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4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6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7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8.xml" ContentType="application/vnd.openxmlformats-officedocument.drawing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9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0.xml" ContentType="application/vnd.openxmlformats-officedocument.drawing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1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2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13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4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15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16.xml" ContentType="application/vnd.openxmlformats-officedocument.drawing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17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18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19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20.xml" ContentType="application/vnd.openxmlformats-officedocument.drawing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21.xml" ContentType="application/vnd.openxmlformats-officedocument.drawing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22.xml" ContentType="application/vnd.openxmlformats-officedocument.drawing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drawings/drawing23.xml" ContentType="application/vnd.openxmlformats-officedocument.drawing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24.xml" ContentType="application/vnd.openxmlformats-officedocument.drawing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25.xml" ContentType="application/vnd.openxmlformats-officedocument.drawing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26.xml" ContentType="application/vnd.openxmlformats-officedocument.drawing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27.xml" ContentType="application/vnd.openxmlformats-officedocument.drawing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28.xml" ContentType="application/vnd.openxmlformats-officedocument.drawing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29.xml" ContentType="application/vnd.openxmlformats-officedocument.drawing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30.xml" ContentType="application/vnd.openxmlformats-officedocument.drawing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31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32.xml" ContentType="application/vnd.openxmlformats-officedocument.drawing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drawings/drawing33.xml" ContentType="application/vnd.openxmlformats-officedocument.drawing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drawings/drawing34.xml" ContentType="application/vnd.openxmlformats-officedocument.drawing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drawings/drawing35.xml" ContentType="application/vnd.openxmlformats-officedocument.drawing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drawings/drawing36.xml" ContentType="application/vnd.openxmlformats-officedocument.drawing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drawings/drawing37.xml" ContentType="application/vnd.openxmlformats-officedocument.drawing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drawings/drawing38.xml" ContentType="application/vnd.openxmlformats-officedocument.drawing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drawings/drawing39.xml" ContentType="application/vnd.openxmlformats-officedocument.drawing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drawings/drawing40.xml" ContentType="application/vnd.openxmlformats-officedocument.drawing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drawings/drawing41.xml" ContentType="application/vnd.openxmlformats-officedocument.drawing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drawings/drawing42.xml" ContentType="application/vnd.openxmlformats-officedocument.drawing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drawings/drawing43.xml" ContentType="application/vnd.openxmlformats-officedocument.drawing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drawings/drawing44.xml" ContentType="application/vnd.openxmlformats-officedocument.drawing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drawings/drawing45.xml" ContentType="application/vnd.openxmlformats-officedocument.drawing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drawings/drawing46.xml" ContentType="application/vnd.openxmlformats-officedocument.drawing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drawings/drawing47.xml" ContentType="application/vnd.openxmlformats-officedocument.drawing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drawings/drawing48.xml" ContentType="application/vnd.openxmlformats-officedocument.drawing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drawings/drawing49.xml" ContentType="application/vnd.openxmlformats-officedocument.drawing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drawings/drawing50.xml" ContentType="application/vnd.openxmlformats-officedocument.drawing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drawings/drawing51.xml" ContentType="application/vnd.openxmlformats-officedocument.drawing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drawings/drawing52.xml" ContentType="application/vnd.openxmlformats-officedocument.drawing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S:\Technical Info\Meth Labs\Incidence and Cost paper\MedRxiv\"/>
    </mc:Choice>
  </mc:AlternateContent>
  <xr:revisionPtr revIDLastSave="0" documentId="8_{A12AFAF0-367B-447B-8775-46D530D6D645}" xr6:coauthVersionLast="47" xr6:coauthVersionMax="47" xr10:uidLastSave="{00000000-0000-0000-0000-000000000000}"/>
  <bookViews>
    <workbookView xWindow="-120" yWindow="-120" windowWidth="29040" windowHeight="15840" firstSheet="4" activeTab="20" xr2:uid="{79E8165F-4B0F-4003-87AC-15A2EA221F75}"/>
  </bookViews>
  <sheets>
    <sheet name="Introduction" sheetId="58" r:id="rId1"/>
    <sheet name="U.S." sheetId="19" r:id="rId2"/>
    <sheet name="Colorado" sheetId="1" r:id="rId3"/>
    <sheet name="AL" sheetId="5" r:id="rId4"/>
    <sheet name="AK" sheetId="6" r:id="rId5"/>
    <sheet name="AZ" sheetId="7" r:id="rId6"/>
    <sheet name="AR" sheetId="8" r:id="rId7"/>
    <sheet name="CA" sheetId="9" r:id="rId8"/>
    <sheet name="CT" sheetId="10" r:id="rId9"/>
    <sheet name="DE" sheetId="11" r:id="rId10"/>
    <sheet name="D.C." sheetId="12" r:id="rId11"/>
    <sheet name="FL" sheetId="14" r:id="rId12"/>
    <sheet name="GA" sheetId="16" r:id="rId13"/>
    <sheet name="HI" sheetId="17" r:id="rId14"/>
    <sheet name="ID" sheetId="18" r:id="rId15"/>
    <sheet name="IL" sheetId="20" r:id="rId16"/>
    <sheet name="IN" sheetId="21" r:id="rId17"/>
    <sheet name="IA" sheetId="22" r:id="rId18"/>
    <sheet name="KS" sheetId="23" r:id="rId19"/>
    <sheet name="KY" sheetId="24" r:id="rId20"/>
    <sheet name="LA" sheetId="25" r:id="rId21"/>
    <sheet name="ME" sheetId="26" r:id="rId22"/>
    <sheet name="MD" sheetId="27" r:id="rId23"/>
    <sheet name="MA" sheetId="28" r:id="rId24"/>
    <sheet name="MI" sheetId="29" r:id="rId25"/>
    <sheet name="MN" sheetId="30" r:id="rId26"/>
    <sheet name="MS" sheetId="31" r:id="rId27"/>
    <sheet name="MO" sheetId="32" r:id="rId28"/>
    <sheet name="MT" sheetId="33" r:id="rId29"/>
    <sheet name="NE" sheetId="34" r:id="rId30"/>
    <sheet name="NV" sheetId="35" r:id="rId31"/>
    <sheet name="NH" sheetId="36" r:id="rId32"/>
    <sheet name="NJ" sheetId="37" r:id="rId33"/>
    <sheet name="NM" sheetId="38" r:id="rId34"/>
    <sheet name="NY" sheetId="39" r:id="rId35"/>
    <sheet name="NC" sheetId="40" r:id="rId36"/>
    <sheet name="ND" sheetId="41" r:id="rId37"/>
    <sheet name="OH" sheetId="42" r:id="rId38"/>
    <sheet name="OK" sheetId="43" r:id="rId39"/>
    <sheet name="OR" sheetId="44" r:id="rId40"/>
    <sheet name="PA" sheetId="45" r:id="rId41"/>
    <sheet name="RI" sheetId="46" r:id="rId42"/>
    <sheet name="SC" sheetId="47" r:id="rId43"/>
    <sheet name="SD" sheetId="48" r:id="rId44"/>
    <sheet name="TN" sheetId="49" r:id="rId45"/>
    <sheet name="TX" sheetId="50" r:id="rId46"/>
    <sheet name="UT" sheetId="51" r:id="rId47"/>
    <sheet name="VT" sheetId="52" r:id="rId48"/>
    <sheet name="VA" sheetId="53" r:id="rId49"/>
    <sheet name="WA" sheetId="54" r:id="rId50"/>
    <sheet name="WV" sheetId="55" r:id="rId51"/>
    <sheet name="WI" sheetId="56" r:id="rId52"/>
    <sheet name="WY" sheetId="57" r:id="rId53"/>
  </sheets>
  <definedNames>
    <definedName name="Population" localSheetId="4">AK!$M$5</definedName>
    <definedName name="Population" localSheetId="3">AL!$M$5</definedName>
    <definedName name="Population" localSheetId="6">AR!$M$5</definedName>
    <definedName name="Population" localSheetId="5">AZ!$M$5</definedName>
    <definedName name="Population" localSheetId="7">CA!$M$5</definedName>
    <definedName name="Population" localSheetId="8">CT!$M$5</definedName>
    <definedName name="Population" localSheetId="10">'D.C.'!$M$5</definedName>
    <definedName name="Population" localSheetId="9">DE!$M$5</definedName>
    <definedName name="Population" localSheetId="11">FL!$M$5</definedName>
    <definedName name="Population" localSheetId="12">GA!$M$5</definedName>
    <definedName name="Population" localSheetId="13">HI!$M$5</definedName>
    <definedName name="Population" localSheetId="17">IA!$M$5</definedName>
    <definedName name="Population" localSheetId="14">ID!$M$5</definedName>
    <definedName name="Population" localSheetId="15">IL!$M$5</definedName>
    <definedName name="Population" localSheetId="16">IN!$M$5</definedName>
    <definedName name="Population" localSheetId="18">KS!$M$5</definedName>
    <definedName name="Population" localSheetId="19">KY!$M$5</definedName>
    <definedName name="Population" localSheetId="20">LA!$M$5</definedName>
    <definedName name="Population" localSheetId="23">MA!$M$5</definedName>
    <definedName name="Population" localSheetId="22">MD!$M$5</definedName>
    <definedName name="Population" localSheetId="21">ME!$M$5</definedName>
    <definedName name="Population" localSheetId="24">MI!$M$5</definedName>
    <definedName name="Population" localSheetId="25">MN!$M$5</definedName>
    <definedName name="Population" localSheetId="27">MO!$M$5</definedName>
    <definedName name="Population" localSheetId="26">MS!$M$5</definedName>
    <definedName name="Population" localSheetId="28">MT!$M$5</definedName>
    <definedName name="Population" localSheetId="35">NC!$M$5</definedName>
    <definedName name="Population" localSheetId="36">ND!$M$5</definedName>
    <definedName name="Population" localSheetId="29">NE!$M$5</definedName>
    <definedName name="Population" localSheetId="31">NH!$M$5</definedName>
    <definedName name="Population" localSheetId="32">NJ!$M$5</definedName>
    <definedName name="Population" localSheetId="33">NM!$M$5</definedName>
    <definedName name="Population" localSheetId="30">NV!$M$5</definedName>
    <definedName name="Population" localSheetId="34">NY!$M$5</definedName>
    <definedName name="Population" localSheetId="37">OH!$M$5</definedName>
    <definedName name="Population" localSheetId="38">OK!$M$5</definedName>
    <definedName name="Population" localSheetId="39">OR!$M$5</definedName>
    <definedName name="Population" localSheetId="40">PA!$M$5</definedName>
    <definedName name="Population" localSheetId="41">RI!$M$5</definedName>
    <definedName name="Population" localSheetId="42">SC!$M$5</definedName>
    <definedName name="Population" localSheetId="43">SD!$M$5</definedName>
    <definedName name="Population" localSheetId="44">TN!$M$5</definedName>
    <definedName name="Population" localSheetId="45">TX!$M$5</definedName>
    <definedName name="Population" localSheetId="1">'U.S.'!$M$5</definedName>
    <definedName name="Population" localSheetId="46">UT!$M$5</definedName>
    <definedName name="Population" localSheetId="48">VA!$M$5</definedName>
    <definedName name="Population" localSheetId="47">VT!$M$5</definedName>
    <definedName name="Population" localSheetId="49">WA!$M$5</definedName>
    <definedName name="Population" localSheetId="51">WI!$M$5</definedName>
    <definedName name="Population" localSheetId="50">WV!$M$5</definedName>
    <definedName name="Population" localSheetId="52">WY!$M$5</definedName>
    <definedName name="Population">Colorado!$M$5</definedName>
    <definedName name="Q" localSheetId="4">AK!$L$2</definedName>
    <definedName name="Q" localSheetId="3">AL!$L$2</definedName>
    <definedName name="Q" localSheetId="6">AR!$L$2</definedName>
    <definedName name="Q" localSheetId="5">AZ!$L$2</definedName>
    <definedName name="Q" localSheetId="7">CA!$L$2</definedName>
    <definedName name="Q" localSheetId="8">CT!$L$2</definedName>
    <definedName name="Q" localSheetId="10">'D.C.'!$L$2</definedName>
    <definedName name="Q" localSheetId="9">DE!$L$2</definedName>
    <definedName name="Q" localSheetId="11">FL!$L$2</definedName>
    <definedName name="Q" localSheetId="12">GA!$L$2</definedName>
    <definedName name="Q" localSheetId="13">HI!$L$2</definedName>
    <definedName name="Q" localSheetId="17">IA!$L$2</definedName>
    <definedName name="Q" localSheetId="14">ID!$L$2</definedName>
    <definedName name="Q" localSheetId="15">IL!$L$2</definedName>
    <definedName name="Q" localSheetId="16">IN!$L$2</definedName>
    <definedName name="Q" localSheetId="18">KS!$L$2</definedName>
    <definedName name="Q" localSheetId="19">KY!$L$2</definedName>
    <definedName name="Q" localSheetId="20">LA!$L$2</definedName>
    <definedName name="Q" localSheetId="23">MA!$L$2</definedName>
    <definedName name="Q" localSheetId="22">MD!$L$2</definedName>
    <definedName name="Q" localSheetId="21">ME!$L$2</definedName>
    <definedName name="Q" localSheetId="24">MI!$L$2</definedName>
    <definedName name="Q" localSheetId="25">MN!$L$2</definedName>
    <definedName name="Q" localSheetId="27">MO!$L$2</definedName>
    <definedName name="Q" localSheetId="26">MS!$L$2</definedName>
    <definedName name="Q" localSheetId="28">MT!$L$2</definedName>
    <definedName name="Q" localSheetId="35">NC!$L$2</definedName>
    <definedName name="Q" localSheetId="36">ND!$L$2</definedName>
    <definedName name="Q" localSheetId="29">NE!$L$2</definedName>
    <definedName name="Q" localSheetId="31">NH!$L$2</definedName>
    <definedName name="Q" localSheetId="32">NJ!$L$2</definedName>
    <definedName name="Q" localSheetId="33">NM!$L$2</definedName>
    <definedName name="Q" localSheetId="30">NV!$L$2</definedName>
    <definedName name="Q" localSheetId="34">NY!$L$2</definedName>
    <definedName name="Q" localSheetId="37">OH!$L$2</definedName>
    <definedName name="Q" localSheetId="38">OK!$L$2</definedName>
    <definedName name="Q" localSheetId="39">OR!$L$2</definedName>
    <definedName name="Q" localSheetId="40">PA!$L$2</definedName>
    <definedName name="Q" localSheetId="41">RI!$L$2</definedName>
    <definedName name="Q" localSheetId="42">SC!$L$2</definedName>
    <definedName name="Q" localSheetId="43">SD!$L$2</definedName>
    <definedName name="Q" localSheetId="44">TN!$L$2</definedName>
    <definedName name="Q" localSheetId="45">TX!$L$2</definedName>
    <definedName name="Q" localSheetId="1">'U.S.'!$L$2</definedName>
    <definedName name="Q" localSheetId="46">UT!$L$2</definedName>
    <definedName name="Q" localSheetId="48">VA!$L$2</definedName>
    <definedName name="Q" localSheetId="47">VT!$L$2</definedName>
    <definedName name="Q" localSheetId="49">WA!$L$2</definedName>
    <definedName name="Q" localSheetId="51">WI!$L$2</definedName>
    <definedName name="Q" localSheetId="50">WV!$L$2</definedName>
    <definedName name="Q" localSheetId="52">WY!$L$2</definedName>
    <definedName name="Q">Colorado!$L$2</definedName>
    <definedName name="R_value" localSheetId="4">AK!$M$4</definedName>
    <definedName name="R_value" localSheetId="3">AL!$M$4</definedName>
    <definedName name="R_value" localSheetId="6">AR!$M$4</definedName>
    <definedName name="R_value" localSheetId="5">AZ!$M$4</definedName>
    <definedName name="R_value" localSheetId="7">CA!$M$4</definedName>
    <definedName name="R_value" localSheetId="8">CT!$M$4</definedName>
    <definedName name="R_value" localSheetId="10">'D.C.'!$M$4</definedName>
    <definedName name="R_value" localSheetId="9">DE!$M$4</definedName>
    <definedName name="R_value" localSheetId="11">FL!$M$4</definedName>
    <definedName name="R_value" localSheetId="12">GA!$M$4</definedName>
    <definedName name="R_value" localSheetId="13">HI!$M$4</definedName>
    <definedName name="R_value" localSheetId="17">IA!$M$4</definedName>
    <definedName name="R_value" localSheetId="14">ID!$M$4</definedName>
    <definedName name="R_value" localSheetId="15">IL!$M$4</definedName>
    <definedName name="R_value" localSheetId="16">IN!$M$4</definedName>
    <definedName name="R_value" localSheetId="18">KS!$M$4</definedName>
    <definedName name="R_value" localSheetId="19">KY!$M$4</definedName>
    <definedName name="R_value" localSheetId="20">LA!$M$4</definedName>
    <definedName name="R_value" localSheetId="23">MA!$M$4</definedName>
    <definedName name="R_value" localSheetId="22">MD!$M$4</definedName>
    <definedName name="R_value" localSheetId="21">ME!$M$4</definedName>
    <definedName name="R_value" localSheetId="24">MI!$M$4</definedName>
    <definedName name="R_value" localSheetId="25">MN!$M$4</definedName>
    <definedName name="R_value" localSheetId="27">MO!$M$4</definedName>
    <definedName name="R_value" localSheetId="26">MS!$M$4</definedName>
    <definedName name="R_value" localSheetId="28">MT!$M$4</definedName>
    <definedName name="R_value" localSheetId="35">NC!$M$4</definedName>
    <definedName name="R_value" localSheetId="36">ND!$M$4</definedName>
    <definedName name="R_value" localSheetId="29">NE!$M$4</definedName>
    <definedName name="R_value" localSheetId="31">NH!$M$4</definedName>
    <definedName name="R_value" localSheetId="32">NJ!$M$4</definedName>
    <definedName name="R_value" localSheetId="33">NM!$M$4</definedName>
    <definedName name="R_value" localSheetId="30">NV!$M$4</definedName>
    <definedName name="R_value" localSheetId="34">NY!$M$4</definedName>
    <definedName name="R_value" localSheetId="37">OH!$M$4</definedName>
    <definedName name="R_value" localSheetId="38">OK!$M$4</definedName>
    <definedName name="R_value" localSheetId="39">OR!$M$4</definedName>
    <definedName name="R_value" localSheetId="40">PA!$M$4</definedName>
    <definedName name="R_value" localSheetId="41">RI!$M$4</definedName>
    <definedName name="R_value" localSheetId="42">SC!$M$4</definedName>
    <definedName name="R_value" localSheetId="43">SD!$M$4</definedName>
    <definedName name="R_value" localSheetId="44">TN!$M$4</definedName>
    <definedName name="R_value" localSheetId="45">TX!$M$4</definedName>
    <definedName name="R_value" localSheetId="1">'U.S.'!#REF!</definedName>
    <definedName name="R_value" localSheetId="46">UT!$M$4</definedName>
    <definedName name="R_value" localSheetId="48">VA!$M$4</definedName>
    <definedName name="R_value" localSheetId="47">VT!$M$4</definedName>
    <definedName name="R_value" localSheetId="49">WA!$M$4</definedName>
    <definedName name="R_value" localSheetId="51">WI!$M$4</definedName>
    <definedName name="R_value" localSheetId="50">WV!$M$4</definedName>
    <definedName name="R_value" localSheetId="52">WY!$M$4</definedName>
    <definedName name="R_value">Colorado!#REF!</definedName>
    <definedName name="Remedial___per_HU" localSheetId="4">AK!$M$7</definedName>
    <definedName name="Remedial___per_HU" localSheetId="3">AL!$M$7</definedName>
    <definedName name="Remedial___per_HU" localSheetId="6">AR!$M$7</definedName>
    <definedName name="Remedial___per_HU" localSheetId="5">AZ!$M$7</definedName>
    <definedName name="Remedial___per_HU" localSheetId="7">CA!$M$7</definedName>
    <definedName name="Remedial___per_HU" localSheetId="8">CT!$M$7</definedName>
    <definedName name="Remedial___per_HU" localSheetId="10">'D.C.'!$M$7</definedName>
    <definedName name="Remedial___per_HU" localSheetId="9">DE!$M$7</definedName>
    <definedName name="Remedial___per_HU" localSheetId="11">FL!$M$7</definedName>
    <definedName name="Remedial___per_HU" localSheetId="12">GA!$M$7</definedName>
    <definedName name="Remedial___per_HU" localSheetId="13">HI!$M$7</definedName>
    <definedName name="Remedial___per_HU" localSheetId="17">IA!$M$7</definedName>
    <definedName name="Remedial___per_HU" localSheetId="14">ID!$M$7</definedName>
    <definedName name="Remedial___per_HU" localSheetId="15">IL!$M$7</definedName>
    <definedName name="Remedial___per_HU" localSheetId="16">IN!$M$7</definedName>
    <definedName name="Remedial___per_HU" localSheetId="18">KS!$M$7</definedName>
    <definedName name="Remedial___per_HU" localSheetId="19">KY!$M$7</definedName>
    <definedName name="Remedial___per_HU" localSheetId="20">LA!$M$7</definedName>
    <definedName name="Remedial___per_HU" localSheetId="23">MA!$M$7</definedName>
    <definedName name="Remedial___per_HU" localSheetId="22">MD!$M$7</definedName>
    <definedName name="Remedial___per_HU" localSheetId="21">ME!$M$7</definedName>
    <definedName name="Remedial___per_HU" localSheetId="24">MI!$M$7</definedName>
    <definedName name="Remedial___per_HU" localSheetId="25">MN!$M$7</definedName>
    <definedName name="Remedial___per_HU" localSheetId="27">MO!$M$7</definedName>
    <definedName name="Remedial___per_HU" localSheetId="26">MS!$M$7</definedName>
    <definedName name="Remedial___per_HU" localSheetId="28">MT!$M$7</definedName>
    <definedName name="Remedial___per_HU" localSheetId="35">NC!$M$7</definedName>
    <definedName name="Remedial___per_HU" localSheetId="36">ND!$M$7</definedName>
    <definedName name="Remedial___per_HU" localSheetId="29">NE!$M$7</definedName>
    <definedName name="Remedial___per_HU" localSheetId="31">NH!$M$7</definedName>
    <definedName name="Remedial___per_HU" localSheetId="32">NJ!$M$7</definedName>
    <definedName name="Remedial___per_HU" localSheetId="33">NM!$M$7</definedName>
    <definedName name="Remedial___per_HU" localSheetId="30">NV!$M$7</definedName>
    <definedName name="Remedial___per_HU" localSheetId="34">NY!$M$7</definedName>
    <definedName name="Remedial___per_HU" localSheetId="37">OH!$M$7</definedName>
    <definedName name="Remedial___per_HU" localSheetId="38">OK!$M$7</definedName>
    <definedName name="Remedial___per_HU" localSheetId="39">OR!$M$7</definedName>
    <definedName name="Remedial___per_HU" localSheetId="40">PA!$M$7</definedName>
    <definedName name="Remedial___per_HU" localSheetId="41">RI!$M$7</definedName>
    <definedName name="Remedial___per_HU" localSheetId="42">SC!$M$7</definedName>
    <definedName name="Remedial___per_HU" localSheetId="43">SD!$M$7</definedName>
    <definedName name="Remedial___per_HU" localSheetId="44">TN!$M$7</definedName>
    <definedName name="Remedial___per_HU" localSheetId="45">TX!$M$7</definedName>
    <definedName name="Remedial___per_HU" localSheetId="1">'U.S.'!$M$7</definedName>
    <definedName name="Remedial___per_HU" localSheetId="46">UT!$M$7</definedName>
    <definedName name="Remedial___per_HU" localSheetId="48">VA!$M$7</definedName>
    <definedName name="Remedial___per_HU" localSheetId="47">VT!$M$7</definedName>
    <definedName name="Remedial___per_HU" localSheetId="49">WA!$M$7</definedName>
    <definedName name="Remedial___per_HU" localSheetId="51">WI!$M$7</definedName>
    <definedName name="Remedial___per_HU" localSheetId="50">WV!$M$7</definedName>
    <definedName name="Remedial___per_HU" localSheetId="52">WY!$M$7</definedName>
    <definedName name="Remedial___per_HU">Colorado!$M$7</definedName>
    <definedName name="Total_HUs" localSheetId="4">AK!$M$6</definedName>
    <definedName name="Total_HUs" localSheetId="3">AL!$M$6</definedName>
    <definedName name="Total_HUs" localSheetId="6">AR!$M$6</definedName>
    <definedName name="Total_HUs" localSheetId="5">AZ!$M$6</definedName>
    <definedName name="Total_HUs" localSheetId="7">CA!$M$6</definedName>
    <definedName name="Total_HUs" localSheetId="8">CT!$M$6</definedName>
    <definedName name="Total_HUs" localSheetId="10">'D.C.'!$M$6</definedName>
    <definedName name="Total_HUs" localSheetId="9">DE!$M$6</definedName>
    <definedName name="Total_HUs" localSheetId="11">FL!$M$6</definedName>
    <definedName name="Total_HUs" localSheetId="12">GA!$M$6</definedName>
    <definedName name="Total_HUs" localSheetId="13">HI!$M$6</definedName>
    <definedName name="Total_HUs" localSheetId="17">IA!$M$6</definedName>
    <definedName name="Total_HUs" localSheetId="14">ID!$M$6</definedName>
    <definedName name="Total_HUs" localSheetId="15">IL!$M$6</definedName>
    <definedName name="Total_HUs" localSheetId="16">IN!$M$6</definedName>
    <definedName name="Total_HUs" localSheetId="18">KS!$M$6</definedName>
    <definedName name="Total_HUs" localSheetId="19">KY!$M$6</definedName>
    <definedName name="Total_HUs" localSheetId="20">LA!$M$6</definedName>
    <definedName name="Total_HUs" localSheetId="23">MA!$M$6</definedName>
    <definedName name="Total_HUs" localSheetId="22">MD!$M$6</definedName>
    <definedName name="Total_HUs" localSheetId="21">ME!$M$6</definedName>
    <definedName name="Total_HUs" localSheetId="24">MI!$M$6</definedName>
    <definedName name="Total_HUs" localSheetId="25">MN!$M$6</definedName>
    <definedName name="Total_HUs" localSheetId="27">MO!$M$6</definedName>
    <definedName name="Total_HUs" localSheetId="26">MS!$M$6</definedName>
    <definedName name="Total_HUs" localSheetId="28">MT!$M$6</definedName>
    <definedName name="Total_HUs" localSheetId="35">NC!$M$6</definedName>
    <definedName name="Total_HUs" localSheetId="36">ND!$M$6</definedName>
    <definedName name="Total_HUs" localSheetId="29">NE!$M$6</definedName>
    <definedName name="Total_HUs" localSheetId="31">NH!$M$6</definedName>
    <definedName name="Total_HUs" localSheetId="32">NJ!$M$6</definedName>
    <definedName name="Total_HUs" localSheetId="33">NM!$M$6</definedName>
    <definedName name="Total_HUs" localSheetId="30">NV!$M$6</definedName>
    <definedName name="Total_HUs" localSheetId="34">NY!$M$6</definedName>
    <definedName name="Total_HUs" localSheetId="37">OH!$M$6</definedName>
    <definedName name="Total_HUs" localSheetId="38">OK!$M$6</definedName>
    <definedName name="Total_HUs" localSheetId="39">OR!$M$6</definedName>
    <definedName name="Total_HUs" localSheetId="40">PA!$M$6</definedName>
    <definedName name="Total_HUs" localSheetId="41">RI!$M$6</definedName>
    <definedName name="Total_HUs" localSheetId="42">SC!$M$6</definedName>
    <definedName name="Total_HUs" localSheetId="43">SD!$M$6</definedName>
    <definedName name="Total_HUs" localSheetId="44">TN!$M$6</definedName>
    <definedName name="Total_HUs" localSheetId="45">TX!$M$6</definedName>
    <definedName name="Total_HUs" localSheetId="1">'U.S.'!$M$6</definedName>
    <definedName name="Total_HUs" localSheetId="46">UT!$M$6</definedName>
    <definedName name="Total_HUs" localSheetId="48">VA!$M$6</definedName>
    <definedName name="Total_HUs" localSheetId="47">VT!$M$6</definedName>
    <definedName name="Total_HUs" localSheetId="49">WA!$M$6</definedName>
    <definedName name="Total_HUs" localSheetId="51">WI!$M$6</definedName>
    <definedName name="Total_HUs" localSheetId="50">WV!$M$6</definedName>
    <definedName name="Total_HUs" localSheetId="52">WY!$M$6</definedName>
    <definedName name="Total_HUs">Colorado!$M$6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36" i="19" l="1"/>
  <c r="K36" i="19"/>
  <c r="J36" i="19"/>
  <c r="I36" i="19"/>
  <c r="B14" i="19"/>
  <c r="B5" i="19"/>
  <c r="B6" i="19" s="1"/>
  <c r="B7" i="19" s="1"/>
  <c r="B8" i="19" s="1"/>
  <c r="B9" i="19" s="1"/>
  <c r="B10" i="19" s="1"/>
  <c r="B11" i="19" s="1"/>
  <c r="B12" i="19" s="1"/>
  <c r="B13" i="19" s="1"/>
  <c r="B4" i="19"/>
  <c r="B15" i="19"/>
  <c r="D37" i="1"/>
  <c r="C37" i="1"/>
  <c r="C37" i="19"/>
  <c r="E45" i="57"/>
  <c r="D45" i="57"/>
  <c r="G45" i="57" s="1"/>
  <c r="D44" i="57"/>
  <c r="D43" i="57"/>
  <c r="E42" i="57"/>
  <c r="D42" i="57"/>
  <c r="G42" i="57" s="1"/>
  <c r="E41" i="57"/>
  <c r="D41" i="57"/>
  <c r="E40" i="57"/>
  <c r="D40" i="57"/>
  <c r="D46" i="57" s="1"/>
  <c r="H36" i="57"/>
  <c r="B35" i="57"/>
  <c r="B34" i="57"/>
  <c r="N32" i="57"/>
  <c r="M8" i="57"/>
  <c r="C4" i="57" s="1"/>
  <c r="C5" i="57" s="1"/>
  <c r="C6" i="57" s="1"/>
  <c r="C7" i="57" s="1"/>
  <c r="C8" i="57" s="1"/>
  <c r="C9" i="57" s="1"/>
  <c r="C10" i="57" s="1"/>
  <c r="C11" i="57" s="1"/>
  <c r="C12" i="57" s="1"/>
  <c r="C13" i="57" s="1"/>
  <c r="C14" i="57" s="1"/>
  <c r="C15" i="57" s="1"/>
  <c r="C16" i="57" s="1"/>
  <c r="C17" i="57" s="1"/>
  <c r="H5" i="57"/>
  <c r="M4" i="57"/>
  <c r="H4" i="57"/>
  <c r="E45" i="56"/>
  <c r="D45" i="56"/>
  <c r="G45" i="56" s="1"/>
  <c r="D44" i="56"/>
  <c r="D43" i="56"/>
  <c r="E42" i="56"/>
  <c r="D42" i="56"/>
  <c r="E41" i="56"/>
  <c r="D41" i="56"/>
  <c r="E40" i="56"/>
  <c r="D40" i="56"/>
  <c r="D46" i="56" s="1"/>
  <c r="H36" i="56"/>
  <c r="B35" i="56"/>
  <c r="B34" i="56"/>
  <c r="N32" i="56"/>
  <c r="M8" i="56"/>
  <c r="C4" i="56" s="1"/>
  <c r="C5" i="56" s="1"/>
  <c r="C6" i="56" s="1"/>
  <c r="C7" i="56" s="1"/>
  <c r="C8" i="56" s="1"/>
  <c r="C9" i="56" s="1"/>
  <c r="C10" i="56" s="1"/>
  <c r="C11" i="56" s="1"/>
  <c r="C12" i="56" s="1"/>
  <c r="C13" i="56" s="1"/>
  <c r="C14" i="56" s="1"/>
  <c r="C15" i="56" s="1"/>
  <c r="C16" i="56" s="1"/>
  <c r="C17" i="56" s="1"/>
  <c r="M4" i="56"/>
  <c r="H4" i="56"/>
  <c r="D46" i="55"/>
  <c r="E45" i="55"/>
  <c r="D45" i="55"/>
  <c r="D44" i="55"/>
  <c r="D43" i="55"/>
  <c r="E42" i="55"/>
  <c r="D42" i="55"/>
  <c r="E41" i="55"/>
  <c r="D41" i="55"/>
  <c r="E40" i="55"/>
  <c r="D40" i="55"/>
  <c r="H36" i="55"/>
  <c r="B35" i="55"/>
  <c r="B34" i="55"/>
  <c r="N32" i="55"/>
  <c r="M8" i="55"/>
  <c r="C4" i="55" s="1"/>
  <c r="C5" i="55" s="1"/>
  <c r="C6" i="55" s="1"/>
  <c r="C7" i="55" s="1"/>
  <c r="C8" i="55" s="1"/>
  <c r="C9" i="55" s="1"/>
  <c r="C10" i="55" s="1"/>
  <c r="C11" i="55" s="1"/>
  <c r="C12" i="55" s="1"/>
  <c r="C13" i="55" s="1"/>
  <c r="C14" i="55" s="1"/>
  <c r="C15" i="55" s="1"/>
  <c r="C16" i="55" s="1"/>
  <c r="C17" i="55" s="1"/>
  <c r="M4" i="55"/>
  <c r="H4" i="55"/>
  <c r="D46" i="54"/>
  <c r="E45" i="54"/>
  <c r="G45" i="54" s="1"/>
  <c r="D45" i="54"/>
  <c r="F45" i="54" s="1"/>
  <c r="D44" i="54"/>
  <c r="F44" i="54" s="1"/>
  <c r="D43" i="54"/>
  <c r="F43" i="54" s="1"/>
  <c r="E42" i="54"/>
  <c r="G42" i="54" s="1"/>
  <c r="D42" i="54"/>
  <c r="F42" i="54" s="1"/>
  <c r="E41" i="54"/>
  <c r="G41" i="54" s="1"/>
  <c r="D41" i="54"/>
  <c r="F41" i="54" s="1"/>
  <c r="E40" i="54"/>
  <c r="D40" i="54"/>
  <c r="F40" i="54" s="1"/>
  <c r="H36" i="54"/>
  <c r="B35" i="54"/>
  <c r="E44" i="54" s="1"/>
  <c r="G44" i="54" s="1"/>
  <c r="B34" i="54"/>
  <c r="E43" i="54" s="1"/>
  <c r="G43" i="54" s="1"/>
  <c r="N32" i="54"/>
  <c r="M8" i="54"/>
  <c r="C4" i="54" s="1"/>
  <c r="C5" i="54" s="1"/>
  <c r="C6" i="54" s="1"/>
  <c r="C7" i="54" s="1"/>
  <c r="C8" i="54" s="1"/>
  <c r="C9" i="54" s="1"/>
  <c r="C10" i="54" s="1"/>
  <c r="C11" i="54" s="1"/>
  <c r="C12" i="54" s="1"/>
  <c r="C13" i="54" s="1"/>
  <c r="C14" i="54" s="1"/>
  <c r="C15" i="54" s="1"/>
  <c r="C16" i="54" s="1"/>
  <c r="C17" i="54" s="1"/>
  <c r="M4" i="54"/>
  <c r="H4" i="54"/>
  <c r="F46" i="53"/>
  <c r="F45" i="53"/>
  <c r="E45" i="53"/>
  <c r="G45" i="53" s="1"/>
  <c r="D45" i="53"/>
  <c r="F44" i="53"/>
  <c r="D44" i="53"/>
  <c r="F43" i="53"/>
  <c r="D43" i="53"/>
  <c r="F42" i="53"/>
  <c r="E42" i="53"/>
  <c r="D42" i="53"/>
  <c r="F41" i="53"/>
  <c r="E41" i="53"/>
  <c r="D41" i="53"/>
  <c r="F40" i="53"/>
  <c r="E40" i="53"/>
  <c r="D40" i="53"/>
  <c r="D46" i="53" s="1"/>
  <c r="H36" i="53"/>
  <c r="B35" i="53"/>
  <c r="B34" i="53"/>
  <c r="N32" i="53"/>
  <c r="M8" i="53"/>
  <c r="C4" i="53" s="1"/>
  <c r="C5" i="53" s="1"/>
  <c r="C6" i="53" s="1"/>
  <c r="C7" i="53" s="1"/>
  <c r="C8" i="53" s="1"/>
  <c r="C9" i="53" s="1"/>
  <c r="C10" i="53" s="1"/>
  <c r="C11" i="53" s="1"/>
  <c r="C12" i="53" s="1"/>
  <c r="C13" i="53" s="1"/>
  <c r="C14" i="53" s="1"/>
  <c r="C15" i="53" s="1"/>
  <c r="C16" i="53" s="1"/>
  <c r="C17" i="53" s="1"/>
  <c r="M4" i="53"/>
  <c r="H4" i="53"/>
  <c r="F46" i="52"/>
  <c r="F45" i="52"/>
  <c r="E45" i="52"/>
  <c r="D45" i="52"/>
  <c r="F44" i="52"/>
  <c r="D44" i="52"/>
  <c r="F43" i="52"/>
  <c r="D43" i="52"/>
  <c r="F42" i="52"/>
  <c r="E42" i="52"/>
  <c r="D42" i="52"/>
  <c r="F41" i="52"/>
  <c r="E41" i="52"/>
  <c r="D41" i="52"/>
  <c r="F40" i="52"/>
  <c r="E40" i="52"/>
  <c r="D40" i="52"/>
  <c r="D46" i="52" s="1"/>
  <c r="H36" i="52"/>
  <c r="B35" i="52"/>
  <c r="B34" i="52"/>
  <c r="N32" i="52"/>
  <c r="M8" i="52"/>
  <c r="C4" i="52" s="1"/>
  <c r="C5" i="52" s="1"/>
  <c r="C6" i="52" s="1"/>
  <c r="C7" i="52" s="1"/>
  <c r="C8" i="52" s="1"/>
  <c r="C9" i="52" s="1"/>
  <c r="C10" i="52" s="1"/>
  <c r="C11" i="52" s="1"/>
  <c r="C12" i="52" s="1"/>
  <c r="C13" i="52" s="1"/>
  <c r="C14" i="52" s="1"/>
  <c r="C15" i="52" s="1"/>
  <c r="C16" i="52" s="1"/>
  <c r="C17" i="52" s="1"/>
  <c r="M4" i="52"/>
  <c r="H4" i="52"/>
  <c r="E45" i="51"/>
  <c r="D45" i="51"/>
  <c r="G45" i="51" s="1"/>
  <c r="D44" i="51"/>
  <c r="D43" i="51"/>
  <c r="E42" i="51"/>
  <c r="D42" i="51"/>
  <c r="E41" i="51"/>
  <c r="D41" i="51"/>
  <c r="E40" i="51"/>
  <c r="D40" i="51"/>
  <c r="D46" i="51" s="1"/>
  <c r="H36" i="51"/>
  <c r="B35" i="51"/>
  <c r="B34" i="51"/>
  <c r="N32" i="51"/>
  <c r="M8" i="51"/>
  <c r="C4" i="51" s="1"/>
  <c r="C5" i="51" s="1"/>
  <c r="C6" i="51" s="1"/>
  <c r="C7" i="51" s="1"/>
  <c r="C8" i="51" s="1"/>
  <c r="C9" i="51" s="1"/>
  <c r="C10" i="51" s="1"/>
  <c r="C11" i="51" s="1"/>
  <c r="C12" i="51" s="1"/>
  <c r="C13" i="51" s="1"/>
  <c r="C14" i="51" s="1"/>
  <c r="C15" i="51" s="1"/>
  <c r="C16" i="51" s="1"/>
  <c r="C17" i="51" s="1"/>
  <c r="M4" i="51"/>
  <c r="H4" i="51"/>
  <c r="D46" i="50"/>
  <c r="E45" i="50"/>
  <c r="D45" i="50"/>
  <c r="D44" i="50"/>
  <c r="D43" i="50"/>
  <c r="E42" i="50"/>
  <c r="D42" i="50"/>
  <c r="G42" i="50" s="1"/>
  <c r="E41" i="50"/>
  <c r="D41" i="50"/>
  <c r="E40" i="50"/>
  <c r="D40" i="50"/>
  <c r="H36" i="50"/>
  <c r="B35" i="50"/>
  <c r="E44" i="50" s="1"/>
  <c r="B34" i="50"/>
  <c r="E43" i="50" s="1"/>
  <c r="N32" i="50"/>
  <c r="M8" i="50"/>
  <c r="C4" i="50" s="1"/>
  <c r="C5" i="50" s="1"/>
  <c r="C6" i="50" s="1"/>
  <c r="C7" i="50" s="1"/>
  <c r="C8" i="50" s="1"/>
  <c r="C9" i="50" s="1"/>
  <c r="C10" i="50" s="1"/>
  <c r="C11" i="50" s="1"/>
  <c r="C12" i="50" s="1"/>
  <c r="C13" i="50" s="1"/>
  <c r="C14" i="50" s="1"/>
  <c r="C15" i="50" s="1"/>
  <c r="C16" i="50" s="1"/>
  <c r="C17" i="50" s="1"/>
  <c r="M4" i="50"/>
  <c r="H4" i="50"/>
  <c r="F45" i="49"/>
  <c r="E45" i="49"/>
  <c r="D45" i="49"/>
  <c r="G45" i="49" s="1"/>
  <c r="F44" i="49"/>
  <c r="D44" i="49"/>
  <c r="F43" i="49"/>
  <c r="D43" i="49"/>
  <c r="F42" i="49"/>
  <c r="E42" i="49"/>
  <c r="D42" i="49"/>
  <c r="F41" i="49"/>
  <c r="E41" i="49"/>
  <c r="D41" i="49"/>
  <c r="F40" i="49"/>
  <c r="F46" i="49" s="1"/>
  <c r="E40" i="49"/>
  <c r="D40" i="49"/>
  <c r="D46" i="49" s="1"/>
  <c r="H36" i="49"/>
  <c r="B35" i="49"/>
  <c r="B34" i="49"/>
  <c r="N32" i="49"/>
  <c r="M8" i="49"/>
  <c r="C4" i="49" s="1"/>
  <c r="C5" i="49" s="1"/>
  <c r="C6" i="49" s="1"/>
  <c r="C7" i="49" s="1"/>
  <c r="C8" i="49" s="1"/>
  <c r="C9" i="49" s="1"/>
  <c r="C10" i="49" s="1"/>
  <c r="C11" i="49" s="1"/>
  <c r="C12" i="49" s="1"/>
  <c r="C13" i="49" s="1"/>
  <c r="C14" i="49" s="1"/>
  <c r="C15" i="49" s="1"/>
  <c r="C16" i="49" s="1"/>
  <c r="C17" i="49" s="1"/>
  <c r="M4" i="49"/>
  <c r="H4" i="49"/>
  <c r="E45" i="48"/>
  <c r="D45" i="48"/>
  <c r="D44" i="48"/>
  <c r="D43" i="48"/>
  <c r="E42" i="48"/>
  <c r="D42" i="48"/>
  <c r="G42" i="48" s="1"/>
  <c r="E41" i="48"/>
  <c r="D41" i="48"/>
  <c r="E40" i="48"/>
  <c r="D40" i="48"/>
  <c r="D46" i="48" s="1"/>
  <c r="H36" i="48"/>
  <c r="B35" i="48"/>
  <c r="B34" i="48"/>
  <c r="E43" i="48" s="1"/>
  <c r="N32" i="48"/>
  <c r="M8" i="48"/>
  <c r="C4" i="48" s="1"/>
  <c r="C5" i="48" s="1"/>
  <c r="C6" i="48" s="1"/>
  <c r="C7" i="48" s="1"/>
  <c r="C8" i="48" s="1"/>
  <c r="C9" i="48" s="1"/>
  <c r="C10" i="48" s="1"/>
  <c r="C11" i="48" s="1"/>
  <c r="C12" i="48" s="1"/>
  <c r="C13" i="48" s="1"/>
  <c r="C14" i="48" s="1"/>
  <c r="C15" i="48" s="1"/>
  <c r="C16" i="48" s="1"/>
  <c r="C17" i="48" s="1"/>
  <c r="M4" i="48"/>
  <c r="H4" i="48"/>
  <c r="F46" i="47"/>
  <c r="F45" i="47"/>
  <c r="E45" i="47"/>
  <c r="G45" i="47" s="1"/>
  <c r="D45" i="47"/>
  <c r="F44" i="47"/>
  <c r="D44" i="47"/>
  <c r="F43" i="47"/>
  <c r="D43" i="47"/>
  <c r="F42" i="47"/>
  <c r="E42" i="47"/>
  <c r="G42" i="47" s="1"/>
  <c r="D42" i="47"/>
  <c r="F41" i="47"/>
  <c r="E41" i="47"/>
  <c r="G41" i="47" s="1"/>
  <c r="D41" i="47"/>
  <c r="G40" i="47"/>
  <c r="F40" i="47"/>
  <c r="E40" i="47"/>
  <c r="D40" i="47"/>
  <c r="D46" i="47" s="1"/>
  <c r="H36" i="47"/>
  <c r="B35" i="47"/>
  <c r="B34" i="47"/>
  <c r="N32" i="47"/>
  <c r="M8" i="47"/>
  <c r="C5" i="47"/>
  <c r="C6" i="47" s="1"/>
  <c r="C7" i="47" s="1"/>
  <c r="C8" i="47" s="1"/>
  <c r="C9" i="47" s="1"/>
  <c r="C10" i="47" s="1"/>
  <c r="C11" i="47" s="1"/>
  <c r="C12" i="47" s="1"/>
  <c r="C13" i="47" s="1"/>
  <c r="C14" i="47" s="1"/>
  <c r="C15" i="47" s="1"/>
  <c r="C16" i="47" s="1"/>
  <c r="C17" i="47" s="1"/>
  <c r="M4" i="47"/>
  <c r="H4" i="47"/>
  <c r="C4" i="47"/>
  <c r="D46" i="46"/>
  <c r="E45" i="46"/>
  <c r="D45" i="46"/>
  <c r="G45" i="46" s="1"/>
  <c r="F44" i="46"/>
  <c r="D44" i="46"/>
  <c r="F43" i="46"/>
  <c r="D43" i="46"/>
  <c r="F42" i="46"/>
  <c r="E42" i="46"/>
  <c r="D42" i="46"/>
  <c r="G42" i="46" s="1"/>
  <c r="F41" i="46"/>
  <c r="E41" i="46"/>
  <c r="D41" i="46"/>
  <c r="F40" i="46"/>
  <c r="E40" i="46"/>
  <c r="D40" i="46"/>
  <c r="H36" i="46"/>
  <c r="B35" i="46"/>
  <c r="B34" i="46"/>
  <c r="N32" i="46"/>
  <c r="M8" i="46"/>
  <c r="C4" i="46" s="1"/>
  <c r="C5" i="46" s="1"/>
  <c r="C6" i="46" s="1"/>
  <c r="C7" i="46" s="1"/>
  <c r="C8" i="46" s="1"/>
  <c r="C9" i="46" s="1"/>
  <c r="C10" i="46" s="1"/>
  <c r="C11" i="46" s="1"/>
  <c r="C12" i="46" s="1"/>
  <c r="C13" i="46" s="1"/>
  <c r="C14" i="46" s="1"/>
  <c r="C15" i="46" s="1"/>
  <c r="C16" i="46" s="1"/>
  <c r="C17" i="46" s="1"/>
  <c r="M4" i="46"/>
  <c r="H4" i="46"/>
  <c r="F45" i="45"/>
  <c r="E45" i="45"/>
  <c r="D45" i="45"/>
  <c r="F44" i="45"/>
  <c r="D44" i="45"/>
  <c r="F43" i="45"/>
  <c r="D43" i="45"/>
  <c r="F42" i="45"/>
  <c r="E42" i="45"/>
  <c r="D42" i="45"/>
  <c r="G42" i="45" s="1"/>
  <c r="F41" i="45"/>
  <c r="E41" i="45"/>
  <c r="D41" i="45"/>
  <c r="F40" i="45"/>
  <c r="F46" i="45" s="1"/>
  <c r="E40" i="45"/>
  <c r="D40" i="45"/>
  <c r="D46" i="45" s="1"/>
  <c r="H36" i="45"/>
  <c r="B35" i="45"/>
  <c r="E44" i="45" s="1"/>
  <c r="B34" i="45"/>
  <c r="E43" i="45" s="1"/>
  <c r="N32" i="45"/>
  <c r="M8" i="45"/>
  <c r="C4" i="45" s="1"/>
  <c r="C5" i="45" s="1"/>
  <c r="C6" i="45" s="1"/>
  <c r="C7" i="45" s="1"/>
  <c r="C8" i="45" s="1"/>
  <c r="C9" i="45" s="1"/>
  <c r="C10" i="45" s="1"/>
  <c r="C11" i="45" s="1"/>
  <c r="C12" i="45" s="1"/>
  <c r="C13" i="45" s="1"/>
  <c r="C14" i="45" s="1"/>
  <c r="C15" i="45" s="1"/>
  <c r="C16" i="45" s="1"/>
  <c r="C17" i="45" s="1"/>
  <c r="M4" i="45"/>
  <c r="H4" i="45"/>
  <c r="E45" i="44"/>
  <c r="D45" i="44"/>
  <c r="D44" i="44"/>
  <c r="D43" i="44"/>
  <c r="E42" i="44"/>
  <c r="D42" i="44"/>
  <c r="G42" i="44" s="1"/>
  <c r="E41" i="44"/>
  <c r="D41" i="44"/>
  <c r="G41" i="44" s="1"/>
  <c r="E40" i="44"/>
  <c r="D40" i="44"/>
  <c r="D46" i="44" s="1"/>
  <c r="H36" i="44"/>
  <c r="B35" i="44"/>
  <c r="E44" i="44" s="1"/>
  <c r="B34" i="44"/>
  <c r="N32" i="44"/>
  <c r="M8" i="44"/>
  <c r="C4" i="44" s="1"/>
  <c r="C5" i="44" s="1"/>
  <c r="C6" i="44" s="1"/>
  <c r="C7" i="44" s="1"/>
  <c r="C8" i="44" s="1"/>
  <c r="C9" i="44" s="1"/>
  <c r="C10" i="44" s="1"/>
  <c r="C11" i="44" s="1"/>
  <c r="C12" i="44" s="1"/>
  <c r="C13" i="44" s="1"/>
  <c r="C14" i="44" s="1"/>
  <c r="C15" i="44" s="1"/>
  <c r="C16" i="44" s="1"/>
  <c r="C17" i="44" s="1"/>
  <c r="M4" i="44"/>
  <c r="H4" i="44"/>
  <c r="F46" i="43"/>
  <c r="F45" i="43"/>
  <c r="E45" i="43"/>
  <c r="D45" i="43"/>
  <c r="G45" i="43" s="1"/>
  <c r="F44" i="43"/>
  <c r="D44" i="43"/>
  <c r="F43" i="43"/>
  <c r="D43" i="43"/>
  <c r="F42" i="43"/>
  <c r="E42" i="43"/>
  <c r="D42" i="43"/>
  <c r="F41" i="43"/>
  <c r="E41" i="43"/>
  <c r="D41" i="43"/>
  <c r="F40" i="43"/>
  <c r="E40" i="43"/>
  <c r="D40" i="43"/>
  <c r="D46" i="43" s="1"/>
  <c r="H36" i="43"/>
  <c r="B35" i="43"/>
  <c r="B34" i="43"/>
  <c r="N32" i="43"/>
  <c r="M8" i="43"/>
  <c r="C5" i="43"/>
  <c r="C6" i="43" s="1"/>
  <c r="C7" i="43" s="1"/>
  <c r="C8" i="43" s="1"/>
  <c r="C9" i="43" s="1"/>
  <c r="C10" i="43" s="1"/>
  <c r="C11" i="43" s="1"/>
  <c r="C12" i="43" s="1"/>
  <c r="C13" i="43" s="1"/>
  <c r="C14" i="43" s="1"/>
  <c r="C15" i="43" s="1"/>
  <c r="C16" i="43" s="1"/>
  <c r="C17" i="43" s="1"/>
  <c r="M4" i="43"/>
  <c r="H4" i="43"/>
  <c r="C4" i="43"/>
  <c r="E45" i="42"/>
  <c r="G45" i="42" s="1"/>
  <c r="D45" i="42"/>
  <c r="F45" i="42" s="1"/>
  <c r="D44" i="42"/>
  <c r="F44" i="42" s="1"/>
  <c r="D43" i="42"/>
  <c r="F43" i="42" s="1"/>
  <c r="E42" i="42"/>
  <c r="G42" i="42" s="1"/>
  <c r="D42" i="42"/>
  <c r="F42" i="42" s="1"/>
  <c r="E41" i="42"/>
  <c r="G41" i="42" s="1"/>
  <c r="D41" i="42"/>
  <c r="F41" i="42" s="1"/>
  <c r="E40" i="42"/>
  <c r="G40" i="42" s="1"/>
  <c r="D40" i="42"/>
  <c r="D46" i="42" s="1"/>
  <c r="H36" i="42"/>
  <c r="B35" i="42"/>
  <c r="E44" i="42" s="1"/>
  <c r="G44" i="42" s="1"/>
  <c r="B34" i="42"/>
  <c r="E43" i="42" s="1"/>
  <c r="G43" i="42" s="1"/>
  <c r="N32" i="42"/>
  <c r="M8" i="42"/>
  <c r="C4" i="42" s="1"/>
  <c r="C5" i="42" s="1"/>
  <c r="C6" i="42" s="1"/>
  <c r="C7" i="42" s="1"/>
  <c r="C8" i="42" s="1"/>
  <c r="C9" i="42" s="1"/>
  <c r="C10" i="42" s="1"/>
  <c r="C11" i="42" s="1"/>
  <c r="C12" i="42" s="1"/>
  <c r="C13" i="42" s="1"/>
  <c r="C14" i="42" s="1"/>
  <c r="C15" i="42" s="1"/>
  <c r="C16" i="42" s="1"/>
  <c r="C17" i="42" s="1"/>
  <c r="M4" i="42"/>
  <c r="H4" i="42"/>
  <c r="F46" i="41"/>
  <c r="F45" i="41"/>
  <c r="E45" i="41"/>
  <c r="D45" i="41"/>
  <c r="F44" i="41"/>
  <c r="D44" i="41"/>
  <c r="F43" i="41"/>
  <c r="D43" i="41"/>
  <c r="F42" i="41"/>
  <c r="E42" i="41"/>
  <c r="D42" i="41"/>
  <c r="F41" i="41"/>
  <c r="E41" i="41"/>
  <c r="D41" i="41"/>
  <c r="F40" i="41"/>
  <c r="E40" i="41"/>
  <c r="D40" i="41"/>
  <c r="D46" i="41" s="1"/>
  <c r="H36" i="41"/>
  <c r="B35" i="41"/>
  <c r="B34" i="41"/>
  <c r="N32" i="41"/>
  <c r="M8" i="41"/>
  <c r="C4" i="41" s="1"/>
  <c r="C5" i="41" s="1"/>
  <c r="C6" i="41" s="1"/>
  <c r="C7" i="41" s="1"/>
  <c r="C8" i="41" s="1"/>
  <c r="C9" i="41" s="1"/>
  <c r="C10" i="41" s="1"/>
  <c r="C11" i="41" s="1"/>
  <c r="C12" i="41" s="1"/>
  <c r="C13" i="41" s="1"/>
  <c r="C14" i="41" s="1"/>
  <c r="C15" i="41" s="1"/>
  <c r="C16" i="41" s="1"/>
  <c r="C17" i="41" s="1"/>
  <c r="M4" i="41"/>
  <c r="H4" i="41"/>
  <c r="F45" i="40"/>
  <c r="E45" i="40"/>
  <c r="G45" i="40" s="1"/>
  <c r="D45" i="40"/>
  <c r="F44" i="40"/>
  <c r="D44" i="40"/>
  <c r="F43" i="40"/>
  <c r="D43" i="40"/>
  <c r="F42" i="40"/>
  <c r="E42" i="40"/>
  <c r="G42" i="40" s="1"/>
  <c r="D42" i="40"/>
  <c r="F41" i="40"/>
  <c r="E41" i="40"/>
  <c r="G41" i="40" s="1"/>
  <c r="D41" i="40"/>
  <c r="F40" i="40"/>
  <c r="F46" i="40" s="1"/>
  <c r="E47" i="40" s="1"/>
  <c r="E40" i="40"/>
  <c r="G40" i="40" s="1"/>
  <c r="D40" i="40"/>
  <c r="D46" i="40" s="1"/>
  <c r="H36" i="40"/>
  <c r="B35" i="40"/>
  <c r="B34" i="40"/>
  <c r="E43" i="40" s="1"/>
  <c r="G43" i="40" s="1"/>
  <c r="N32" i="40"/>
  <c r="M8" i="40"/>
  <c r="C4" i="40" s="1"/>
  <c r="C5" i="40" s="1"/>
  <c r="C6" i="40" s="1"/>
  <c r="C7" i="40" s="1"/>
  <c r="C8" i="40" s="1"/>
  <c r="C9" i="40" s="1"/>
  <c r="C10" i="40" s="1"/>
  <c r="C11" i="40" s="1"/>
  <c r="C12" i="40" s="1"/>
  <c r="C13" i="40" s="1"/>
  <c r="C14" i="40" s="1"/>
  <c r="C15" i="40" s="1"/>
  <c r="C16" i="40" s="1"/>
  <c r="C17" i="40" s="1"/>
  <c r="M4" i="40"/>
  <c r="H4" i="40"/>
  <c r="F45" i="39"/>
  <c r="E45" i="39"/>
  <c r="D45" i="39"/>
  <c r="F44" i="39"/>
  <c r="D44" i="39"/>
  <c r="F43" i="39"/>
  <c r="D43" i="39"/>
  <c r="F42" i="39"/>
  <c r="E42" i="39"/>
  <c r="D42" i="39"/>
  <c r="G42" i="39" s="1"/>
  <c r="F41" i="39"/>
  <c r="E41" i="39"/>
  <c r="D41" i="39"/>
  <c r="F40" i="39"/>
  <c r="F46" i="39" s="1"/>
  <c r="E40" i="39"/>
  <c r="D40" i="39"/>
  <c r="D46" i="39" s="1"/>
  <c r="H36" i="39"/>
  <c r="B35" i="39"/>
  <c r="B34" i="39"/>
  <c r="N32" i="39"/>
  <c r="M8" i="39"/>
  <c r="C4" i="39" s="1"/>
  <c r="C5" i="39" s="1"/>
  <c r="C6" i="39" s="1"/>
  <c r="C7" i="39" s="1"/>
  <c r="C8" i="39" s="1"/>
  <c r="C9" i="39" s="1"/>
  <c r="C10" i="39" s="1"/>
  <c r="C11" i="39" s="1"/>
  <c r="C12" i="39" s="1"/>
  <c r="C13" i="39" s="1"/>
  <c r="C14" i="39" s="1"/>
  <c r="C15" i="39" s="1"/>
  <c r="C16" i="39" s="1"/>
  <c r="C17" i="39" s="1"/>
  <c r="M4" i="39"/>
  <c r="H4" i="39"/>
  <c r="E45" i="38"/>
  <c r="D45" i="38"/>
  <c r="D44" i="38"/>
  <c r="D43" i="38"/>
  <c r="E42" i="38"/>
  <c r="D42" i="38"/>
  <c r="G42" i="38" s="1"/>
  <c r="E41" i="38"/>
  <c r="D41" i="38"/>
  <c r="E40" i="38"/>
  <c r="D40" i="38"/>
  <c r="D46" i="38" s="1"/>
  <c r="H36" i="38"/>
  <c r="B35" i="38"/>
  <c r="E44" i="38" s="1"/>
  <c r="B34" i="38"/>
  <c r="E43" i="38" s="1"/>
  <c r="N32" i="38"/>
  <c r="M8" i="38"/>
  <c r="C4" i="38" s="1"/>
  <c r="C5" i="38" s="1"/>
  <c r="C6" i="38" s="1"/>
  <c r="C7" i="38" s="1"/>
  <c r="C8" i="38" s="1"/>
  <c r="C9" i="38" s="1"/>
  <c r="C10" i="38" s="1"/>
  <c r="C11" i="38" s="1"/>
  <c r="C12" i="38" s="1"/>
  <c r="C13" i="38" s="1"/>
  <c r="C14" i="38" s="1"/>
  <c r="C15" i="38" s="1"/>
  <c r="C16" i="38" s="1"/>
  <c r="C17" i="38" s="1"/>
  <c r="M4" i="38"/>
  <c r="H4" i="38"/>
  <c r="F45" i="37"/>
  <c r="E45" i="37"/>
  <c r="D45" i="37"/>
  <c r="G45" i="37" s="1"/>
  <c r="F44" i="37"/>
  <c r="D44" i="37"/>
  <c r="F43" i="37"/>
  <c r="D43" i="37"/>
  <c r="F42" i="37"/>
  <c r="E42" i="37"/>
  <c r="D42" i="37"/>
  <c r="G42" i="37" s="1"/>
  <c r="F41" i="37"/>
  <c r="E41" i="37"/>
  <c r="D41" i="37"/>
  <c r="F40" i="37"/>
  <c r="F46" i="37" s="1"/>
  <c r="E40" i="37"/>
  <c r="D40" i="37"/>
  <c r="D46" i="37" s="1"/>
  <c r="H36" i="37"/>
  <c r="B35" i="37"/>
  <c r="B34" i="37"/>
  <c r="N32" i="37"/>
  <c r="M8" i="37"/>
  <c r="C4" i="37" s="1"/>
  <c r="C5" i="37" s="1"/>
  <c r="C6" i="37" s="1"/>
  <c r="C7" i="37" s="1"/>
  <c r="C8" i="37" s="1"/>
  <c r="C9" i="37" s="1"/>
  <c r="C10" i="37" s="1"/>
  <c r="C11" i="37" s="1"/>
  <c r="C12" i="37" s="1"/>
  <c r="C13" i="37" s="1"/>
  <c r="C14" i="37" s="1"/>
  <c r="C15" i="37" s="1"/>
  <c r="C16" i="37" s="1"/>
  <c r="C17" i="37" s="1"/>
  <c r="M4" i="37"/>
  <c r="H4" i="37"/>
  <c r="F45" i="36"/>
  <c r="E45" i="36"/>
  <c r="G45" i="36" s="1"/>
  <c r="D45" i="36"/>
  <c r="F44" i="36"/>
  <c r="D44" i="36"/>
  <c r="F43" i="36"/>
  <c r="D43" i="36"/>
  <c r="F42" i="36"/>
  <c r="E42" i="36"/>
  <c r="G42" i="36" s="1"/>
  <c r="D42" i="36"/>
  <c r="F41" i="36"/>
  <c r="E41" i="36"/>
  <c r="G41" i="36" s="1"/>
  <c r="D41" i="36"/>
  <c r="F40" i="36"/>
  <c r="F46" i="36" s="1"/>
  <c r="E47" i="36" s="1"/>
  <c r="E40" i="36"/>
  <c r="G40" i="36" s="1"/>
  <c r="D40" i="36"/>
  <c r="D46" i="36" s="1"/>
  <c r="H36" i="36"/>
  <c r="B35" i="36"/>
  <c r="B34" i="36"/>
  <c r="E43" i="36" s="1"/>
  <c r="G43" i="36" s="1"/>
  <c r="N32" i="36"/>
  <c r="M8" i="36"/>
  <c r="C4" i="36" s="1"/>
  <c r="C5" i="36"/>
  <c r="C6" i="36" s="1"/>
  <c r="C7" i="36" s="1"/>
  <c r="C8" i="36" s="1"/>
  <c r="C9" i="36" s="1"/>
  <c r="C10" i="36" s="1"/>
  <c r="C11" i="36" s="1"/>
  <c r="C12" i="36" s="1"/>
  <c r="C13" i="36" s="1"/>
  <c r="C14" i="36" s="1"/>
  <c r="C15" i="36" s="1"/>
  <c r="C16" i="36" s="1"/>
  <c r="C17" i="36" s="1"/>
  <c r="M4" i="36"/>
  <c r="H4" i="36"/>
  <c r="F45" i="35"/>
  <c r="E45" i="35"/>
  <c r="G45" i="35" s="1"/>
  <c r="D45" i="35"/>
  <c r="F44" i="35"/>
  <c r="D44" i="35"/>
  <c r="F43" i="35"/>
  <c r="E43" i="35"/>
  <c r="G43" i="35" s="1"/>
  <c r="D43" i="35"/>
  <c r="F42" i="35"/>
  <c r="E42" i="35"/>
  <c r="G42" i="35" s="1"/>
  <c r="D42" i="35"/>
  <c r="F41" i="35"/>
  <c r="E41" i="35"/>
  <c r="G41" i="35" s="1"/>
  <c r="D41" i="35"/>
  <c r="F40" i="35"/>
  <c r="F46" i="35" s="1"/>
  <c r="E47" i="35" s="1"/>
  <c r="E40" i="35"/>
  <c r="G40" i="35" s="1"/>
  <c r="D40" i="35"/>
  <c r="D46" i="35" s="1"/>
  <c r="H36" i="35"/>
  <c r="B35" i="35"/>
  <c r="B34" i="35"/>
  <c r="N32" i="35"/>
  <c r="M8" i="35"/>
  <c r="C4" i="35" s="1"/>
  <c r="C5" i="35" s="1"/>
  <c r="C6" i="35" s="1"/>
  <c r="C7" i="35" s="1"/>
  <c r="C8" i="35" s="1"/>
  <c r="C9" i="35" s="1"/>
  <c r="C10" i="35" s="1"/>
  <c r="C11" i="35" s="1"/>
  <c r="C12" i="35" s="1"/>
  <c r="C13" i="35" s="1"/>
  <c r="C14" i="35" s="1"/>
  <c r="C15" i="35" s="1"/>
  <c r="C16" i="35" s="1"/>
  <c r="C17" i="35" s="1"/>
  <c r="M4" i="35"/>
  <c r="H4" i="35"/>
  <c r="B34" i="34"/>
  <c r="E43" i="34" s="1"/>
  <c r="B35" i="34"/>
  <c r="E44" i="34" s="1"/>
  <c r="F45" i="34"/>
  <c r="E45" i="34"/>
  <c r="D45" i="34"/>
  <c r="F44" i="34"/>
  <c r="D44" i="34"/>
  <c r="F43" i="34"/>
  <c r="D43" i="34"/>
  <c r="F42" i="34"/>
  <c r="E42" i="34"/>
  <c r="D42" i="34"/>
  <c r="F41" i="34"/>
  <c r="E41" i="34"/>
  <c r="D41" i="34"/>
  <c r="F40" i="34"/>
  <c r="F46" i="34" s="1"/>
  <c r="E40" i="34"/>
  <c r="D40" i="34"/>
  <c r="D46" i="34" s="1"/>
  <c r="H36" i="34"/>
  <c r="N32" i="34"/>
  <c r="M8" i="34"/>
  <c r="C4" i="34" s="1"/>
  <c r="C5" i="34" s="1"/>
  <c r="C6" i="34" s="1"/>
  <c r="C7" i="34" s="1"/>
  <c r="C8" i="34" s="1"/>
  <c r="C9" i="34" s="1"/>
  <c r="C10" i="34" s="1"/>
  <c r="C11" i="34" s="1"/>
  <c r="C12" i="34" s="1"/>
  <c r="C13" i="34" s="1"/>
  <c r="C14" i="34" s="1"/>
  <c r="C15" i="34" s="1"/>
  <c r="C16" i="34" s="1"/>
  <c r="C17" i="34" s="1"/>
  <c r="M4" i="34"/>
  <c r="H4" i="34"/>
  <c r="E45" i="33"/>
  <c r="D45" i="33"/>
  <c r="G45" i="33" s="1"/>
  <c r="D44" i="33"/>
  <c r="D43" i="33"/>
  <c r="E42" i="33"/>
  <c r="D42" i="33"/>
  <c r="E41" i="33"/>
  <c r="D41" i="33"/>
  <c r="E40" i="33"/>
  <c r="D40" i="33"/>
  <c r="D46" i="33" s="1"/>
  <c r="H36" i="33"/>
  <c r="B35" i="33"/>
  <c r="B34" i="33"/>
  <c r="N32" i="33"/>
  <c r="M8" i="33"/>
  <c r="C4" i="33" s="1"/>
  <c r="C5" i="33" s="1"/>
  <c r="C6" i="33" s="1"/>
  <c r="C7" i="33" s="1"/>
  <c r="C8" i="33" s="1"/>
  <c r="C9" i="33" s="1"/>
  <c r="C10" i="33" s="1"/>
  <c r="C11" i="33" s="1"/>
  <c r="C12" i="33" s="1"/>
  <c r="C13" i="33" s="1"/>
  <c r="C14" i="33" s="1"/>
  <c r="C15" i="33" s="1"/>
  <c r="C16" i="33" s="1"/>
  <c r="C17" i="33" s="1"/>
  <c r="M4" i="33"/>
  <c r="H4" i="33"/>
  <c r="B35" i="32"/>
  <c r="B34" i="32"/>
  <c r="B35" i="31"/>
  <c r="B34" i="31"/>
  <c r="B35" i="30"/>
  <c r="B34" i="30"/>
  <c r="B35" i="29"/>
  <c r="B34" i="29"/>
  <c r="B35" i="28"/>
  <c r="B34" i="28"/>
  <c r="B35" i="27"/>
  <c r="B34" i="27"/>
  <c r="E43" i="27" s="1"/>
  <c r="G43" i="27" s="1"/>
  <c r="B35" i="26"/>
  <c r="B34" i="26"/>
  <c r="B35" i="25"/>
  <c r="B34" i="25"/>
  <c r="B35" i="24"/>
  <c r="B34" i="24"/>
  <c r="B35" i="23"/>
  <c r="B34" i="23"/>
  <c r="B35" i="22"/>
  <c r="B34" i="22"/>
  <c r="B35" i="21"/>
  <c r="B34" i="21"/>
  <c r="B35" i="20"/>
  <c r="B34" i="20"/>
  <c r="B35" i="18"/>
  <c r="B34" i="18"/>
  <c r="B35" i="17"/>
  <c r="B34" i="17"/>
  <c r="B35" i="16"/>
  <c r="B34" i="16"/>
  <c r="B35" i="14"/>
  <c r="B34" i="14"/>
  <c r="B35" i="12"/>
  <c r="B34" i="12"/>
  <c r="B35" i="11"/>
  <c r="B34" i="11"/>
  <c r="B35" i="10"/>
  <c r="B34" i="10"/>
  <c r="B35" i="7"/>
  <c r="F45" i="32"/>
  <c r="E45" i="32"/>
  <c r="G45" i="32" s="1"/>
  <c r="D45" i="32"/>
  <c r="F44" i="32"/>
  <c r="D44" i="32"/>
  <c r="F43" i="32"/>
  <c r="D43" i="32"/>
  <c r="F42" i="32"/>
  <c r="E42" i="32"/>
  <c r="G42" i="32" s="1"/>
  <c r="D42" i="32"/>
  <c r="F41" i="32"/>
  <c r="E41" i="32"/>
  <c r="G41" i="32" s="1"/>
  <c r="D41" i="32"/>
  <c r="F40" i="32"/>
  <c r="F46" i="32" s="1"/>
  <c r="E40" i="32"/>
  <c r="G40" i="32" s="1"/>
  <c r="D40" i="32"/>
  <c r="D46" i="32" s="1"/>
  <c r="H36" i="32"/>
  <c r="N32" i="32"/>
  <c r="M8" i="32"/>
  <c r="C4" i="32" s="1"/>
  <c r="C5" i="32" s="1"/>
  <c r="C6" i="32" s="1"/>
  <c r="C7" i="32" s="1"/>
  <c r="C8" i="32" s="1"/>
  <c r="C9" i="32" s="1"/>
  <c r="C10" i="32" s="1"/>
  <c r="C11" i="32" s="1"/>
  <c r="C12" i="32" s="1"/>
  <c r="C13" i="32" s="1"/>
  <c r="C14" i="32" s="1"/>
  <c r="C15" i="32" s="1"/>
  <c r="C16" i="32" s="1"/>
  <c r="C17" i="32" s="1"/>
  <c r="M4" i="32"/>
  <c r="H4" i="32"/>
  <c r="H5" i="32" s="1"/>
  <c r="E45" i="31"/>
  <c r="D45" i="31"/>
  <c r="D44" i="31"/>
  <c r="D43" i="31"/>
  <c r="E42" i="31"/>
  <c r="D42" i="31"/>
  <c r="E41" i="31"/>
  <c r="D41" i="31"/>
  <c r="E40" i="31"/>
  <c r="D40" i="31"/>
  <c r="D46" i="31" s="1"/>
  <c r="H36" i="31"/>
  <c r="E43" i="31"/>
  <c r="N32" i="31"/>
  <c r="M8" i="31"/>
  <c r="C4" i="31" s="1"/>
  <c r="C5" i="31" s="1"/>
  <c r="C6" i="31" s="1"/>
  <c r="C7" i="31" s="1"/>
  <c r="C8" i="31"/>
  <c r="C9" i="31" s="1"/>
  <c r="C10" i="31" s="1"/>
  <c r="C11" i="31" s="1"/>
  <c r="C12" i="31" s="1"/>
  <c r="C13" i="31" s="1"/>
  <c r="C14" i="31" s="1"/>
  <c r="C15" i="31" s="1"/>
  <c r="C16" i="31" s="1"/>
  <c r="C17" i="31" s="1"/>
  <c r="M4" i="31"/>
  <c r="H4" i="31"/>
  <c r="F45" i="30"/>
  <c r="E45" i="30"/>
  <c r="D45" i="30"/>
  <c r="F44" i="30"/>
  <c r="D44" i="30"/>
  <c r="F43" i="30"/>
  <c r="D43" i="30"/>
  <c r="F42" i="30"/>
  <c r="E42" i="30"/>
  <c r="D42" i="30"/>
  <c r="G42" i="30" s="1"/>
  <c r="F41" i="30"/>
  <c r="E41" i="30"/>
  <c r="D41" i="30"/>
  <c r="F40" i="30"/>
  <c r="F46" i="30" s="1"/>
  <c r="E40" i="30"/>
  <c r="D40" i="30"/>
  <c r="D46" i="30" s="1"/>
  <c r="H36" i="30"/>
  <c r="N32" i="30"/>
  <c r="M8" i="30"/>
  <c r="C4" i="30" s="1"/>
  <c r="C5" i="30" s="1"/>
  <c r="C6" i="30" s="1"/>
  <c r="C7" i="30" s="1"/>
  <c r="C8" i="30" s="1"/>
  <c r="C9" i="30" s="1"/>
  <c r="C10" i="30" s="1"/>
  <c r="C11" i="30" s="1"/>
  <c r="C12" i="30" s="1"/>
  <c r="C13" i="30" s="1"/>
  <c r="C14" i="30" s="1"/>
  <c r="C15" i="30" s="1"/>
  <c r="C16" i="30" s="1"/>
  <c r="C17" i="30" s="1"/>
  <c r="M4" i="30"/>
  <c r="H4" i="30"/>
  <c r="E45" i="29"/>
  <c r="D45" i="29"/>
  <c r="G45" i="29" s="1"/>
  <c r="D44" i="29"/>
  <c r="D43" i="29"/>
  <c r="E42" i="29"/>
  <c r="D42" i="29"/>
  <c r="E41" i="29"/>
  <c r="D41" i="29"/>
  <c r="E40" i="29"/>
  <c r="D40" i="29"/>
  <c r="D46" i="29" s="1"/>
  <c r="H36" i="29"/>
  <c r="E43" i="29"/>
  <c r="N32" i="29"/>
  <c r="M8" i="29"/>
  <c r="C4" i="29" s="1"/>
  <c r="C5" i="29" s="1"/>
  <c r="C6" i="29" s="1"/>
  <c r="C7" i="29" s="1"/>
  <c r="C8" i="29" s="1"/>
  <c r="C9" i="29" s="1"/>
  <c r="C10" i="29" s="1"/>
  <c r="C11" i="29" s="1"/>
  <c r="C12" i="29" s="1"/>
  <c r="C13" i="29" s="1"/>
  <c r="C14" i="29" s="1"/>
  <c r="C15" i="29" s="1"/>
  <c r="C16" i="29" s="1"/>
  <c r="C17" i="29" s="1"/>
  <c r="M4" i="29"/>
  <c r="H4" i="29"/>
  <c r="E45" i="28"/>
  <c r="D45" i="28"/>
  <c r="F44" i="28"/>
  <c r="D44" i="28"/>
  <c r="D43" i="28"/>
  <c r="F43" i="28" s="1"/>
  <c r="E42" i="28"/>
  <c r="G42" i="28" s="1"/>
  <c r="D42" i="28"/>
  <c r="F42" i="28" s="1"/>
  <c r="E41" i="28"/>
  <c r="G41" i="28" s="1"/>
  <c r="D41" i="28"/>
  <c r="F41" i="28" s="1"/>
  <c r="G40" i="28"/>
  <c r="E40" i="28"/>
  <c r="D40" i="28"/>
  <c r="H36" i="28"/>
  <c r="E43" i="28"/>
  <c r="N32" i="28"/>
  <c r="M8" i="28"/>
  <c r="M4" i="28"/>
  <c r="H4" i="28"/>
  <c r="C4" i="28"/>
  <c r="C5" i="28" s="1"/>
  <c r="C6" i="28" s="1"/>
  <c r="C7" i="28" s="1"/>
  <c r="C8" i="28" s="1"/>
  <c r="C9" i="28" s="1"/>
  <c r="C10" i="28" s="1"/>
  <c r="C11" i="28" s="1"/>
  <c r="C12" i="28" s="1"/>
  <c r="C13" i="28" s="1"/>
  <c r="C14" i="28" s="1"/>
  <c r="C15" i="28" s="1"/>
  <c r="C16" i="28" s="1"/>
  <c r="C17" i="28" s="1"/>
  <c r="F45" i="27"/>
  <c r="E45" i="27"/>
  <c r="G45" i="27" s="1"/>
  <c r="D45" i="27"/>
  <c r="F44" i="27"/>
  <c r="D44" i="27"/>
  <c r="F43" i="27"/>
  <c r="D43" i="27"/>
  <c r="F42" i="27"/>
  <c r="E42" i="27"/>
  <c r="G42" i="27" s="1"/>
  <c r="D42" i="27"/>
  <c r="F41" i="27"/>
  <c r="E41" i="27"/>
  <c r="G41" i="27" s="1"/>
  <c r="D41" i="27"/>
  <c r="F40" i="27"/>
  <c r="F46" i="27" s="1"/>
  <c r="E40" i="27"/>
  <c r="G40" i="27" s="1"/>
  <c r="D40" i="27"/>
  <c r="D46" i="27" s="1"/>
  <c r="H36" i="27"/>
  <c r="N32" i="27"/>
  <c r="M8" i="27"/>
  <c r="C4" i="27" s="1"/>
  <c r="C5" i="27" s="1"/>
  <c r="C6" i="27" s="1"/>
  <c r="C7" i="27" s="1"/>
  <c r="C8" i="27" s="1"/>
  <c r="C9" i="27" s="1"/>
  <c r="C10" i="27" s="1"/>
  <c r="C11" i="27" s="1"/>
  <c r="C12" i="27" s="1"/>
  <c r="C13" i="27" s="1"/>
  <c r="C14" i="27" s="1"/>
  <c r="C15" i="27" s="1"/>
  <c r="C16" i="27" s="1"/>
  <c r="C17" i="27" s="1"/>
  <c r="M4" i="27"/>
  <c r="H4" i="27"/>
  <c r="E45" i="26"/>
  <c r="G45" i="26" s="1"/>
  <c r="D45" i="26"/>
  <c r="F45" i="26" s="1"/>
  <c r="D44" i="26"/>
  <c r="F44" i="26" s="1"/>
  <c r="D43" i="26"/>
  <c r="F43" i="26" s="1"/>
  <c r="E42" i="26"/>
  <c r="G42" i="26" s="1"/>
  <c r="D42" i="26"/>
  <c r="F42" i="26" s="1"/>
  <c r="E41" i="26"/>
  <c r="G41" i="26" s="1"/>
  <c r="D41" i="26"/>
  <c r="F41" i="26" s="1"/>
  <c r="E40" i="26"/>
  <c r="G40" i="26" s="1"/>
  <c r="D40" i="26"/>
  <c r="D46" i="26" s="1"/>
  <c r="H36" i="26"/>
  <c r="E43" i="26"/>
  <c r="G43" i="26" s="1"/>
  <c r="N32" i="26"/>
  <c r="M8" i="26"/>
  <c r="C5" i="26"/>
  <c r="C6" i="26" s="1"/>
  <c r="C7" i="26" s="1"/>
  <c r="C8" i="26" s="1"/>
  <c r="C9" i="26" s="1"/>
  <c r="C10" i="26" s="1"/>
  <c r="C11" i="26" s="1"/>
  <c r="C12" i="26" s="1"/>
  <c r="C13" i="26" s="1"/>
  <c r="C14" i="26" s="1"/>
  <c r="C15" i="26" s="1"/>
  <c r="C16" i="26" s="1"/>
  <c r="C17" i="26" s="1"/>
  <c r="M4" i="26"/>
  <c r="H4" i="26"/>
  <c r="C4" i="26"/>
  <c r="E45" i="25"/>
  <c r="G45" i="25" s="1"/>
  <c r="D45" i="25"/>
  <c r="F45" i="25" s="1"/>
  <c r="D44" i="25"/>
  <c r="F44" i="25" s="1"/>
  <c r="D43" i="25"/>
  <c r="F43" i="25" s="1"/>
  <c r="E42" i="25"/>
  <c r="G42" i="25" s="1"/>
  <c r="D42" i="25"/>
  <c r="F42" i="25" s="1"/>
  <c r="E41" i="25"/>
  <c r="G41" i="25" s="1"/>
  <c r="D41" i="25"/>
  <c r="F41" i="25" s="1"/>
  <c r="E40" i="25"/>
  <c r="G40" i="25" s="1"/>
  <c r="D40" i="25"/>
  <c r="D46" i="25" s="1"/>
  <c r="H36" i="25"/>
  <c r="N32" i="25"/>
  <c r="M8" i="25"/>
  <c r="C4" i="25" s="1"/>
  <c r="C5" i="25" s="1"/>
  <c r="C6" i="25" s="1"/>
  <c r="C7" i="25" s="1"/>
  <c r="C8" i="25" s="1"/>
  <c r="C9" i="25" s="1"/>
  <c r="C10" i="25" s="1"/>
  <c r="C11" i="25" s="1"/>
  <c r="C12" i="25" s="1"/>
  <c r="C13" i="25" s="1"/>
  <c r="C14" i="25" s="1"/>
  <c r="C15" i="25" s="1"/>
  <c r="C16" i="25" s="1"/>
  <c r="C17" i="25" s="1"/>
  <c r="M4" i="25"/>
  <c r="H4" i="25"/>
  <c r="E45" i="24"/>
  <c r="D45" i="24"/>
  <c r="D44" i="24"/>
  <c r="D43" i="24"/>
  <c r="E42" i="24"/>
  <c r="D42" i="24"/>
  <c r="E41" i="24"/>
  <c r="D41" i="24"/>
  <c r="G41" i="24" s="1"/>
  <c r="E40" i="24"/>
  <c r="D40" i="24"/>
  <c r="D46" i="24" s="1"/>
  <c r="H36" i="24"/>
  <c r="N32" i="24"/>
  <c r="M8" i="24"/>
  <c r="C4" i="24" s="1"/>
  <c r="C5" i="24" s="1"/>
  <c r="C6" i="24" s="1"/>
  <c r="C7" i="24" s="1"/>
  <c r="C8" i="24" s="1"/>
  <c r="C9" i="24" s="1"/>
  <c r="C10" i="24" s="1"/>
  <c r="C11" i="24" s="1"/>
  <c r="C12" i="24" s="1"/>
  <c r="C13" i="24" s="1"/>
  <c r="C14" i="24" s="1"/>
  <c r="C15" i="24" s="1"/>
  <c r="C16" i="24" s="1"/>
  <c r="C17" i="24" s="1"/>
  <c r="M4" i="24"/>
  <c r="H4" i="24"/>
  <c r="E45" i="23"/>
  <c r="D45" i="23"/>
  <c r="G45" i="23" s="1"/>
  <c r="D44" i="23"/>
  <c r="E43" i="23"/>
  <c r="D43" i="23"/>
  <c r="G43" i="23" s="1"/>
  <c r="E42" i="23"/>
  <c r="D42" i="23"/>
  <c r="G42" i="23" s="1"/>
  <c r="E41" i="23"/>
  <c r="D41" i="23"/>
  <c r="G41" i="23" s="1"/>
  <c r="E40" i="23"/>
  <c r="D40" i="23"/>
  <c r="D46" i="23" s="1"/>
  <c r="H36" i="23"/>
  <c r="N32" i="23"/>
  <c r="M8" i="23"/>
  <c r="C4" i="23" s="1"/>
  <c r="C5" i="23" s="1"/>
  <c r="C6" i="23" s="1"/>
  <c r="C7" i="23" s="1"/>
  <c r="C8" i="23" s="1"/>
  <c r="C9" i="23" s="1"/>
  <c r="C10" i="23" s="1"/>
  <c r="C11" i="23" s="1"/>
  <c r="C12" i="23" s="1"/>
  <c r="C13" i="23" s="1"/>
  <c r="C14" i="23" s="1"/>
  <c r="C15" i="23" s="1"/>
  <c r="C16" i="23" s="1"/>
  <c r="C17" i="23" s="1"/>
  <c r="M4" i="23"/>
  <c r="H4" i="23"/>
  <c r="E45" i="22"/>
  <c r="D45" i="22"/>
  <c r="D44" i="22"/>
  <c r="D43" i="22"/>
  <c r="E42" i="22"/>
  <c r="D42" i="22"/>
  <c r="E41" i="22"/>
  <c r="D41" i="22"/>
  <c r="G41" i="22" s="1"/>
  <c r="E40" i="22"/>
  <c r="D40" i="22"/>
  <c r="D46" i="22" s="1"/>
  <c r="H36" i="22"/>
  <c r="E44" i="22"/>
  <c r="N32" i="22"/>
  <c r="M8" i="22"/>
  <c r="C4" i="22" s="1"/>
  <c r="C5" i="22" s="1"/>
  <c r="C6" i="22" s="1"/>
  <c r="C7" i="22" s="1"/>
  <c r="C8" i="22" s="1"/>
  <c r="C9" i="22" s="1"/>
  <c r="C10" i="22" s="1"/>
  <c r="C11" i="22" s="1"/>
  <c r="C12" i="22" s="1"/>
  <c r="C13" i="22" s="1"/>
  <c r="C14" i="22" s="1"/>
  <c r="C15" i="22" s="1"/>
  <c r="C16" i="22" s="1"/>
  <c r="C17" i="22" s="1"/>
  <c r="M4" i="22"/>
  <c r="H4" i="22"/>
  <c r="E45" i="21"/>
  <c r="D45" i="21"/>
  <c r="D44" i="21"/>
  <c r="D43" i="21"/>
  <c r="E42" i="21"/>
  <c r="D42" i="21"/>
  <c r="E41" i="21"/>
  <c r="D41" i="21"/>
  <c r="E40" i="21"/>
  <c r="D40" i="21"/>
  <c r="H36" i="21"/>
  <c r="E44" i="21"/>
  <c r="E43" i="21"/>
  <c r="N32" i="21"/>
  <c r="M8" i="21"/>
  <c r="C4" i="21" s="1"/>
  <c r="C5" i="21" s="1"/>
  <c r="C6" i="21" s="1"/>
  <c r="C7" i="21" s="1"/>
  <c r="C8" i="21" s="1"/>
  <c r="C9" i="21" s="1"/>
  <c r="C10" i="21" s="1"/>
  <c r="C11" i="21" s="1"/>
  <c r="C12" i="21" s="1"/>
  <c r="C13" i="21" s="1"/>
  <c r="C14" i="21" s="1"/>
  <c r="C15" i="21" s="1"/>
  <c r="C16" i="21" s="1"/>
  <c r="C17" i="21" s="1"/>
  <c r="M4" i="21"/>
  <c r="H4" i="21"/>
  <c r="F45" i="20"/>
  <c r="E45" i="20"/>
  <c r="D45" i="20"/>
  <c r="F44" i="20"/>
  <c r="D44" i="20"/>
  <c r="F43" i="20"/>
  <c r="D43" i="20"/>
  <c r="F42" i="20"/>
  <c r="E42" i="20"/>
  <c r="D42" i="20"/>
  <c r="F41" i="20"/>
  <c r="E41" i="20"/>
  <c r="D41" i="20"/>
  <c r="F40" i="20"/>
  <c r="F46" i="20" s="1"/>
  <c r="E47" i="20" s="1"/>
  <c r="E40" i="20"/>
  <c r="D40" i="20"/>
  <c r="D46" i="20" s="1"/>
  <c r="H36" i="20"/>
  <c r="E43" i="20"/>
  <c r="N32" i="20"/>
  <c r="M8" i="20"/>
  <c r="C4" i="20" s="1"/>
  <c r="C5" i="20"/>
  <c r="C6" i="20" s="1"/>
  <c r="C7" i="20" s="1"/>
  <c r="C8" i="20" s="1"/>
  <c r="C9" i="20" s="1"/>
  <c r="C10" i="20" s="1"/>
  <c r="C11" i="20" s="1"/>
  <c r="C12" i="20" s="1"/>
  <c r="C13" i="20" s="1"/>
  <c r="C14" i="20" s="1"/>
  <c r="C15" i="20" s="1"/>
  <c r="C16" i="20" s="1"/>
  <c r="C17" i="20" s="1"/>
  <c r="M4" i="20"/>
  <c r="H4" i="20"/>
  <c r="M4" i="18"/>
  <c r="M8" i="18"/>
  <c r="M4" i="17"/>
  <c r="M8" i="17"/>
  <c r="F45" i="17"/>
  <c r="E45" i="17"/>
  <c r="D45" i="17"/>
  <c r="G45" i="17" s="1"/>
  <c r="F44" i="17"/>
  <c r="E44" i="17"/>
  <c r="D44" i="17"/>
  <c r="G44" i="17" s="1"/>
  <c r="F43" i="17"/>
  <c r="E43" i="17"/>
  <c r="D43" i="17"/>
  <c r="G43" i="17" s="1"/>
  <c r="F42" i="17"/>
  <c r="E42" i="17"/>
  <c r="D42" i="17"/>
  <c r="G42" i="17" s="1"/>
  <c r="F41" i="17"/>
  <c r="E41" i="17"/>
  <c r="D41" i="17"/>
  <c r="G41" i="17" s="1"/>
  <c r="F40" i="17"/>
  <c r="F46" i="17" s="1"/>
  <c r="E47" i="17" s="1"/>
  <c r="E40" i="17"/>
  <c r="E46" i="17" s="1"/>
  <c r="D40" i="17"/>
  <c r="D46" i="17" s="1"/>
  <c r="M8" i="16"/>
  <c r="M4" i="16"/>
  <c r="E45" i="16"/>
  <c r="G45" i="16" s="1"/>
  <c r="D45" i="16"/>
  <c r="F45" i="16" s="1"/>
  <c r="E44" i="16"/>
  <c r="G44" i="16" s="1"/>
  <c r="D44" i="16"/>
  <c r="F44" i="16" s="1"/>
  <c r="E43" i="16"/>
  <c r="G43" i="16" s="1"/>
  <c r="D43" i="16"/>
  <c r="F43" i="16" s="1"/>
  <c r="E42" i="16"/>
  <c r="G42" i="16" s="1"/>
  <c r="D42" i="16"/>
  <c r="F42" i="16" s="1"/>
  <c r="E41" i="16"/>
  <c r="G41" i="16" s="1"/>
  <c r="D41" i="16"/>
  <c r="F41" i="16" s="1"/>
  <c r="E40" i="16"/>
  <c r="G40" i="16" s="1"/>
  <c r="G46" i="16" s="1"/>
  <c r="D40" i="16"/>
  <c r="D46" i="16" s="1"/>
  <c r="G45" i="14"/>
  <c r="F45" i="14"/>
  <c r="E45" i="14"/>
  <c r="D45" i="14"/>
  <c r="F44" i="14"/>
  <c r="E44" i="14"/>
  <c r="G44" i="14" s="1"/>
  <c r="D44" i="14"/>
  <c r="F43" i="14"/>
  <c r="E43" i="14"/>
  <c r="G43" i="14" s="1"/>
  <c r="G46" i="14" s="1"/>
  <c r="D43" i="14"/>
  <c r="G42" i="14"/>
  <c r="F42" i="14"/>
  <c r="E42" i="14"/>
  <c r="D42" i="14"/>
  <c r="G41" i="14"/>
  <c r="F41" i="14"/>
  <c r="E41" i="14"/>
  <c r="D41" i="14"/>
  <c r="G40" i="14"/>
  <c r="F40" i="14"/>
  <c r="F46" i="14" s="1"/>
  <c r="E47" i="14" s="1"/>
  <c r="E40" i="14"/>
  <c r="D40" i="14"/>
  <c r="D46" i="14" s="1"/>
  <c r="M4" i="14"/>
  <c r="M8" i="14"/>
  <c r="M4" i="12"/>
  <c r="M8" i="12"/>
  <c r="M4" i="11"/>
  <c r="M8" i="11"/>
  <c r="M4" i="10"/>
  <c r="M8" i="10"/>
  <c r="B30" i="9"/>
  <c r="M8" i="9"/>
  <c r="M4" i="9"/>
  <c r="B30" i="8"/>
  <c r="M8" i="8"/>
  <c r="M4" i="8"/>
  <c r="M8" i="7"/>
  <c r="M4" i="7"/>
  <c r="B30" i="6"/>
  <c r="M8" i="6"/>
  <c r="M4" i="6"/>
  <c r="M8" i="5"/>
  <c r="M4" i="5"/>
  <c r="M8" i="19"/>
  <c r="M8" i="1"/>
  <c r="M4" i="19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G44" i="19"/>
  <c r="F44" i="19"/>
  <c r="E44" i="19"/>
  <c r="E43" i="19"/>
  <c r="G43" i="19" s="1"/>
  <c r="E42" i="19"/>
  <c r="F41" i="19"/>
  <c r="E41" i="19"/>
  <c r="F40" i="19"/>
  <c r="E40" i="19"/>
  <c r="G40" i="19" s="1"/>
  <c r="F39" i="19"/>
  <c r="E39" i="19"/>
  <c r="B35" i="19"/>
  <c r="F43" i="19" s="1"/>
  <c r="B34" i="19"/>
  <c r="F42" i="19" s="1"/>
  <c r="N32" i="19"/>
  <c r="C4" i="19"/>
  <c r="H4" i="19"/>
  <c r="E45" i="18"/>
  <c r="D45" i="18"/>
  <c r="G45" i="18" s="1"/>
  <c r="E44" i="18"/>
  <c r="D44" i="18"/>
  <c r="G44" i="18" s="1"/>
  <c r="E43" i="18"/>
  <c r="D43" i="18"/>
  <c r="G43" i="18" s="1"/>
  <c r="E42" i="18"/>
  <c r="D42" i="18"/>
  <c r="G42" i="18" s="1"/>
  <c r="E41" i="18"/>
  <c r="D41" i="18"/>
  <c r="G41" i="18" s="1"/>
  <c r="E40" i="18"/>
  <c r="E46" i="18" s="1"/>
  <c r="D40" i="18"/>
  <c r="D46" i="18" s="1"/>
  <c r="H36" i="18"/>
  <c r="N32" i="18"/>
  <c r="C4" i="18"/>
  <c r="C5" i="18" s="1"/>
  <c r="C6" i="18" s="1"/>
  <c r="C7" i="18" s="1"/>
  <c r="C8" i="18" s="1"/>
  <c r="C9" i="18" s="1"/>
  <c r="C10" i="18" s="1"/>
  <c r="C11" i="18" s="1"/>
  <c r="C12" i="18" s="1"/>
  <c r="C13" i="18" s="1"/>
  <c r="C14" i="18" s="1"/>
  <c r="C15" i="18" s="1"/>
  <c r="C16" i="18" s="1"/>
  <c r="C17" i="18" s="1"/>
  <c r="H4" i="18"/>
  <c r="H36" i="17"/>
  <c r="N32" i="17"/>
  <c r="C4" i="17"/>
  <c r="C5" i="17" s="1"/>
  <c r="C6" i="17" s="1"/>
  <c r="C7" i="17" s="1"/>
  <c r="C8" i="17" s="1"/>
  <c r="C9" i="17" s="1"/>
  <c r="C10" i="17" s="1"/>
  <c r="C11" i="17" s="1"/>
  <c r="C12" i="17" s="1"/>
  <c r="C13" i="17" s="1"/>
  <c r="C14" i="17" s="1"/>
  <c r="C15" i="17" s="1"/>
  <c r="C16" i="17" s="1"/>
  <c r="C17" i="17" s="1"/>
  <c r="H4" i="17"/>
  <c r="H36" i="16"/>
  <c r="N32" i="16"/>
  <c r="C4" i="16"/>
  <c r="C5" i="16" s="1"/>
  <c r="C6" i="16" s="1"/>
  <c r="C7" i="16" s="1"/>
  <c r="C8" i="16" s="1"/>
  <c r="C9" i="16" s="1"/>
  <c r="C10" i="16" s="1"/>
  <c r="C11" i="16" s="1"/>
  <c r="C12" i="16" s="1"/>
  <c r="C13" i="16" s="1"/>
  <c r="C14" i="16" s="1"/>
  <c r="C15" i="16" s="1"/>
  <c r="C16" i="16" s="1"/>
  <c r="C17" i="16" s="1"/>
  <c r="H4" i="16"/>
  <c r="E45" i="11"/>
  <c r="D45" i="11"/>
  <c r="G45" i="11" s="1"/>
  <c r="E44" i="11"/>
  <c r="D44" i="11"/>
  <c r="G44" i="11" s="1"/>
  <c r="E43" i="11"/>
  <c r="D43" i="11"/>
  <c r="E42" i="11"/>
  <c r="D42" i="11"/>
  <c r="G42" i="11" s="1"/>
  <c r="E41" i="11"/>
  <c r="D41" i="11"/>
  <c r="G41" i="11" s="1"/>
  <c r="E40" i="11"/>
  <c r="D40" i="11"/>
  <c r="D46" i="11" s="1"/>
  <c r="E45" i="10"/>
  <c r="D45" i="10"/>
  <c r="G45" i="10" s="1"/>
  <c r="E44" i="10"/>
  <c r="D44" i="10"/>
  <c r="G44" i="10" s="1"/>
  <c r="E43" i="10"/>
  <c r="D43" i="10"/>
  <c r="G43" i="10" s="1"/>
  <c r="E42" i="10"/>
  <c r="D42" i="10"/>
  <c r="G42" i="10" s="1"/>
  <c r="E41" i="10"/>
  <c r="D41" i="10"/>
  <c r="G41" i="10" s="1"/>
  <c r="E40" i="10"/>
  <c r="E46" i="10" s="1"/>
  <c r="D40" i="10"/>
  <c r="D46" i="10" s="1"/>
  <c r="H48" i="9"/>
  <c r="E45" i="9"/>
  <c r="G45" i="9" s="1"/>
  <c r="D45" i="9"/>
  <c r="F45" i="9" s="1"/>
  <c r="E44" i="9"/>
  <c r="G44" i="9" s="1"/>
  <c r="D44" i="9"/>
  <c r="F44" i="9" s="1"/>
  <c r="E43" i="9"/>
  <c r="G43" i="9" s="1"/>
  <c r="D43" i="9"/>
  <c r="F43" i="9" s="1"/>
  <c r="E42" i="9"/>
  <c r="G42" i="9" s="1"/>
  <c r="D42" i="9"/>
  <c r="F42" i="9" s="1"/>
  <c r="E41" i="9"/>
  <c r="G41" i="9" s="1"/>
  <c r="D41" i="9"/>
  <c r="F41" i="9" s="1"/>
  <c r="E40" i="9"/>
  <c r="G40" i="9" s="1"/>
  <c r="D40" i="9"/>
  <c r="D46" i="9" s="1"/>
  <c r="E45" i="8"/>
  <c r="G45" i="8" s="1"/>
  <c r="D45" i="8"/>
  <c r="F45" i="8" s="1"/>
  <c r="E44" i="8"/>
  <c r="G44" i="8" s="1"/>
  <c r="D44" i="8"/>
  <c r="F44" i="8" s="1"/>
  <c r="E43" i="8"/>
  <c r="G43" i="8" s="1"/>
  <c r="D43" i="8"/>
  <c r="F43" i="8" s="1"/>
  <c r="E42" i="8"/>
  <c r="G42" i="8" s="1"/>
  <c r="D42" i="8"/>
  <c r="F42" i="8" s="1"/>
  <c r="E41" i="8"/>
  <c r="G41" i="8" s="1"/>
  <c r="D41" i="8"/>
  <c r="F41" i="8" s="1"/>
  <c r="E40" i="8"/>
  <c r="E46" i="8" s="1"/>
  <c r="D40" i="8"/>
  <c r="D46" i="8" s="1"/>
  <c r="D41" i="7"/>
  <c r="E41" i="7"/>
  <c r="D42" i="7"/>
  <c r="E42" i="7"/>
  <c r="G42" i="7" s="1"/>
  <c r="D43" i="7"/>
  <c r="E43" i="7"/>
  <c r="D44" i="7"/>
  <c r="E44" i="7"/>
  <c r="G44" i="7" s="1"/>
  <c r="D45" i="7"/>
  <c r="E45" i="7"/>
  <c r="E40" i="7"/>
  <c r="G41" i="7"/>
  <c r="G45" i="7"/>
  <c r="D40" i="7"/>
  <c r="E44" i="6"/>
  <c r="G44" i="6" s="1"/>
  <c r="D44" i="6"/>
  <c r="F44" i="6" s="1"/>
  <c r="E43" i="6"/>
  <c r="G43" i="6" s="1"/>
  <c r="D43" i="6"/>
  <c r="F43" i="6" s="1"/>
  <c r="E42" i="6"/>
  <c r="G42" i="6" s="1"/>
  <c r="D42" i="6"/>
  <c r="F42" i="6" s="1"/>
  <c r="E41" i="6"/>
  <c r="G41" i="6" s="1"/>
  <c r="D41" i="6"/>
  <c r="F41" i="6" s="1"/>
  <c r="E40" i="6"/>
  <c r="G40" i="6" s="1"/>
  <c r="D40" i="6"/>
  <c r="F40" i="6" s="1"/>
  <c r="E39" i="6"/>
  <c r="G39" i="6" s="1"/>
  <c r="G45" i="6" s="1"/>
  <c r="D39" i="6"/>
  <c r="D45" i="6" s="1"/>
  <c r="D40" i="5"/>
  <c r="E40" i="5"/>
  <c r="E45" i="5" s="1"/>
  <c r="D41" i="5"/>
  <c r="E41" i="5"/>
  <c r="D42" i="5"/>
  <c r="G42" i="5" s="1"/>
  <c r="E42" i="5"/>
  <c r="D43" i="5"/>
  <c r="E43" i="5"/>
  <c r="D44" i="5"/>
  <c r="E44" i="5"/>
  <c r="E39" i="5"/>
  <c r="D39" i="5"/>
  <c r="G43" i="5"/>
  <c r="G41" i="5"/>
  <c r="D45" i="5"/>
  <c r="E40" i="1"/>
  <c r="F40" i="1"/>
  <c r="H40" i="1" s="1"/>
  <c r="E41" i="1"/>
  <c r="H41" i="1" s="1"/>
  <c r="F41" i="1"/>
  <c r="E42" i="1"/>
  <c r="E43" i="1"/>
  <c r="E44" i="1"/>
  <c r="G44" i="1" s="1"/>
  <c r="F44" i="1"/>
  <c r="F39" i="1"/>
  <c r="E39" i="1"/>
  <c r="G39" i="1" s="1"/>
  <c r="B46" i="12"/>
  <c r="A46" i="12"/>
  <c r="D45" i="12"/>
  <c r="C45" i="12"/>
  <c r="D44" i="12"/>
  <c r="C44" i="12"/>
  <c r="B44" i="12"/>
  <c r="C43" i="12"/>
  <c r="B43" i="12"/>
  <c r="D43" i="12" s="1"/>
  <c r="D42" i="12"/>
  <c r="C42" i="12"/>
  <c r="D41" i="12"/>
  <c r="C41" i="12"/>
  <c r="D40" i="12"/>
  <c r="D46" i="12" s="1"/>
  <c r="B48" i="12" s="1"/>
  <c r="C40" i="12"/>
  <c r="C46" i="12" s="1"/>
  <c r="B47" i="12" s="1"/>
  <c r="G40" i="1"/>
  <c r="G41" i="1"/>
  <c r="G42" i="1"/>
  <c r="G41" i="57" l="1"/>
  <c r="E43" i="57"/>
  <c r="G43" i="57" s="1"/>
  <c r="E44" i="57"/>
  <c r="G44" i="57" s="1"/>
  <c r="F40" i="57"/>
  <c r="F41" i="57"/>
  <c r="F42" i="57"/>
  <c r="F43" i="57"/>
  <c r="F44" i="57"/>
  <c r="F45" i="57"/>
  <c r="H6" i="57"/>
  <c r="G40" i="57"/>
  <c r="H7" i="57"/>
  <c r="G42" i="56"/>
  <c r="G41" i="56"/>
  <c r="E43" i="56"/>
  <c r="G43" i="56" s="1"/>
  <c r="E44" i="56"/>
  <c r="G44" i="56" s="1"/>
  <c r="H5" i="56"/>
  <c r="F40" i="56"/>
  <c r="F41" i="56"/>
  <c r="F42" i="56"/>
  <c r="F43" i="56"/>
  <c r="F44" i="56"/>
  <c r="F45" i="56"/>
  <c r="G40" i="56"/>
  <c r="G45" i="55"/>
  <c r="G42" i="55"/>
  <c r="G41" i="55"/>
  <c r="G40" i="55"/>
  <c r="G44" i="55"/>
  <c r="E43" i="55"/>
  <c r="E46" i="55" s="1"/>
  <c r="E44" i="55"/>
  <c r="H5" i="55"/>
  <c r="H6" i="55" s="1"/>
  <c r="F40" i="55"/>
  <c r="F41" i="55"/>
  <c r="F42" i="55"/>
  <c r="F43" i="55"/>
  <c r="F44" i="55"/>
  <c r="F45" i="55"/>
  <c r="E46" i="54"/>
  <c r="G40" i="54"/>
  <c r="G46" i="54" s="1"/>
  <c r="F46" i="54"/>
  <c r="E47" i="54" s="1"/>
  <c r="H5" i="54"/>
  <c r="H5" i="53"/>
  <c r="H6" i="53" s="1"/>
  <c r="H7" i="53" s="1"/>
  <c r="G42" i="53"/>
  <c r="G41" i="53"/>
  <c r="E47" i="53"/>
  <c r="E43" i="53"/>
  <c r="E46" i="53" s="1"/>
  <c r="E44" i="53"/>
  <c r="G44" i="53" s="1"/>
  <c r="G40" i="53"/>
  <c r="H5" i="52"/>
  <c r="H6" i="52" s="1"/>
  <c r="H7" i="52" s="1"/>
  <c r="H8" i="52" s="1"/>
  <c r="G45" i="52"/>
  <c r="G42" i="52"/>
  <c r="G41" i="52"/>
  <c r="E47" i="52"/>
  <c r="E43" i="52"/>
  <c r="E44" i="52"/>
  <c r="G44" i="52" s="1"/>
  <c r="G40" i="52"/>
  <c r="G42" i="51"/>
  <c r="G41" i="51"/>
  <c r="E43" i="51"/>
  <c r="G43" i="51" s="1"/>
  <c r="E44" i="51"/>
  <c r="G44" i="51" s="1"/>
  <c r="H5" i="51"/>
  <c r="F40" i="51"/>
  <c r="F41" i="51"/>
  <c r="F42" i="51"/>
  <c r="F43" i="51"/>
  <c r="F44" i="51"/>
  <c r="F45" i="51"/>
  <c r="G40" i="51"/>
  <c r="G45" i="50"/>
  <c r="G44" i="50"/>
  <c r="G43" i="50"/>
  <c r="G41" i="50"/>
  <c r="G40" i="50"/>
  <c r="E46" i="50"/>
  <c r="H5" i="50"/>
  <c r="H6" i="50" s="1"/>
  <c r="H7" i="50" s="1"/>
  <c r="F40" i="50"/>
  <c r="F41" i="50"/>
  <c r="F42" i="50"/>
  <c r="F43" i="50"/>
  <c r="F44" i="50"/>
  <c r="F45" i="50"/>
  <c r="G42" i="49"/>
  <c r="G41" i="49"/>
  <c r="E47" i="49"/>
  <c r="H5" i="49"/>
  <c r="H6" i="49" s="1"/>
  <c r="H7" i="49" s="1"/>
  <c r="E43" i="49"/>
  <c r="E44" i="49"/>
  <c r="G44" i="49" s="1"/>
  <c r="G40" i="49"/>
  <c r="G45" i="48"/>
  <c r="G43" i="48"/>
  <c r="G41" i="48"/>
  <c r="E44" i="48"/>
  <c r="E46" i="48" s="1"/>
  <c r="H5" i="48"/>
  <c r="H6" i="48" s="1"/>
  <c r="H7" i="48" s="1"/>
  <c r="F40" i="48"/>
  <c r="F41" i="48"/>
  <c r="F42" i="48"/>
  <c r="F43" i="48"/>
  <c r="F44" i="48"/>
  <c r="F45" i="48"/>
  <c r="G40" i="48"/>
  <c r="H5" i="47"/>
  <c r="H6" i="47" s="1"/>
  <c r="H7" i="47" s="1"/>
  <c r="E47" i="47"/>
  <c r="E43" i="47"/>
  <c r="G43" i="47" s="1"/>
  <c r="E44" i="47"/>
  <c r="G44" i="47" s="1"/>
  <c r="H5" i="46"/>
  <c r="H6" i="46" s="1"/>
  <c r="G41" i="46"/>
  <c r="G40" i="46"/>
  <c r="F46" i="46"/>
  <c r="E47" i="46" s="1"/>
  <c r="E43" i="46"/>
  <c r="E46" i="46" s="1"/>
  <c r="E44" i="46"/>
  <c r="G44" i="46" s="1"/>
  <c r="F45" i="46"/>
  <c r="H5" i="45"/>
  <c r="H6" i="45" s="1"/>
  <c r="H7" i="45" s="1"/>
  <c r="G44" i="45"/>
  <c r="E46" i="45"/>
  <c r="G43" i="45"/>
  <c r="E47" i="45"/>
  <c r="G41" i="45"/>
  <c r="G45" i="45"/>
  <c r="G40" i="45"/>
  <c r="H5" i="43"/>
  <c r="H6" i="43" s="1"/>
  <c r="H7" i="43" s="1"/>
  <c r="H8" i="43" s="1"/>
  <c r="G45" i="44"/>
  <c r="G44" i="44"/>
  <c r="E43" i="44"/>
  <c r="E46" i="44" s="1"/>
  <c r="H5" i="44"/>
  <c r="H6" i="44" s="1"/>
  <c r="F40" i="44"/>
  <c r="F41" i="44"/>
  <c r="F42" i="44"/>
  <c r="F43" i="44"/>
  <c r="F44" i="44"/>
  <c r="F45" i="44"/>
  <c r="G40" i="44"/>
  <c r="G42" i="43"/>
  <c r="G41" i="43"/>
  <c r="E47" i="43"/>
  <c r="E43" i="43"/>
  <c r="E44" i="43"/>
  <c r="G44" i="43" s="1"/>
  <c r="G40" i="43"/>
  <c r="G46" i="42"/>
  <c r="E46" i="42"/>
  <c r="H5" i="39"/>
  <c r="H6" i="39" s="1"/>
  <c r="H7" i="39" s="1"/>
  <c r="H5" i="42"/>
  <c r="F40" i="42"/>
  <c r="F46" i="42" s="1"/>
  <c r="E47" i="42" s="1"/>
  <c r="G45" i="41"/>
  <c r="G42" i="41"/>
  <c r="G41" i="41"/>
  <c r="H5" i="41"/>
  <c r="H6" i="41" s="1"/>
  <c r="H7" i="41" s="1"/>
  <c r="E47" i="41"/>
  <c r="E43" i="41"/>
  <c r="E44" i="41"/>
  <c r="G44" i="41" s="1"/>
  <c r="G40" i="41"/>
  <c r="H5" i="40"/>
  <c r="H6" i="40" s="1"/>
  <c r="H7" i="40" s="1"/>
  <c r="E44" i="40"/>
  <c r="G44" i="40" s="1"/>
  <c r="G46" i="40" s="1"/>
  <c r="G45" i="39"/>
  <c r="G41" i="39"/>
  <c r="G43" i="39"/>
  <c r="E47" i="39"/>
  <c r="E43" i="39"/>
  <c r="E46" i="39" s="1"/>
  <c r="E44" i="39"/>
  <c r="G44" i="39" s="1"/>
  <c r="G40" i="39"/>
  <c r="G45" i="38"/>
  <c r="G43" i="38"/>
  <c r="G41" i="38"/>
  <c r="G44" i="38"/>
  <c r="E46" i="38"/>
  <c r="H5" i="38"/>
  <c r="H6" i="38" s="1"/>
  <c r="H7" i="38" s="1"/>
  <c r="F40" i="38"/>
  <c r="F41" i="38"/>
  <c r="F42" i="38"/>
  <c r="F43" i="38"/>
  <c r="F44" i="38"/>
  <c r="F45" i="38"/>
  <c r="G40" i="38"/>
  <c r="G46" i="38" s="1"/>
  <c r="G41" i="37"/>
  <c r="H5" i="37"/>
  <c r="H6" i="37" s="1"/>
  <c r="H7" i="37" s="1"/>
  <c r="G43" i="37"/>
  <c r="E47" i="37"/>
  <c r="G44" i="37"/>
  <c r="E43" i="37"/>
  <c r="E44" i="37"/>
  <c r="H5" i="36"/>
  <c r="H6" i="36" s="1"/>
  <c r="H7" i="36" s="1"/>
  <c r="G40" i="37"/>
  <c r="E44" i="36"/>
  <c r="G44" i="36" s="1"/>
  <c r="G46" i="36" s="1"/>
  <c r="H5" i="35"/>
  <c r="H6" i="35" s="1"/>
  <c r="H7" i="35" s="1"/>
  <c r="E46" i="35"/>
  <c r="E44" i="35"/>
  <c r="G44" i="35" s="1"/>
  <c r="G46" i="35" s="1"/>
  <c r="G45" i="34"/>
  <c r="G42" i="34"/>
  <c r="E46" i="34"/>
  <c r="G41" i="34"/>
  <c r="G43" i="34"/>
  <c r="E47" i="34"/>
  <c r="G44" i="34"/>
  <c r="H5" i="34"/>
  <c r="H6" i="34" s="1"/>
  <c r="G40" i="34"/>
  <c r="H5" i="28"/>
  <c r="H6" i="28" s="1"/>
  <c r="G42" i="33"/>
  <c r="G41" i="33"/>
  <c r="H5" i="33"/>
  <c r="F40" i="33"/>
  <c r="F41" i="33"/>
  <c r="F42" i="33"/>
  <c r="F43" i="33"/>
  <c r="F44" i="33"/>
  <c r="F45" i="33"/>
  <c r="E43" i="33"/>
  <c r="G43" i="33" s="1"/>
  <c r="E44" i="33"/>
  <c r="G44" i="33" s="1"/>
  <c r="G40" i="33"/>
  <c r="E46" i="14"/>
  <c r="E46" i="11"/>
  <c r="G43" i="11"/>
  <c r="E44" i="23"/>
  <c r="E46" i="23" s="1"/>
  <c r="E46" i="7"/>
  <c r="E47" i="32"/>
  <c r="E43" i="32"/>
  <c r="G43" i="32" s="1"/>
  <c r="H6" i="32"/>
  <c r="H7" i="32" s="1"/>
  <c r="H5" i="30"/>
  <c r="H6" i="30" s="1"/>
  <c r="H7" i="30" s="1"/>
  <c r="G45" i="31"/>
  <c r="G42" i="31"/>
  <c r="G41" i="31"/>
  <c r="G43" i="31"/>
  <c r="H5" i="31"/>
  <c r="H6" i="31" s="1"/>
  <c r="H7" i="31" s="1"/>
  <c r="F40" i="31"/>
  <c r="F46" i="31" s="1"/>
  <c r="E47" i="31" s="1"/>
  <c r="F41" i="31"/>
  <c r="F42" i="31"/>
  <c r="F43" i="31"/>
  <c r="F44" i="31"/>
  <c r="F45" i="31"/>
  <c r="H5" i="26"/>
  <c r="H6" i="26" s="1"/>
  <c r="H7" i="26" s="1"/>
  <c r="G40" i="31"/>
  <c r="E47" i="30"/>
  <c r="E43" i="30"/>
  <c r="G41" i="30"/>
  <c r="G45" i="30"/>
  <c r="G40" i="30"/>
  <c r="G42" i="29"/>
  <c r="G41" i="29"/>
  <c r="G43" i="29"/>
  <c r="H5" i="29"/>
  <c r="H6" i="29" s="1"/>
  <c r="F40" i="29"/>
  <c r="F41" i="29"/>
  <c r="F42" i="29"/>
  <c r="F43" i="29"/>
  <c r="F44" i="29"/>
  <c r="F45" i="29"/>
  <c r="G40" i="29"/>
  <c r="G45" i="28"/>
  <c r="H7" i="28"/>
  <c r="H8" i="28" s="1"/>
  <c r="G43" i="28"/>
  <c r="D46" i="28"/>
  <c r="F40" i="28"/>
  <c r="F46" i="28" s="1"/>
  <c r="E47" i="28" s="1"/>
  <c r="F45" i="28"/>
  <c r="H5" i="27"/>
  <c r="H6" i="27" s="1"/>
  <c r="H7" i="27" s="1"/>
  <c r="E47" i="27"/>
  <c r="F40" i="26"/>
  <c r="F46" i="26" s="1"/>
  <c r="E47" i="26" s="1"/>
  <c r="E43" i="25"/>
  <c r="G43" i="25" s="1"/>
  <c r="H5" i="25"/>
  <c r="F40" i="25"/>
  <c r="F46" i="25" s="1"/>
  <c r="E47" i="25" s="1"/>
  <c r="G45" i="24"/>
  <c r="G42" i="24"/>
  <c r="E43" i="24"/>
  <c r="G43" i="24" s="1"/>
  <c r="H5" i="24"/>
  <c r="F40" i="24"/>
  <c r="F41" i="24"/>
  <c r="F42" i="24"/>
  <c r="F43" i="24"/>
  <c r="F44" i="24"/>
  <c r="F45" i="24"/>
  <c r="G40" i="24"/>
  <c r="H5" i="23"/>
  <c r="H6" i="23" s="1"/>
  <c r="H7" i="23" s="1"/>
  <c r="F40" i="23"/>
  <c r="F41" i="23"/>
  <c r="F42" i="23"/>
  <c r="F43" i="23"/>
  <c r="F44" i="23"/>
  <c r="F45" i="23"/>
  <c r="G40" i="23"/>
  <c r="H5" i="21"/>
  <c r="H6" i="21" s="1"/>
  <c r="H5" i="20"/>
  <c r="H6" i="20" s="1"/>
  <c r="H7" i="20" s="1"/>
  <c r="G45" i="22"/>
  <c r="G42" i="22"/>
  <c r="G44" i="22"/>
  <c r="E43" i="22"/>
  <c r="G43" i="22" s="1"/>
  <c r="H5" i="22"/>
  <c r="H6" i="22" s="1"/>
  <c r="F40" i="22"/>
  <c r="F41" i="22"/>
  <c r="F42" i="22"/>
  <c r="F43" i="22"/>
  <c r="F44" i="22"/>
  <c r="F45" i="22"/>
  <c r="G40" i="22"/>
  <c r="G41" i="21"/>
  <c r="F41" i="21"/>
  <c r="G43" i="21"/>
  <c r="F43" i="21"/>
  <c r="G44" i="21"/>
  <c r="F44" i="21"/>
  <c r="D46" i="21"/>
  <c r="G40" i="21"/>
  <c r="F40" i="21"/>
  <c r="G42" i="21"/>
  <c r="F42" i="21"/>
  <c r="G45" i="21"/>
  <c r="F45" i="21"/>
  <c r="E46" i="21"/>
  <c r="G45" i="20"/>
  <c r="G42" i="20"/>
  <c r="E44" i="20"/>
  <c r="E46" i="20" s="1"/>
  <c r="H5" i="17"/>
  <c r="G41" i="20"/>
  <c r="G43" i="20"/>
  <c r="G40" i="20"/>
  <c r="G40" i="17"/>
  <c r="G46" i="17" s="1"/>
  <c r="E48" i="17" s="1"/>
  <c r="E49" i="17" s="1"/>
  <c r="E46" i="16"/>
  <c r="F40" i="16"/>
  <c r="F46" i="16" s="1"/>
  <c r="E47" i="16" s="1"/>
  <c r="E48" i="14"/>
  <c r="E49" i="14" s="1"/>
  <c r="C5" i="19"/>
  <c r="H44" i="19"/>
  <c r="H41" i="19"/>
  <c r="E45" i="19"/>
  <c r="H43" i="19"/>
  <c r="H39" i="19"/>
  <c r="H40" i="19"/>
  <c r="E45" i="1"/>
  <c r="H44" i="1"/>
  <c r="G43" i="1"/>
  <c r="F45" i="19"/>
  <c r="H42" i="19"/>
  <c r="G41" i="19"/>
  <c r="G42" i="19"/>
  <c r="G39" i="19"/>
  <c r="F40" i="18"/>
  <c r="F41" i="18"/>
  <c r="F42" i="18"/>
  <c r="F43" i="18"/>
  <c r="F44" i="18"/>
  <c r="F45" i="18"/>
  <c r="G40" i="18"/>
  <c r="G46" i="18" s="1"/>
  <c r="E48" i="18" s="1"/>
  <c r="H5" i="18"/>
  <c r="H5" i="16"/>
  <c r="F40" i="11"/>
  <c r="F46" i="11" s="1"/>
  <c r="E47" i="11" s="1"/>
  <c r="F41" i="11"/>
  <c r="F42" i="11"/>
  <c r="F43" i="11"/>
  <c r="F44" i="11"/>
  <c r="F45" i="11"/>
  <c r="G40" i="11"/>
  <c r="G46" i="11" s="1"/>
  <c r="F40" i="10"/>
  <c r="F41" i="10"/>
  <c r="F42" i="10"/>
  <c r="F43" i="10"/>
  <c r="F44" i="10"/>
  <c r="F45" i="10"/>
  <c r="G40" i="10"/>
  <c r="G46" i="10" s="1"/>
  <c r="E48" i="10" s="1"/>
  <c r="G46" i="9"/>
  <c r="E48" i="9" s="1"/>
  <c r="F40" i="9"/>
  <c r="F46" i="9" s="1"/>
  <c r="E47" i="9" s="1"/>
  <c r="E46" i="9"/>
  <c r="F40" i="8"/>
  <c r="F46" i="8" s="1"/>
  <c r="E47" i="8" s="1"/>
  <c r="G40" i="8"/>
  <c r="G46" i="8" s="1"/>
  <c r="E48" i="8" s="1"/>
  <c r="E49" i="8" s="1"/>
  <c r="G40" i="7"/>
  <c r="G43" i="7"/>
  <c r="G46" i="7" s="1"/>
  <c r="D46" i="7"/>
  <c r="F40" i="7"/>
  <c r="F41" i="7"/>
  <c r="F42" i="7"/>
  <c r="F43" i="7"/>
  <c r="F44" i="7"/>
  <c r="F45" i="7"/>
  <c r="E47" i="6"/>
  <c r="E48" i="6" s="1"/>
  <c r="E45" i="6"/>
  <c r="F39" i="6"/>
  <c r="F45" i="6" s="1"/>
  <c r="E46" i="6" s="1"/>
  <c r="G40" i="5"/>
  <c r="G44" i="5"/>
  <c r="F39" i="5"/>
  <c r="F40" i="5"/>
  <c r="F41" i="5"/>
  <c r="F42" i="5"/>
  <c r="F43" i="5"/>
  <c r="F44" i="5"/>
  <c r="G39" i="5"/>
  <c r="H39" i="1"/>
  <c r="B49" i="12"/>
  <c r="B50" i="12"/>
  <c r="G45" i="1"/>
  <c r="F46" i="1" s="1"/>
  <c r="E46" i="57" l="1"/>
  <c r="G46" i="57"/>
  <c r="F46" i="57"/>
  <c r="E47" i="57" s="1"/>
  <c r="H8" i="57"/>
  <c r="E46" i="56"/>
  <c r="H6" i="56"/>
  <c r="G46" i="56"/>
  <c r="F46" i="56"/>
  <c r="E47" i="56" s="1"/>
  <c r="G43" i="55"/>
  <c r="G46" i="55" s="1"/>
  <c r="E48" i="55" s="1"/>
  <c r="F46" i="55"/>
  <c r="E47" i="55" s="1"/>
  <c r="H7" i="55"/>
  <c r="E48" i="54"/>
  <c r="E49" i="54" s="1"/>
  <c r="H6" i="54"/>
  <c r="G43" i="53"/>
  <c r="G46" i="53" s="1"/>
  <c r="E48" i="53" s="1"/>
  <c r="E49" i="53" s="1"/>
  <c r="H8" i="53"/>
  <c r="E46" i="52"/>
  <c r="G43" i="52"/>
  <c r="H9" i="52"/>
  <c r="G46" i="52"/>
  <c r="E48" i="52" s="1"/>
  <c r="E49" i="52" s="1"/>
  <c r="E46" i="51"/>
  <c r="H6" i="51"/>
  <c r="G46" i="51"/>
  <c r="F46" i="51"/>
  <c r="E47" i="51" s="1"/>
  <c r="G46" i="50"/>
  <c r="E48" i="50" s="1"/>
  <c r="H8" i="50"/>
  <c r="F46" i="50"/>
  <c r="E47" i="50" s="1"/>
  <c r="E46" i="49"/>
  <c r="G43" i="49"/>
  <c r="G46" i="49" s="1"/>
  <c r="E48" i="49" s="1"/>
  <c r="E49" i="49" s="1"/>
  <c r="H8" i="49"/>
  <c r="H8" i="48"/>
  <c r="F46" i="48"/>
  <c r="E47" i="48" s="1"/>
  <c r="G44" i="48"/>
  <c r="G46" i="48" s="1"/>
  <c r="E48" i="48" s="1"/>
  <c r="E49" i="48" s="1"/>
  <c r="G46" i="47"/>
  <c r="H8" i="47"/>
  <c r="E46" i="47"/>
  <c r="G43" i="46"/>
  <c r="G46" i="46" s="1"/>
  <c r="E48" i="46" s="1"/>
  <c r="E49" i="46" s="1"/>
  <c r="E50" i="46" s="1"/>
  <c r="H7" i="46"/>
  <c r="G46" i="45"/>
  <c r="E48" i="45" s="1"/>
  <c r="E49" i="45" s="1"/>
  <c r="E50" i="45" s="1"/>
  <c r="H8" i="45"/>
  <c r="G43" i="44"/>
  <c r="G46" i="44" s="1"/>
  <c r="E48" i="44" s="1"/>
  <c r="H7" i="44"/>
  <c r="F46" i="44"/>
  <c r="E47" i="44" s="1"/>
  <c r="E46" i="43"/>
  <c r="H9" i="43"/>
  <c r="G43" i="43"/>
  <c r="G46" i="43" s="1"/>
  <c r="H6" i="42"/>
  <c r="E48" i="42"/>
  <c r="E49" i="42" s="1"/>
  <c r="E50" i="42" s="1"/>
  <c r="E46" i="41"/>
  <c r="G43" i="41"/>
  <c r="G46" i="41" s="1"/>
  <c r="E48" i="41" s="1"/>
  <c r="E49" i="41" s="1"/>
  <c r="E50" i="41" s="1"/>
  <c r="H8" i="41"/>
  <c r="E46" i="40"/>
  <c r="E48" i="40" s="1"/>
  <c r="E49" i="40" s="1"/>
  <c r="H8" i="40"/>
  <c r="G46" i="39"/>
  <c r="E48" i="39" s="1"/>
  <c r="E49" i="39" s="1"/>
  <c r="E50" i="39" s="1"/>
  <c r="H8" i="39"/>
  <c r="E48" i="38"/>
  <c r="E49" i="38" s="1"/>
  <c r="E50" i="38" s="1"/>
  <c r="F46" i="38"/>
  <c r="E47" i="38" s="1"/>
  <c r="H8" i="38"/>
  <c r="E46" i="37"/>
  <c r="G46" i="37"/>
  <c r="H8" i="37"/>
  <c r="E48" i="36"/>
  <c r="E49" i="36" s="1"/>
  <c r="E50" i="36" s="1"/>
  <c r="E51" i="36" s="1"/>
  <c r="B30" i="36" s="1"/>
  <c r="E46" i="36"/>
  <c r="H8" i="36"/>
  <c r="E48" i="35"/>
  <c r="E49" i="35" s="1"/>
  <c r="E50" i="35" s="1"/>
  <c r="E51" i="35" s="1"/>
  <c r="B30" i="35" s="1"/>
  <c r="H8" i="35"/>
  <c r="G46" i="34"/>
  <c r="E48" i="34" s="1"/>
  <c r="E49" i="34" s="1"/>
  <c r="H7" i="34"/>
  <c r="E46" i="33"/>
  <c r="G46" i="33"/>
  <c r="H6" i="33"/>
  <c r="F46" i="33"/>
  <c r="E47" i="33" s="1"/>
  <c r="E48" i="11"/>
  <c r="E49" i="11" s="1"/>
  <c r="E50" i="11" s="1"/>
  <c r="E51" i="11" s="1"/>
  <c r="G44" i="23"/>
  <c r="G46" i="23" s="1"/>
  <c r="E48" i="23" s="1"/>
  <c r="E49" i="23" s="1"/>
  <c r="H8" i="32"/>
  <c r="E44" i="32"/>
  <c r="H8" i="31"/>
  <c r="E44" i="31"/>
  <c r="E44" i="30"/>
  <c r="G44" i="30" s="1"/>
  <c r="H8" i="30"/>
  <c r="G43" i="30"/>
  <c r="H7" i="29"/>
  <c r="E44" i="29"/>
  <c r="F46" i="29"/>
  <c r="E47" i="29" s="1"/>
  <c r="E44" i="28"/>
  <c r="H9" i="28"/>
  <c r="H8" i="27"/>
  <c r="E44" i="27"/>
  <c r="H8" i="26"/>
  <c r="E44" i="26"/>
  <c r="H6" i="25"/>
  <c r="E44" i="25"/>
  <c r="F46" i="24"/>
  <c r="E47" i="24" s="1"/>
  <c r="E44" i="24"/>
  <c r="H6" i="24"/>
  <c r="F46" i="23"/>
  <c r="E47" i="23" s="1"/>
  <c r="H8" i="23"/>
  <c r="H7" i="22"/>
  <c r="G46" i="22"/>
  <c r="E46" i="22"/>
  <c r="F46" i="22"/>
  <c r="E47" i="22" s="1"/>
  <c r="F46" i="21"/>
  <c r="E47" i="21" s="1"/>
  <c r="H7" i="21"/>
  <c r="G46" i="21"/>
  <c r="E48" i="21" s="1"/>
  <c r="E49" i="21" s="1"/>
  <c r="G44" i="20"/>
  <c r="H6" i="16"/>
  <c r="G46" i="20"/>
  <c r="E48" i="20" s="1"/>
  <c r="E49" i="20" s="1"/>
  <c r="H6" i="18"/>
  <c r="H8" i="20"/>
  <c r="H6" i="17"/>
  <c r="E50" i="17"/>
  <c r="E51" i="17" s="1"/>
  <c r="B30" i="17" s="1"/>
  <c r="B4" i="17" s="1"/>
  <c r="B5" i="17" s="1"/>
  <c r="B6" i="17" s="1"/>
  <c r="E48" i="16"/>
  <c r="E49" i="16" s="1"/>
  <c r="E50" i="14"/>
  <c r="E51" i="14" s="1"/>
  <c r="B30" i="14" s="1"/>
  <c r="C6" i="19"/>
  <c r="H45" i="19"/>
  <c r="F47" i="19" s="1"/>
  <c r="G45" i="19"/>
  <c r="F46" i="19" s="1"/>
  <c r="F46" i="18"/>
  <c r="E47" i="18" s="1"/>
  <c r="E49" i="18" s="1"/>
  <c r="F46" i="10"/>
  <c r="E47" i="10" s="1"/>
  <c r="E49" i="10" s="1"/>
  <c r="E49" i="9"/>
  <c r="E50" i="9"/>
  <c r="E50" i="8"/>
  <c r="E51" i="8" s="1"/>
  <c r="E48" i="7"/>
  <c r="F46" i="7"/>
  <c r="E47" i="7" s="1"/>
  <c r="E49" i="6"/>
  <c r="E50" i="6" s="1"/>
  <c r="G45" i="5"/>
  <c r="E47" i="5" s="1"/>
  <c r="E48" i="5" s="1"/>
  <c r="E49" i="5" s="1"/>
  <c r="E50" i="5" s="1"/>
  <c r="F45" i="5"/>
  <c r="E46" i="5" s="1"/>
  <c r="B51" i="12"/>
  <c r="E48" i="57" l="1"/>
  <c r="E49" i="57" s="1"/>
  <c r="H9" i="57"/>
  <c r="E48" i="56"/>
  <c r="E49" i="56" s="1"/>
  <c r="E50" i="56" s="1"/>
  <c r="H7" i="56"/>
  <c r="H8" i="55"/>
  <c r="E49" i="55"/>
  <c r="H7" i="54"/>
  <c r="E50" i="54"/>
  <c r="E51" i="54" s="1"/>
  <c r="B30" i="54" s="1"/>
  <c r="H9" i="53"/>
  <c r="E50" i="53"/>
  <c r="E51" i="53" s="1"/>
  <c r="B30" i="53" s="1"/>
  <c r="H10" i="52"/>
  <c r="E50" i="52"/>
  <c r="E51" i="52" s="1"/>
  <c r="B30" i="52" s="1"/>
  <c r="E48" i="51"/>
  <c r="E49" i="51" s="1"/>
  <c r="E50" i="51" s="1"/>
  <c r="H7" i="51"/>
  <c r="E51" i="51"/>
  <c r="B30" i="51" s="1"/>
  <c r="E49" i="50"/>
  <c r="H9" i="50"/>
  <c r="H9" i="49"/>
  <c r="E50" i="49"/>
  <c r="E51" i="49" s="1"/>
  <c r="B30" i="49" s="1"/>
  <c r="E50" i="48"/>
  <c r="E51" i="48" s="1"/>
  <c r="B30" i="48" s="1"/>
  <c r="H9" i="48"/>
  <c r="H9" i="47"/>
  <c r="E48" i="47"/>
  <c r="E49" i="47" s="1"/>
  <c r="H8" i="46"/>
  <c r="E51" i="46"/>
  <c r="B30" i="46" s="1"/>
  <c r="E51" i="45"/>
  <c r="B30" i="45" s="1"/>
  <c r="H9" i="45"/>
  <c r="E49" i="44"/>
  <c r="E50" i="44" s="1"/>
  <c r="E51" i="44" s="1"/>
  <c r="B30" i="44" s="1"/>
  <c r="H8" i="44"/>
  <c r="E48" i="43"/>
  <c r="E49" i="43" s="1"/>
  <c r="E50" i="43" s="1"/>
  <c r="E51" i="43" s="1"/>
  <c r="B30" i="43" s="1"/>
  <c r="H10" i="43"/>
  <c r="E51" i="42"/>
  <c r="B30" i="42" s="1"/>
  <c r="H7" i="42"/>
  <c r="H9" i="41"/>
  <c r="E51" i="41"/>
  <c r="B30" i="41" s="1"/>
  <c r="E50" i="40"/>
  <c r="E51" i="40" s="1"/>
  <c r="B30" i="40" s="1"/>
  <c r="B4" i="40" s="1"/>
  <c r="H9" i="40"/>
  <c r="H9" i="39"/>
  <c r="E51" i="39"/>
  <c r="B30" i="39" s="1"/>
  <c r="H9" i="38"/>
  <c r="E51" i="38"/>
  <c r="B30" i="38" s="1"/>
  <c r="E48" i="37"/>
  <c r="E49" i="37" s="1"/>
  <c r="E50" i="37" s="1"/>
  <c r="E51" i="37" s="1"/>
  <c r="B30" i="37" s="1"/>
  <c r="H9" i="37"/>
  <c r="B4" i="36"/>
  <c r="H9" i="36"/>
  <c r="B4" i="35"/>
  <c r="H9" i="35"/>
  <c r="H8" i="34"/>
  <c r="E50" i="34"/>
  <c r="E51" i="34" s="1"/>
  <c r="B30" i="34" s="1"/>
  <c r="E48" i="33"/>
  <c r="E49" i="33" s="1"/>
  <c r="E50" i="33" s="1"/>
  <c r="E51" i="33" s="1"/>
  <c r="B30" i="33" s="1"/>
  <c r="H7" i="33"/>
  <c r="H9" i="32"/>
  <c r="G44" i="32"/>
  <c r="G46" i="32" s="1"/>
  <c r="E46" i="32"/>
  <c r="E46" i="31"/>
  <c r="G44" i="31"/>
  <c r="G46" i="31" s="1"/>
  <c r="H9" i="31"/>
  <c r="G46" i="30"/>
  <c r="H9" i="30"/>
  <c r="E46" i="30"/>
  <c r="H8" i="29"/>
  <c r="G44" i="29"/>
  <c r="G46" i="29" s="1"/>
  <c r="E46" i="29"/>
  <c r="G44" i="28"/>
  <c r="G46" i="28" s="1"/>
  <c r="E46" i="28"/>
  <c r="H10" i="28"/>
  <c r="G44" i="27"/>
  <c r="G46" i="27" s="1"/>
  <c r="E46" i="27"/>
  <c r="H9" i="27"/>
  <c r="H9" i="26"/>
  <c r="G44" i="26"/>
  <c r="G46" i="26" s="1"/>
  <c r="E46" i="26"/>
  <c r="G44" i="25"/>
  <c r="G46" i="25" s="1"/>
  <c r="E46" i="25"/>
  <c r="H7" i="25"/>
  <c r="H7" i="24"/>
  <c r="G44" i="24"/>
  <c r="G46" i="24" s="1"/>
  <c r="E46" i="24"/>
  <c r="E50" i="23"/>
  <c r="E51" i="23" s="1"/>
  <c r="H9" i="23"/>
  <c r="E48" i="22"/>
  <c r="E49" i="22" s="1"/>
  <c r="E50" i="22" s="1"/>
  <c r="H8" i="22"/>
  <c r="H8" i="21"/>
  <c r="E50" i="21"/>
  <c r="E51" i="21" s="1"/>
  <c r="B30" i="21" s="1"/>
  <c r="H9" i="20"/>
  <c r="H7" i="18"/>
  <c r="H7" i="16"/>
  <c r="H7" i="17"/>
  <c r="E50" i="20"/>
  <c r="E51" i="20" s="1"/>
  <c r="B30" i="20" s="1"/>
  <c r="E50" i="16"/>
  <c r="E51" i="16" s="1"/>
  <c r="B30" i="16" s="1"/>
  <c r="B4" i="16" s="1"/>
  <c r="B5" i="16" s="1"/>
  <c r="B6" i="16" s="1"/>
  <c r="C7" i="19"/>
  <c r="F48" i="19"/>
  <c r="F49" i="19" s="1"/>
  <c r="F50" i="19" s="1"/>
  <c r="E50" i="18"/>
  <c r="E51" i="18" s="1"/>
  <c r="B30" i="18" s="1"/>
  <c r="B4" i="18" s="1"/>
  <c r="B5" i="18" s="1"/>
  <c r="B6" i="18" s="1"/>
  <c r="B7" i="18" s="1"/>
  <c r="B8" i="18" s="1"/>
  <c r="B9" i="18" s="1"/>
  <c r="B7" i="17"/>
  <c r="B7" i="16"/>
  <c r="E50" i="10"/>
  <c r="E51" i="10" s="1"/>
  <c r="B30" i="10" s="1"/>
  <c r="E51" i="9"/>
  <c r="E49" i="7"/>
  <c r="E50" i="7"/>
  <c r="E51" i="7" s="1"/>
  <c r="B30" i="7" s="1"/>
  <c r="H10" i="57" l="1"/>
  <c r="E50" i="57"/>
  <c r="E51" i="57" s="1"/>
  <c r="B30" i="57" s="1"/>
  <c r="H8" i="56"/>
  <c r="E51" i="56"/>
  <c r="B30" i="56" s="1"/>
  <c r="E50" i="55"/>
  <c r="E51" i="55" s="1"/>
  <c r="B30" i="55" s="1"/>
  <c r="H9" i="55"/>
  <c r="B4" i="54"/>
  <c r="H8" i="54"/>
  <c r="B4" i="53"/>
  <c r="H10" i="53"/>
  <c r="B4" i="52"/>
  <c r="H11" i="52"/>
  <c r="B4" i="51"/>
  <c r="H8" i="51"/>
  <c r="H10" i="50"/>
  <c r="E50" i="50"/>
  <c r="E51" i="50" s="1"/>
  <c r="B30" i="50" s="1"/>
  <c r="B4" i="49"/>
  <c r="H10" i="49"/>
  <c r="H10" i="48"/>
  <c r="B4" i="48"/>
  <c r="H10" i="47"/>
  <c r="E50" i="47"/>
  <c r="E51" i="47" s="1"/>
  <c r="B30" i="47" s="1"/>
  <c r="B4" i="46"/>
  <c r="H9" i="46"/>
  <c r="H10" i="45"/>
  <c r="B4" i="45"/>
  <c r="H9" i="44"/>
  <c r="B4" i="44"/>
  <c r="H11" i="43"/>
  <c r="B4" i="43"/>
  <c r="H8" i="42"/>
  <c r="B4" i="42"/>
  <c r="B4" i="41"/>
  <c r="H10" i="41"/>
  <c r="H10" i="40"/>
  <c r="B5" i="40"/>
  <c r="B4" i="39"/>
  <c r="H10" i="39"/>
  <c r="B4" i="38"/>
  <c r="H10" i="38"/>
  <c r="B4" i="37"/>
  <c r="H10" i="37"/>
  <c r="H10" i="36"/>
  <c r="B5" i="36"/>
  <c r="H10" i="35"/>
  <c r="B5" i="35"/>
  <c r="B4" i="34"/>
  <c r="H9" i="34"/>
  <c r="B4" i="33"/>
  <c r="H8" i="33"/>
  <c r="E48" i="32"/>
  <c r="E49" i="32" s="1"/>
  <c r="H10" i="32"/>
  <c r="H10" i="31"/>
  <c r="E48" i="31"/>
  <c r="E49" i="31" s="1"/>
  <c r="E50" i="31" s="1"/>
  <c r="H10" i="30"/>
  <c r="E48" i="30"/>
  <c r="E49" i="30" s="1"/>
  <c r="E48" i="29"/>
  <c r="E49" i="29" s="1"/>
  <c r="H9" i="29"/>
  <c r="H11" i="28"/>
  <c r="E48" i="28"/>
  <c r="E49" i="28" s="1"/>
  <c r="E48" i="27"/>
  <c r="E49" i="27" s="1"/>
  <c r="E50" i="27" s="1"/>
  <c r="H10" i="27"/>
  <c r="E48" i="26"/>
  <c r="E49" i="26" s="1"/>
  <c r="H10" i="26"/>
  <c r="E48" i="25"/>
  <c r="E49" i="25" s="1"/>
  <c r="H8" i="25"/>
  <c r="E48" i="24"/>
  <c r="E49" i="24" s="1"/>
  <c r="E50" i="24" s="1"/>
  <c r="H8" i="24"/>
  <c r="H10" i="23"/>
  <c r="H9" i="22"/>
  <c r="E51" i="22"/>
  <c r="B30" i="22" s="1"/>
  <c r="B4" i="21"/>
  <c r="H9" i="21"/>
  <c r="B4" i="20"/>
  <c r="H10" i="20"/>
  <c r="H8" i="16"/>
  <c r="H8" i="17"/>
  <c r="H8" i="18"/>
  <c r="C8" i="19"/>
  <c r="B10" i="18"/>
  <c r="B8" i="17"/>
  <c r="B8" i="16"/>
  <c r="B4" i="14"/>
  <c r="B5" i="14" s="1"/>
  <c r="B6" i="14" s="1"/>
  <c r="H36" i="14"/>
  <c r="N32" i="14"/>
  <c r="C4" i="14"/>
  <c r="C5" i="14" s="1"/>
  <c r="C6" i="14" s="1"/>
  <c r="C7" i="14" s="1"/>
  <c r="C8" i="14" s="1"/>
  <c r="C9" i="14" s="1"/>
  <c r="C10" i="14" s="1"/>
  <c r="C11" i="14" s="1"/>
  <c r="C12" i="14" s="1"/>
  <c r="C13" i="14" s="1"/>
  <c r="C14" i="14" s="1"/>
  <c r="C15" i="14" s="1"/>
  <c r="C16" i="14" s="1"/>
  <c r="C17" i="14" s="1"/>
  <c r="H4" i="14"/>
  <c r="H36" i="12"/>
  <c r="D36" i="12"/>
  <c r="E36" i="12" s="1"/>
  <c r="D35" i="12"/>
  <c r="D34" i="12"/>
  <c r="D33" i="12"/>
  <c r="E33" i="12" s="1"/>
  <c r="N32" i="12"/>
  <c r="D32" i="12"/>
  <c r="E32" i="12" s="1"/>
  <c r="D31" i="12"/>
  <c r="E31" i="12" s="1"/>
  <c r="D30" i="12"/>
  <c r="E30" i="12" s="1"/>
  <c r="D29" i="12"/>
  <c r="D28" i="12"/>
  <c r="C4" i="12"/>
  <c r="C5" i="12" s="1"/>
  <c r="C6" i="12" s="1"/>
  <c r="C7" i="12" s="1"/>
  <c r="C8" i="12" s="1"/>
  <c r="C9" i="12" s="1"/>
  <c r="C10" i="12" s="1"/>
  <c r="C11" i="12" s="1"/>
  <c r="C12" i="12" s="1"/>
  <c r="C13" i="12" s="1"/>
  <c r="C14" i="12" s="1"/>
  <c r="C15" i="12" s="1"/>
  <c r="C16" i="12" s="1"/>
  <c r="C17" i="12" s="1"/>
  <c r="H4" i="12"/>
  <c r="B4" i="12"/>
  <c r="B5" i="12" s="1"/>
  <c r="B6" i="12" s="1"/>
  <c r="B7" i="12" s="1"/>
  <c r="B8" i="12" s="1"/>
  <c r="B9" i="12" s="1"/>
  <c r="B10" i="12" s="1"/>
  <c r="B11" i="12" s="1"/>
  <c r="B4" i="11"/>
  <c r="H36" i="11"/>
  <c r="D36" i="11"/>
  <c r="E36" i="11" s="1"/>
  <c r="D35" i="11"/>
  <c r="D34" i="11"/>
  <c r="D33" i="11"/>
  <c r="E33" i="11" s="1"/>
  <c r="N32" i="11"/>
  <c r="D32" i="11"/>
  <c r="E32" i="11" s="1"/>
  <c r="D31" i="11"/>
  <c r="E31" i="11" s="1"/>
  <c r="D30" i="11"/>
  <c r="D29" i="11"/>
  <c r="D28" i="11"/>
  <c r="D25" i="11"/>
  <c r="C4" i="11"/>
  <c r="C5" i="11" s="1"/>
  <c r="C6" i="11" s="1"/>
  <c r="C7" i="11" s="1"/>
  <c r="C8" i="11" s="1"/>
  <c r="C9" i="11" s="1"/>
  <c r="C10" i="11" s="1"/>
  <c r="C11" i="11" s="1"/>
  <c r="C12" i="11" s="1"/>
  <c r="C13" i="11" s="1"/>
  <c r="C14" i="11" s="1"/>
  <c r="C15" i="11" s="1"/>
  <c r="C16" i="11" s="1"/>
  <c r="C17" i="11" s="1"/>
  <c r="H4" i="11"/>
  <c r="H36" i="10"/>
  <c r="N32" i="10"/>
  <c r="C4" i="10"/>
  <c r="C5" i="10" s="1"/>
  <c r="C6" i="10" s="1"/>
  <c r="C7" i="10" s="1"/>
  <c r="C8" i="10" s="1"/>
  <c r="C9" i="10" s="1"/>
  <c r="C10" i="10" s="1"/>
  <c r="C11" i="10" s="1"/>
  <c r="C12" i="10" s="1"/>
  <c r="C13" i="10" s="1"/>
  <c r="C14" i="10" s="1"/>
  <c r="C15" i="10" s="1"/>
  <c r="C16" i="10" s="1"/>
  <c r="C17" i="10" s="1"/>
  <c r="H4" i="10"/>
  <c r="B4" i="10"/>
  <c r="B4" i="9"/>
  <c r="B5" i="9" s="1"/>
  <c r="H36" i="9"/>
  <c r="B35" i="9"/>
  <c r="B34" i="9"/>
  <c r="N32" i="9"/>
  <c r="C4" i="9"/>
  <c r="C5" i="9" s="1"/>
  <c r="C6" i="9" s="1"/>
  <c r="C7" i="9" s="1"/>
  <c r="C8" i="9" s="1"/>
  <c r="C9" i="9" s="1"/>
  <c r="C10" i="9" s="1"/>
  <c r="C11" i="9" s="1"/>
  <c r="C12" i="9" s="1"/>
  <c r="C13" i="9" s="1"/>
  <c r="C14" i="9" s="1"/>
  <c r="C15" i="9" s="1"/>
  <c r="C16" i="9" s="1"/>
  <c r="C17" i="9" s="1"/>
  <c r="H4" i="9"/>
  <c r="B4" i="8"/>
  <c r="B5" i="8" s="1"/>
  <c r="B6" i="8" s="1"/>
  <c r="H36" i="8"/>
  <c r="B35" i="8"/>
  <c r="B34" i="8"/>
  <c r="N32" i="8"/>
  <c r="C4" i="8"/>
  <c r="C5" i="8" s="1"/>
  <c r="H4" i="8"/>
  <c r="B4" i="7"/>
  <c r="B5" i="7" s="1"/>
  <c r="B6" i="7" s="1"/>
  <c r="B7" i="7" s="1"/>
  <c r="H36" i="7"/>
  <c r="B34" i="7"/>
  <c r="N32" i="7"/>
  <c r="C4" i="7"/>
  <c r="C5" i="7" s="1"/>
  <c r="C6" i="7" s="1"/>
  <c r="C7" i="7" s="1"/>
  <c r="C8" i="7" s="1"/>
  <c r="C9" i="7" s="1"/>
  <c r="C10" i="7" s="1"/>
  <c r="C11" i="7" s="1"/>
  <c r="C12" i="7" s="1"/>
  <c r="C13" i="7" s="1"/>
  <c r="C14" i="7" s="1"/>
  <c r="C15" i="7" s="1"/>
  <c r="C16" i="7" s="1"/>
  <c r="C17" i="7" s="1"/>
  <c r="H4" i="7"/>
  <c r="B4" i="6"/>
  <c r="B5" i="6" s="1"/>
  <c r="B6" i="6" s="1"/>
  <c r="B7" i="6" s="1"/>
  <c r="H36" i="6"/>
  <c r="B35" i="6"/>
  <c r="B34" i="6"/>
  <c r="N32" i="6"/>
  <c r="C4" i="6"/>
  <c r="C5" i="6" s="1"/>
  <c r="C6" i="6" s="1"/>
  <c r="C7" i="6" s="1"/>
  <c r="C8" i="6" s="1"/>
  <c r="C9" i="6" s="1"/>
  <c r="C10" i="6" s="1"/>
  <c r="C11" i="6" s="1"/>
  <c r="C12" i="6" s="1"/>
  <c r="C13" i="6" s="1"/>
  <c r="C14" i="6" s="1"/>
  <c r="C15" i="6" s="1"/>
  <c r="C16" i="6" s="1"/>
  <c r="C17" i="6" s="1"/>
  <c r="H4" i="6"/>
  <c r="H36" i="5"/>
  <c r="B35" i="5"/>
  <c r="B34" i="5"/>
  <c r="N32" i="5"/>
  <c r="C4" i="5"/>
  <c r="C5" i="5" s="1"/>
  <c r="C6" i="5" s="1"/>
  <c r="C7" i="5" s="1"/>
  <c r="C8" i="5" s="1"/>
  <c r="C9" i="5" s="1"/>
  <c r="C10" i="5" s="1"/>
  <c r="C11" i="5" s="1"/>
  <c r="C12" i="5" s="1"/>
  <c r="C13" i="5" s="1"/>
  <c r="C14" i="5" s="1"/>
  <c r="C15" i="5" s="1"/>
  <c r="C16" i="5" s="1"/>
  <c r="C17" i="5" s="1"/>
  <c r="H4" i="5"/>
  <c r="H36" i="1"/>
  <c r="D36" i="57" s="1"/>
  <c r="E36" i="57" s="1"/>
  <c r="H4" i="1"/>
  <c r="D4" i="57" s="1"/>
  <c r="B39" i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D5" i="1"/>
  <c r="B61" i="1"/>
  <c r="B60" i="1"/>
  <c r="B59" i="1"/>
  <c r="B58" i="1"/>
  <c r="B57" i="1"/>
  <c r="B56" i="1"/>
  <c r="B55" i="1"/>
  <c r="B54" i="1"/>
  <c r="B53" i="1"/>
  <c r="D19" i="1"/>
  <c r="D20" i="1"/>
  <c r="D21" i="1"/>
  <c r="D21" i="11" s="1"/>
  <c r="D22" i="1"/>
  <c r="D23" i="1"/>
  <c r="D24" i="1"/>
  <c r="D25" i="1"/>
  <c r="D25" i="12" s="1"/>
  <c r="D26" i="1"/>
  <c r="D27" i="1"/>
  <c r="N32" i="1"/>
  <c r="B4" i="1"/>
  <c r="B5" i="1" s="1"/>
  <c r="B6" i="1" s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5" i="1"/>
  <c r="F43" i="1" s="1"/>
  <c r="H43" i="1" s="1"/>
  <c r="B34" i="1"/>
  <c r="F42" i="1" s="1"/>
  <c r="C4" i="1"/>
  <c r="B4" i="57" l="1"/>
  <c r="H11" i="57"/>
  <c r="D36" i="55"/>
  <c r="E36" i="55" s="1"/>
  <c r="D36" i="56"/>
  <c r="E36" i="56" s="1"/>
  <c r="B4" i="56"/>
  <c r="H9" i="56"/>
  <c r="D4" i="55"/>
  <c r="D4" i="56"/>
  <c r="B4" i="55"/>
  <c r="H10" i="55"/>
  <c r="H9" i="54"/>
  <c r="D4" i="53"/>
  <c r="E4" i="53" s="1"/>
  <c r="F4" i="53" s="1"/>
  <c r="D4" i="54"/>
  <c r="E4" i="54" s="1"/>
  <c r="F4" i="54" s="1"/>
  <c r="B5" i="54"/>
  <c r="D36" i="53"/>
  <c r="E36" i="53" s="1"/>
  <c r="D36" i="54"/>
  <c r="E36" i="54" s="1"/>
  <c r="H11" i="53"/>
  <c r="B5" i="53"/>
  <c r="H12" i="52"/>
  <c r="D4" i="51"/>
  <c r="E4" i="51" s="1"/>
  <c r="F4" i="51" s="1"/>
  <c r="D4" i="52"/>
  <c r="D36" i="51"/>
  <c r="E36" i="51" s="1"/>
  <c r="D36" i="52"/>
  <c r="E36" i="52" s="1"/>
  <c r="B5" i="52"/>
  <c r="E4" i="52"/>
  <c r="F4" i="52" s="1"/>
  <c r="H9" i="51"/>
  <c r="B5" i="51"/>
  <c r="B4" i="50"/>
  <c r="D4" i="49"/>
  <c r="E4" i="49" s="1"/>
  <c r="F4" i="49" s="1"/>
  <c r="D4" i="50"/>
  <c r="H11" i="50"/>
  <c r="D36" i="49"/>
  <c r="E36" i="49" s="1"/>
  <c r="D36" i="50"/>
  <c r="E36" i="50" s="1"/>
  <c r="H11" i="49"/>
  <c r="B5" i="49"/>
  <c r="D4" i="47"/>
  <c r="D4" i="48"/>
  <c r="E4" i="48" s="1"/>
  <c r="F4" i="48" s="1"/>
  <c r="D36" i="47"/>
  <c r="E36" i="47" s="1"/>
  <c r="D36" i="48"/>
  <c r="E36" i="48" s="1"/>
  <c r="B5" i="48"/>
  <c r="H11" i="48"/>
  <c r="B4" i="47"/>
  <c r="H11" i="47"/>
  <c r="H10" i="46"/>
  <c r="D4" i="45"/>
  <c r="E4" i="45" s="1"/>
  <c r="F4" i="45" s="1"/>
  <c r="D4" i="46"/>
  <c r="D36" i="45"/>
  <c r="E36" i="45" s="1"/>
  <c r="D36" i="46"/>
  <c r="E36" i="46" s="1"/>
  <c r="B5" i="46"/>
  <c r="E4" i="46"/>
  <c r="F4" i="46" s="1"/>
  <c r="B5" i="45"/>
  <c r="H11" i="45"/>
  <c r="D4" i="43"/>
  <c r="E4" i="43" s="1"/>
  <c r="F4" i="43" s="1"/>
  <c r="D4" i="44"/>
  <c r="E4" i="44" s="1"/>
  <c r="F4" i="44" s="1"/>
  <c r="H10" i="44"/>
  <c r="B5" i="44"/>
  <c r="D36" i="43"/>
  <c r="E36" i="43" s="1"/>
  <c r="D36" i="44"/>
  <c r="E36" i="44" s="1"/>
  <c r="B5" i="43"/>
  <c r="H12" i="43"/>
  <c r="B5" i="42"/>
  <c r="D4" i="41"/>
  <c r="E4" i="41" s="1"/>
  <c r="F4" i="41" s="1"/>
  <c r="D4" i="42"/>
  <c r="E4" i="42" s="1"/>
  <c r="F4" i="42" s="1"/>
  <c r="H9" i="42"/>
  <c r="D36" i="41"/>
  <c r="E36" i="41" s="1"/>
  <c r="D36" i="42"/>
  <c r="E36" i="42" s="1"/>
  <c r="H11" i="41"/>
  <c r="B5" i="41"/>
  <c r="D4" i="39"/>
  <c r="E4" i="39" s="1"/>
  <c r="F4" i="39" s="1"/>
  <c r="D4" i="40"/>
  <c r="E4" i="40" s="1"/>
  <c r="F4" i="40" s="1"/>
  <c r="H11" i="40"/>
  <c r="B6" i="40"/>
  <c r="D36" i="39"/>
  <c r="E36" i="39" s="1"/>
  <c r="D36" i="40"/>
  <c r="E36" i="40" s="1"/>
  <c r="H11" i="39"/>
  <c r="B5" i="39"/>
  <c r="H11" i="38"/>
  <c r="D36" i="37"/>
  <c r="E36" i="37" s="1"/>
  <c r="D36" i="38"/>
  <c r="E36" i="38" s="1"/>
  <c r="B5" i="38"/>
  <c r="D4" i="37"/>
  <c r="E4" i="37" s="1"/>
  <c r="F4" i="37" s="1"/>
  <c r="D4" i="38"/>
  <c r="E4" i="38" s="1"/>
  <c r="F4" i="38" s="1"/>
  <c r="H11" i="37"/>
  <c r="B5" i="37"/>
  <c r="B6" i="36"/>
  <c r="D4" i="35"/>
  <c r="E4" i="35" s="1"/>
  <c r="F4" i="35" s="1"/>
  <c r="J4" i="35" s="1"/>
  <c r="D4" i="36"/>
  <c r="E4" i="36" s="1"/>
  <c r="F4" i="36" s="1"/>
  <c r="H11" i="36"/>
  <c r="D36" i="35"/>
  <c r="E36" i="35" s="1"/>
  <c r="D36" i="36"/>
  <c r="E36" i="36" s="1"/>
  <c r="B6" i="35"/>
  <c r="H11" i="35"/>
  <c r="H10" i="34"/>
  <c r="D4" i="33"/>
  <c r="E4" i="33" s="1"/>
  <c r="F4" i="33" s="1"/>
  <c r="D4" i="34"/>
  <c r="E4" i="34" s="1"/>
  <c r="F4" i="34" s="1"/>
  <c r="D36" i="33"/>
  <c r="E36" i="33" s="1"/>
  <c r="D36" i="34"/>
  <c r="E36" i="34" s="1"/>
  <c r="B5" i="34"/>
  <c r="H9" i="33"/>
  <c r="B5" i="33"/>
  <c r="H11" i="32"/>
  <c r="D36" i="31"/>
  <c r="E36" i="31" s="1"/>
  <c r="D36" i="32"/>
  <c r="E36" i="32" s="1"/>
  <c r="D4" i="31"/>
  <c r="D4" i="32"/>
  <c r="E50" i="32"/>
  <c r="E51" i="32" s="1"/>
  <c r="B30" i="32" s="1"/>
  <c r="E51" i="31"/>
  <c r="B30" i="31" s="1"/>
  <c r="H11" i="31"/>
  <c r="H11" i="30"/>
  <c r="D36" i="29"/>
  <c r="E36" i="29" s="1"/>
  <c r="D36" i="30"/>
  <c r="E36" i="30" s="1"/>
  <c r="D4" i="29"/>
  <c r="D4" i="30"/>
  <c r="E50" i="30"/>
  <c r="E51" i="30" s="1"/>
  <c r="B30" i="30" s="1"/>
  <c r="H10" i="29"/>
  <c r="E50" i="29"/>
  <c r="E51" i="29" s="1"/>
  <c r="B30" i="29" s="1"/>
  <c r="D36" i="27"/>
  <c r="E36" i="27" s="1"/>
  <c r="D36" i="28"/>
  <c r="E36" i="28" s="1"/>
  <c r="D4" i="27"/>
  <c r="D4" i="28"/>
  <c r="E50" i="28"/>
  <c r="E51" i="28" s="1"/>
  <c r="B30" i="28" s="1"/>
  <c r="H12" i="28"/>
  <c r="E51" i="27"/>
  <c r="B30" i="27" s="1"/>
  <c r="B4" i="27" s="1"/>
  <c r="E4" i="27" s="1"/>
  <c r="F4" i="27" s="1"/>
  <c r="H11" i="27"/>
  <c r="H11" i="26"/>
  <c r="D4" i="25"/>
  <c r="D4" i="26"/>
  <c r="D36" i="25"/>
  <c r="E36" i="25" s="1"/>
  <c r="D36" i="26"/>
  <c r="E36" i="26" s="1"/>
  <c r="E50" i="26"/>
  <c r="E51" i="26" s="1"/>
  <c r="B30" i="26" s="1"/>
  <c r="B4" i="26" s="1"/>
  <c r="H9" i="25"/>
  <c r="E50" i="25"/>
  <c r="E51" i="25" s="1"/>
  <c r="B30" i="25" s="1"/>
  <c r="B4" i="25" s="1"/>
  <c r="B5" i="25" s="1"/>
  <c r="B6" i="25" s="1"/>
  <c r="B7" i="25" s="1"/>
  <c r="B8" i="25" s="1"/>
  <c r="B9" i="25" s="1"/>
  <c r="B10" i="25" s="1"/>
  <c r="B11" i="25" s="1"/>
  <c r="B12" i="25" s="1"/>
  <c r="B13" i="25" s="1"/>
  <c r="B14" i="25" s="1"/>
  <c r="B15" i="25" s="1"/>
  <c r="B16" i="25" s="1"/>
  <c r="B17" i="25" s="1"/>
  <c r="B18" i="25" s="1"/>
  <c r="B19" i="25" s="1"/>
  <c r="B20" i="25" s="1"/>
  <c r="B21" i="25" s="1"/>
  <c r="B22" i="25" s="1"/>
  <c r="B23" i="25" s="1"/>
  <c r="B24" i="25" s="1"/>
  <c r="B25" i="25" s="1"/>
  <c r="B26" i="25" s="1"/>
  <c r="B27" i="25" s="1"/>
  <c r="B28" i="25" s="1"/>
  <c r="B29" i="25" s="1"/>
  <c r="H9" i="24"/>
  <c r="D4" i="23"/>
  <c r="D4" i="24"/>
  <c r="E51" i="24"/>
  <c r="B30" i="24" s="1"/>
  <c r="B4" i="24" s="1"/>
  <c r="B5" i="24" s="1"/>
  <c r="B6" i="24" s="1"/>
  <c r="B7" i="24" s="1"/>
  <c r="B8" i="24" s="1"/>
  <c r="B9" i="24" s="1"/>
  <c r="B10" i="24" s="1"/>
  <c r="B11" i="24" s="1"/>
  <c r="B12" i="24" s="1"/>
  <c r="B13" i="24" s="1"/>
  <c r="B14" i="24" s="1"/>
  <c r="B15" i="24" s="1"/>
  <c r="B16" i="24" s="1"/>
  <c r="B17" i="24" s="1"/>
  <c r="B18" i="24" s="1"/>
  <c r="B19" i="24" s="1"/>
  <c r="B20" i="24" s="1"/>
  <c r="B21" i="24" s="1"/>
  <c r="B22" i="24" s="1"/>
  <c r="B23" i="24" s="1"/>
  <c r="B24" i="24" s="1"/>
  <c r="B25" i="24" s="1"/>
  <c r="B26" i="24" s="1"/>
  <c r="B27" i="24" s="1"/>
  <c r="B28" i="24" s="1"/>
  <c r="B29" i="24" s="1"/>
  <c r="D36" i="23"/>
  <c r="E36" i="23" s="1"/>
  <c r="D36" i="24"/>
  <c r="E36" i="24" s="1"/>
  <c r="H11" i="23"/>
  <c r="D4" i="21"/>
  <c r="E4" i="21" s="1"/>
  <c r="F4" i="21" s="1"/>
  <c r="D4" i="22"/>
  <c r="B4" i="22"/>
  <c r="D36" i="21"/>
  <c r="E36" i="21" s="1"/>
  <c r="D36" i="22"/>
  <c r="E36" i="22" s="1"/>
  <c r="H10" i="22"/>
  <c r="H10" i="21"/>
  <c r="D4" i="6"/>
  <c r="E4" i="6" s="1"/>
  <c r="F4" i="6" s="1"/>
  <c r="B5" i="21"/>
  <c r="D4" i="17"/>
  <c r="E4" i="17" s="1"/>
  <c r="F4" i="17" s="1"/>
  <c r="D4" i="18"/>
  <c r="E4" i="18" s="1"/>
  <c r="F4" i="18" s="1"/>
  <c r="D4" i="20"/>
  <c r="E4" i="20" s="1"/>
  <c r="F4" i="20" s="1"/>
  <c r="D4" i="19"/>
  <c r="E4" i="19" s="1"/>
  <c r="D4" i="16"/>
  <c r="E4" i="16" s="1"/>
  <c r="F4" i="16" s="1"/>
  <c r="D36" i="20"/>
  <c r="E36" i="20" s="1"/>
  <c r="D36" i="18"/>
  <c r="E36" i="18" s="1"/>
  <c r="D36" i="16"/>
  <c r="E36" i="16" s="1"/>
  <c r="D36" i="17"/>
  <c r="E36" i="17" s="1"/>
  <c r="D36" i="9"/>
  <c r="E36" i="9" s="1"/>
  <c r="D36" i="14"/>
  <c r="E36" i="14" s="1"/>
  <c r="H11" i="20"/>
  <c r="D4" i="5"/>
  <c r="E4" i="5" s="1"/>
  <c r="D36" i="6"/>
  <c r="E36" i="6" s="1"/>
  <c r="D36" i="7"/>
  <c r="E36" i="7" s="1"/>
  <c r="D4" i="11"/>
  <c r="E4" i="11" s="1"/>
  <c r="F4" i="11" s="1"/>
  <c r="J4" i="11" s="1"/>
  <c r="H9" i="17"/>
  <c r="D4" i="7"/>
  <c r="E4" i="7" s="1"/>
  <c r="F4" i="7" s="1"/>
  <c r="D36" i="8"/>
  <c r="E36" i="8" s="1"/>
  <c r="D36" i="10"/>
  <c r="E36" i="10" s="1"/>
  <c r="D36" i="5"/>
  <c r="D4" i="9"/>
  <c r="E4" i="9" s="1"/>
  <c r="F4" i="9" s="1"/>
  <c r="D4" i="14"/>
  <c r="E4" i="14" s="1"/>
  <c r="F4" i="14" s="1"/>
  <c r="J4" i="14" s="1"/>
  <c r="D4" i="8"/>
  <c r="E4" i="8" s="1"/>
  <c r="F4" i="8" s="1"/>
  <c r="D4" i="10"/>
  <c r="E4" i="10" s="1"/>
  <c r="F4" i="10" s="1"/>
  <c r="J4" i="10" s="1"/>
  <c r="D4" i="12"/>
  <c r="H9" i="18"/>
  <c r="H9" i="16"/>
  <c r="B5" i="20"/>
  <c r="C5" i="1"/>
  <c r="E4" i="1"/>
  <c r="C9" i="19"/>
  <c r="D21" i="12"/>
  <c r="D20" i="12"/>
  <c r="D5" i="12"/>
  <c r="E5" i="12" s="1"/>
  <c r="D24" i="12"/>
  <c r="H42" i="1"/>
  <c r="H45" i="1" s="1"/>
  <c r="F47" i="1" s="1"/>
  <c r="F48" i="1" s="1"/>
  <c r="F45" i="1"/>
  <c r="D27" i="12"/>
  <c r="D27" i="11"/>
  <c r="D23" i="12"/>
  <c r="D23" i="11"/>
  <c r="D19" i="12"/>
  <c r="D19" i="11"/>
  <c r="D6" i="1"/>
  <c r="D22" i="12"/>
  <c r="D26" i="12"/>
  <c r="D22" i="11"/>
  <c r="D26" i="11"/>
  <c r="D5" i="11"/>
  <c r="D20" i="11"/>
  <c r="D24" i="11"/>
  <c r="B11" i="18"/>
  <c r="B9" i="17"/>
  <c r="B9" i="16"/>
  <c r="E34" i="12"/>
  <c r="B7" i="14"/>
  <c r="H5" i="14"/>
  <c r="E35" i="12"/>
  <c r="B12" i="12"/>
  <c r="E4" i="12"/>
  <c r="F4" i="12" s="1"/>
  <c r="E34" i="11"/>
  <c r="H5" i="12"/>
  <c r="H6" i="12" s="1"/>
  <c r="H7" i="12" s="1"/>
  <c r="H8" i="12" s="1"/>
  <c r="H9" i="12" s="1"/>
  <c r="H10" i="12" s="1"/>
  <c r="H11" i="12" s="1"/>
  <c r="H12" i="12" s="1"/>
  <c r="H13" i="12" s="1"/>
  <c r="H14" i="12" s="1"/>
  <c r="H15" i="12" s="1"/>
  <c r="H16" i="12" s="1"/>
  <c r="H17" i="12" s="1"/>
  <c r="H18" i="12" s="1"/>
  <c r="H19" i="12" s="1"/>
  <c r="H20" i="12" s="1"/>
  <c r="H21" i="12" s="1"/>
  <c r="H22" i="12" s="1"/>
  <c r="H23" i="12" s="1"/>
  <c r="H24" i="12" s="1"/>
  <c r="H25" i="12" s="1"/>
  <c r="H26" i="12" s="1"/>
  <c r="H27" i="12" s="1"/>
  <c r="H28" i="12" s="1"/>
  <c r="H29" i="12" s="1"/>
  <c r="H30" i="12" s="1"/>
  <c r="H31" i="12" s="1"/>
  <c r="H32" i="12" s="1"/>
  <c r="H33" i="12" s="1"/>
  <c r="H34" i="12" s="1"/>
  <c r="H35" i="12" s="1"/>
  <c r="E35" i="11"/>
  <c r="E30" i="11"/>
  <c r="B5" i="11"/>
  <c r="H5" i="11"/>
  <c r="H6" i="11" s="1"/>
  <c r="H7" i="11" s="1"/>
  <c r="H8" i="11" s="1"/>
  <c r="H9" i="11" s="1"/>
  <c r="H10" i="11" s="1"/>
  <c r="H11" i="11" s="1"/>
  <c r="H12" i="11" s="1"/>
  <c r="H13" i="11" s="1"/>
  <c r="H14" i="11" s="1"/>
  <c r="H15" i="11" s="1"/>
  <c r="H16" i="11" s="1"/>
  <c r="H17" i="11" s="1"/>
  <c r="H18" i="11" s="1"/>
  <c r="H19" i="11" s="1"/>
  <c r="H20" i="11" s="1"/>
  <c r="H21" i="11" s="1"/>
  <c r="H22" i="11" s="1"/>
  <c r="H23" i="11" s="1"/>
  <c r="H24" i="11" s="1"/>
  <c r="H25" i="11" s="1"/>
  <c r="H26" i="11" s="1"/>
  <c r="H27" i="11" s="1"/>
  <c r="H28" i="11" s="1"/>
  <c r="H29" i="11" s="1"/>
  <c r="H30" i="11" s="1"/>
  <c r="H31" i="11" s="1"/>
  <c r="H32" i="11" s="1"/>
  <c r="H33" i="11" s="1"/>
  <c r="H34" i="11" s="1"/>
  <c r="H35" i="11" s="1"/>
  <c r="B5" i="10"/>
  <c r="H5" i="10"/>
  <c r="B6" i="9"/>
  <c r="H5" i="9"/>
  <c r="B7" i="8"/>
  <c r="C6" i="8"/>
  <c r="C7" i="8" s="1"/>
  <c r="C8" i="8" s="1"/>
  <c r="C9" i="8" s="1"/>
  <c r="C10" i="8" s="1"/>
  <c r="C11" i="8" s="1"/>
  <c r="C12" i="8" s="1"/>
  <c r="C13" i="8" s="1"/>
  <c r="C14" i="8" s="1"/>
  <c r="C15" i="8" s="1"/>
  <c r="C16" i="8" s="1"/>
  <c r="C17" i="8" s="1"/>
  <c r="H5" i="8"/>
  <c r="B8" i="7"/>
  <c r="H5" i="7"/>
  <c r="H5" i="6"/>
  <c r="B8" i="6"/>
  <c r="H5" i="1"/>
  <c r="D5" i="57" s="1"/>
  <c r="B4" i="5"/>
  <c r="B5" i="5" s="1"/>
  <c r="H5" i="5"/>
  <c r="H12" i="57" l="1"/>
  <c r="E4" i="57"/>
  <c r="F4" i="57" s="1"/>
  <c r="B5" i="57"/>
  <c r="E4" i="56"/>
  <c r="F4" i="56" s="1"/>
  <c r="B5" i="56"/>
  <c r="D5" i="55"/>
  <c r="D5" i="56"/>
  <c r="H10" i="56"/>
  <c r="H11" i="55"/>
  <c r="E4" i="55"/>
  <c r="F4" i="55" s="1"/>
  <c r="B5" i="55"/>
  <c r="J4" i="54"/>
  <c r="I4" i="54"/>
  <c r="K4" i="54" s="1"/>
  <c r="D5" i="53"/>
  <c r="E5" i="53" s="1"/>
  <c r="F5" i="53" s="1"/>
  <c r="D5" i="54"/>
  <c r="E5" i="54" s="1"/>
  <c r="F5" i="54" s="1"/>
  <c r="B6" i="54"/>
  <c r="H10" i="54"/>
  <c r="I4" i="53"/>
  <c r="K4" i="53" s="1"/>
  <c r="J4" i="53"/>
  <c r="B6" i="53"/>
  <c r="H12" i="53"/>
  <c r="B6" i="52"/>
  <c r="I4" i="52"/>
  <c r="K4" i="52" s="1"/>
  <c r="J4" i="52"/>
  <c r="D5" i="51"/>
  <c r="E5" i="51" s="1"/>
  <c r="F5" i="51" s="1"/>
  <c r="D5" i="52"/>
  <c r="E5" i="52" s="1"/>
  <c r="F5" i="52" s="1"/>
  <c r="H13" i="52"/>
  <c r="J4" i="51"/>
  <c r="I4" i="51"/>
  <c r="K4" i="51" s="1"/>
  <c r="H10" i="51"/>
  <c r="B6" i="51"/>
  <c r="D5" i="49"/>
  <c r="E5" i="49" s="1"/>
  <c r="F5" i="49" s="1"/>
  <c r="D5" i="50"/>
  <c r="H12" i="50"/>
  <c r="E4" i="50"/>
  <c r="F4" i="50" s="1"/>
  <c r="B5" i="50"/>
  <c r="J4" i="49"/>
  <c r="I4" i="49"/>
  <c r="K4" i="49" s="1"/>
  <c r="B6" i="49"/>
  <c r="H12" i="49"/>
  <c r="H12" i="48"/>
  <c r="D5" i="47"/>
  <c r="D5" i="48"/>
  <c r="E5" i="48" s="1"/>
  <c r="F5" i="48" s="1"/>
  <c r="B6" i="48"/>
  <c r="J4" i="48"/>
  <c r="I4" i="48"/>
  <c r="K4" i="48" s="1"/>
  <c r="H12" i="47"/>
  <c r="B5" i="47"/>
  <c r="E4" i="47"/>
  <c r="F4" i="47" s="1"/>
  <c r="B6" i="46"/>
  <c r="I4" i="46"/>
  <c r="K4" i="46" s="1"/>
  <c r="J4" i="46"/>
  <c r="D5" i="45"/>
  <c r="D5" i="46"/>
  <c r="E5" i="46" s="1"/>
  <c r="F5" i="46" s="1"/>
  <c r="H11" i="46"/>
  <c r="H12" i="45"/>
  <c r="E5" i="45"/>
  <c r="F5" i="45" s="1"/>
  <c r="B6" i="45"/>
  <c r="I4" i="45"/>
  <c r="K4" i="45" s="1"/>
  <c r="J4" i="45"/>
  <c r="J4" i="44"/>
  <c r="I4" i="44"/>
  <c r="K4" i="44" s="1"/>
  <c r="D5" i="43"/>
  <c r="E5" i="43" s="1"/>
  <c r="F5" i="43" s="1"/>
  <c r="D5" i="44"/>
  <c r="E5" i="44" s="1"/>
  <c r="F5" i="44" s="1"/>
  <c r="H11" i="44"/>
  <c r="B6" i="44"/>
  <c r="I4" i="43"/>
  <c r="K4" i="43" s="1"/>
  <c r="J4" i="43"/>
  <c r="H13" i="43"/>
  <c r="B6" i="43"/>
  <c r="J4" i="42"/>
  <c r="I4" i="42"/>
  <c r="K4" i="42" s="1"/>
  <c r="H10" i="42"/>
  <c r="B6" i="42"/>
  <c r="D5" i="41"/>
  <c r="D5" i="42"/>
  <c r="E5" i="42" s="1"/>
  <c r="F5" i="42" s="1"/>
  <c r="I4" i="41"/>
  <c r="K4" i="41" s="1"/>
  <c r="J4" i="41"/>
  <c r="E5" i="41"/>
  <c r="F5" i="41" s="1"/>
  <c r="B6" i="41"/>
  <c r="H12" i="41"/>
  <c r="D5" i="39"/>
  <c r="E5" i="39" s="1"/>
  <c r="F5" i="39" s="1"/>
  <c r="D5" i="40"/>
  <c r="E5" i="40" s="1"/>
  <c r="F5" i="40" s="1"/>
  <c r="B7" i="40"/>
  <c r="J4" i="40"/>
  <c r="I4" i="40"/>
  <c r="K4" i="40" s="1"/>
  <c r="H12" i="40"/>
  <c r="J4" i="39"/>
  <c r="I4" i="39"/>
  <c r="K4" i="39" s="1"/>
  <c r="H12" i="39"/>
  <c r="B6" i="39"/>
  <c r="J4" i="38"/>
  <c r="I4" i="38"/>
  <c r="K4" i="38" s="1"/>
  <c r="D5" i="37"/>
  <c r="E5" i="37" s="1"/>
  <c r="F5" i="37" s="1"/>
  <c r="D5" i="38"/>
  <c r="E5" i="38" s="1"/>
  <c r="F5" i="38" s="1"/>
  <c r="B6" i="38"/>
  <c r="H12" i="38"/>
  <c r="J4" i="37"/>
  <c r="I4" i="37"/>
  <c r="K4" i="37" s="1"/>
  <c r="B6" i="37"/>
  <c r="H12" i="37"/>
  <c r="J4" i="36"/>
  <c r="I4" i="36"/>
  <c r="K4" i="36" s="1"/>
  <c r="D5" i="35"/>
  <c r="E5" i="35" s="1"/>
  <c r="F5" i="35" s="1"/>
  <c r="J5" i="35" s="1"/>
  <c r="D5" i="36"/>
  <c r="E5" i="36" s="1"/>
  <c r="F5" i="36" s="1"/>
  <c r="I4" i="35"/>
  <c r="K4" i="35" s="1"/>
  <c r="B7" i="36"/>
  <c r="H12" i="36"/>
  <c r="H12" i="35"/>
  <c r="B7" i="35"/>
  <c r="J4" i="34"/>
  <c r="I4" i="34"/>
  <c r="K4" i="34" s="1"/>
  <c r="B6" i="34"/>
  <c r="H11" i="34"/>
  <c r="D5" i="33"/>
  <c r="E5" i="33" s="1"/>
  <c r="F5" i="33" s="1"/>
  <c r="D5" i="34"/>
  <c r="E5" i="34" s="1"/>
  <c r="F5" i="34" s="1"/>
  <c r="B6" i="33"/>
  <c r="J4" i="33"/>
  <c r="I4" i="33"/>
  <c r="K4" i="33" s="1"/>
  <c r="H10" i="33"/>
  <c r="E4" i="25"/>
  <c r="F4" i="25" s="1"/>
  <c r="I4" i="25" s="1"/>
  <c r="K4" i="25" s="1"/>
  <c r="E4" i="24"/>
  <c r="F4" i="24" s="1"/>
  <c r="J4" i="24" s="1"/>
  <c r="B4" i="32"/>
  <c r="D5" i="31"/>
  <c r="D5" i="32"/>
  <c r="H12" i="32"/>
  <c r="H12" i="31"/>
  <c r="B4" i="31"/>
  <c r="B4" i="30"/>
  <c r="D5" i="29"/>
  <c r="D5" i="30"/>
  <c r="H12" i="30"/>
  <c r="B4" i="29"/>
  <c r="H11" i="29"/>
  <c r="B4" i="28"/>
  <c r="H13" i="28"/>
  <c r="D5" i="27"/>
  <c r="E5" i="27" s="1"/>
  <c r="D5" i="28"/>
  <c r="B5" i="27"/>
  <c r="H12" i="27"/>
  <c r="J4" i="27"/>
  <c r="I4" i="27"/>
  <c r="K4" i="27" s="1"/>
  <c r="E4" i="26"/>
  <c r="F4" i="26" s="1"/>
  <c r="B5" i="26"/>
  <c r="D5" i="25"/>
  <c r="E5" i="25" s="1"/>
  <c r="D5" i="26"/>
  <c r="H12" i="26"/>
  <c r="H10" i="25"/>
  <c r="D5" i="23"/>
  <c r="D5" i="24"/>
  <c r="E5" i="24" s="1"/>
  <c r="H10" i="24"/>
  <c r="H12" i="23"/>
  <c r="E4" i="22"/>
  <c r="F4" i="22" s="1"/>
  <c r="B5" i="22"/>
  <c r="H11" i="22"/>
  <c r="D5" i="21"/>
  <c r="E5" i="21" s="1"/>
  <c r="F5" i="21" s="1"/>
  <c r="D5" i="22"/>
  <c r="B6" i="21"/>
  <c r="H11" i="21"/>
  <c r="I4" i="21"/>
  <c r="K4" i="21" s="1"/>
  <c r="J4" i="21"/>
  <c r="H6" i="8"/>
  <c r="D5" i="8"/>
  <c r="E5" i="8" s="1"/>
  <c r="F5" i="8" s="1"/>
  <c r="H6" i="9"/>
  <c r="D5" i="9"/>
  <c r="E5" i="9" s="1"/>
  <c r="F5" i="9" s="1"/>
  <c r="B6" i="20"/>
  <c r="H6" i="14"/>
  <c r="D5" i="14"/>
  <c r="E5" i="14" s="1"/>
  <c r="F5" i="14" s="1"/>
  <c r="H6" i="6"/>
  <c r="D5" i="6"/>
  <c r="E5" i="6" s="1"/>
  <c r="F5" i="6" s="1"/>
  <c r="H10" i="18"/>
  <c r="H6" i="1"/>
  <c r="D6" i="57" s="1"/>
  <c r="D5" i="20"/>
  <c r="E5" i="20" s="1"/>
  <c r="F5" i="20" s="1"/>
  <c r="D5" i="17"/>
  <c r="E5" i="17" s="1"/>
  <c r="F5" i="17" s="1"/>
  <c r="I5" i="17" s="1"/>
  <c r="K5" i="17" s="1"/>
  <c r="D5" i="16"/>
  <c r="E5" i="16" s="1"/>
  <c r="F5" i="16" s="1"/>
  <c r="I5" i="16" s="1"/>
  <c r="K5" i="16" s="1"/>
  <c r="D5" i="18"/>
  <c r="E5" i="18" s="1"/>
  <c r="F5" i="18" s="1"/>
  <c r="J5" i="18" s="1"/>
  <c r="H10" i="16"/>
  <c r="H12" i="20"/>
  <c r="J4" i="18"/>
  <c r="I4" i="18"/>
  <c r="K4" i="18" s="1"/>
  <c r="H6" i="10"/>
  <c r="D5" i="10"/>
  <c r="E5" i="10" s="1"/>
  <c r="F5" i="10" s="1"/>
  <c r="H6" i="5"/>
  <c r="D5" i="5"/>
  <c r="H6" i="7"/>
  <c r="D5" i="7"/>
  <c r="E5" i="7" s="1"/>
  <c r="F5" i="7" s="1"/>
  <c r="I4" i="20"/>
  <c r="K4" i="20" s="1"/>
  <c r="J4" i="20"/>
  <c r="H10" i="17"/>
  <c r="I4" i="16"/>
  <c r="K4" i="16" s="1"/>
  <c r="J4" i="16"/>
  <c r="I4" i="17"/>
  <c r="K4" i="17" s="1"/>
  <c r="J4" i="17"/>
  <c r="C6" i="1"/>
  <c r="E5" i="1"/>
  <c r="C10" i="19"/>
  <c r="D7" i="1"/>
  <c r="D6" i="12"/>
  <c r="E6" i="12" s="1"/>
  <c r="D6" i="11"/>
  <c r="I5" i="18"/>
  <c r="K5" i="18" s="1"/>
  <c r="F49" i="1"/>
  <c r="F50" i="1"/>
  <c r="B12" i="18"/>
  <c r="B10" i="17"/>
  <c r="B10" i="16"/>
  <c r="I4" i="14"/>
  <c r="K4" i="14" s="1"/>
  <c r="I4" i="11"/>
  <c r="K4" i="11" s="1"/>
  <c r="B8" i="14"/>
  <c r="J4" i="12"/>
  <c r="F5" i="12"/>
  <c r="I4" i="12"/>
  <c r="K4" i="12" s="1"/>
  <c r="B13" i="12"/>
  <c r="E5" i="11"/>
  <c r="F5" i="11" s="1"/>
  <c r="B6" i="11"/>
  <c r="I4" i="10"/>
  <c r="K4" i="10" s="1"/>
  <c r="B6" i="10"/>
  <c r="B7" i="9"/>
  <c r="J4" i="9"/>
  <c r="I4" i="9"/>
  <c r="K4" i="9" s="1"/>
  <c r="J4" i="8"/>
  <c r="I4" i="8"/>
  <c r="K4" i="8" s="1"/>
  <c r="B8" i="8"/>
  <c r="J4" i="7"/>
  <c r="I4" i="7"/>
  <c r="K4" i="7" s="1"/>
  <c r="B9" i="7"/>
  <c r="J4" i="6"/>
  <c r="I4" i="6"/>
  <c r="K4" i="6" s="1"/>
  <c r="B9" i="6"/>
  <c r="B6" i="5"/>
  <c r="B7" i="5" s="1"/>
  <c r="H13" i="57" l="1"/>
  <c r="E5" i="57"/>
  <c r="F5" i="57" s="1"/>
  <c r="B6" i="57"/>
  <c r="J4" i="57"/>
  <c r="I4" i="57"/>
  <c r="K4" i="57" s="1"/>
  <c r="D6" i="55"/>
  <c r="D6" i="56"/>
  <c r="H11" i="56"/>
  <c r="E5" i="56"/>
  <c r="F5" i="56" s="1"/>
  <c r="B6" i="56"/>
  <c r="J4" i="56"/>
  <c r="I4" i="56"/>
  <c r="K4" i="56" s="1"/>
  <c r="B6" i="55"/>
  <c r="E5" i="55"/>
  <c r="F5" i="55" s="1"/>
  <c r="J4" i="55"/>
  <c r="I4" i="55"/>
  <c r="K4" i="55" s="1"/>
  <c r="H12" i="55"/>
  <c r="J5" i="54"/>
  <c r="I5" i="54"/>
  <c r="K5" i="54" s="1"/>
  <c r="D6" i="53"/>
  <c r="E6" i="53" s="1"/>
  <c r="F6" i="53" s="1"/>
  <c r="D6" i="54"/>
  <c r="E6" i="54" s="1"/>
  <c r="F6" i="54" s="1"/>
  <c r="B7" i="54"/>
  <c r="H11" i="54"/>
  <c r="J5" i="53"/>
  <c r="I5" i="53"/>
  <c r="K5" i="53" s="1"/>
  <c r="H13" i="53"/>
  <c r="B7" i="53"/>
  <c r="J5" i="52"/>
  <c r="I5" i="52"/>
  <c r="K5" i="52" s="1"/>
  <c r="D6" i="51"/>
  <c r="E6" i="51" s="1"/>
  <c r="F6" i="51" s="1"/>
  <c r="D6" i="52"/>
  <c r="E6" i="52" s="1"/>
  <c r="F6" i="52" s="1"/>
  <c r="B7" i="52"/>
  <c r="H14" i="52"/>
  <c r="J5" i="51"/>
  <c r="I5" i="51"/>
  <c r="K5" i="51" s="1"/>
  <c r="B7" i="51"/>
  <c r="H11" i="51"/>
  <c r="H13" i="50"/>
  <c r="B6" i="50"/>
  <c r="E5" i="50"/>
  <c r="F5" i="50" s="1"/>
  <c r="D6" i="49"/>
  <c r="D6" i="50"/>
  <c r="J4" i="50"/>
  <c r="I4" i="50"/>
  <c r="K4" i="50" s="1"/>
  <c r="J5" i="49"/>
  <c r="I5" i="49"/>
  <c r="K5" i="49" s="1"/>
  <c r="H13" i="49"/>
  <c r="B7" i="49"/>
  <c r="E6" i="49"/>
  <c r="F6" i="49" s="1"/>
  <c r="J5" i="48"/>
  <c r="I5" i="48"/>
  <c r="K5" i="48" s="1"/>
  <c r="D6" i="47"/>
  <c r="D6" i="48"/>
  <c r="E6" i="48" s="1"/>
  <c r="F6" i="48" s="1"/>
  <c r="B7" i="48"/>
  <c r="H13" i="48"/>
  <c r="I4" i="47"/>
  <c r="K4" i="47" s="1"/>
  <c r="J4" i="47"/>
  <c r="E5" i="47"/>
  <c r="F5" i="47" s="1"/>
  <c r="B6" i="47"/>
  <c r="H13" i="47"/>
  <c r="I5" i="46"/>
  <c r="K5" i="46" s="1"/>
  <c r="J5" i="46"/>
  <c r="D6" i="45"/>
  <c r="E6" i="45" s="1"/>
  <c r="F6" i="45" s="1"/>
  <c r="D6" i="46"/>
  <c r="E6" i="46" s="1"/>
  <c r="F6" i="46" s="1"/>
  <c r="B7" i="46"/>
  <c r="H12" i="46"/>
  <c r="B7" i="45"/>
  <c r="J5" i="45"/>
  <c r="I5" i="45"/>
  <c r="K5" i="45" s="1"/>
  <c r="H13" i="45"/>
  <c r="J5" i="44"/>
  <c r="I5" i="44"/>
  <c r="K5" i="44" s="1"/>
  <c r="D6" i="43"/>
  <c r="E6" i="43" s="1"/>
  <c r="F6" i="43" s="1"/>
  <c r="D6" i="44"/>
  <c r="E6" i="44" s="1"/>
  <c r="F6" i="44" s="1"/>
  <c r="H12" i="44"/>
  <c r="B7" i="44"/>
  <c r="B7" i="43"/>
  <c r="H14" i="43"/>
  <c r="J5" i="43"/>
  <c r="I5" i="43"/>
  <c r="K5" i="43" s="1"/>
  <c r="J5" i="42"/>
  <c r="I5" i="42"/>
  <c r="K5" i="42" s="1"/>
  <c r="B7" i="42"/>
  <c r="D6" i="41"/>
  <c r="E6" i="41" s="1"/>
  <c r="F6" i="41" s="1"/>
  <c r="D6" i="42"/>
  <c r="E6" i="42" s="1"/>
  <c r="F6" i="42" s="1"/>
  <c r="H11" i="42"/>
  <c r="J5" i="41"/>
  <c r="I5" i="41"/>
  <c r="K5" i="41" s="1"/>
  <c r="H13" i="41"/>
  <c r="B7" i="41"/>
  <c r="J5" i="40"/>
  <c r="I5" i="40"/>
  <c r="K5" i="40" s="1"/>
  <c r="D6" i="39"/>
  <c r="E6" i="39" s="1"/>
  <c r="F6" i="39" s="1"/>
  <c r="D6" i="40"/>
  <c r="E6" i="40" s="1"/>
  <c r="F6" i="40" s="1"/>
  <c r="B8" i="40"/>
  <c r="I5" i="35"/>
  <c r="K5" i="35" s="1"/>
  <c r="H13" i="40"/>
  <c r="J5" i="39"/>
  <c r="I5" i="39"/>
  <c r="K5" i="39" s="1"/>
  <c r="B7" i="39"/>
  <c r="H13" i="39"/>
  <c r="B7" i="38"/>
  <c r="D6" i="37"/>
  <c r="E6" i="37" s="1"/>
  <c r="F6" i="37" s="1"/>
  <c r="D6" i="38"/>
  <c r="E6" i="38" s="1"/>
  <c r="F6" i="38" s="1"/>
  <c r="J5" i="38"/>
  <c r="I5" i="38"/>
  <c r="K5" i="38" s="1"/>
  <c r="H13" i="38"/>
  <c r="J5" i="37"/>
  <c r="I5" i="37"/>
  <c r="K5" i="37" s="1"/>
  <c r="H13" i="37"/>
  <c r="B7" i="37"/>
  <c r="J5" i="36"/>
  <c r="I5" i="36"/>
  <c r="K5" i="36" s="1"/>
  <c r="B8" i="36"/>
  <c r="H13" i="36"/>
  <c r="D6" i="35"/>
  <c r="E6" i="35" s="1"/>
  <c r="F6" i="35" s="1"/>
  <c r="I6" i="35" s="1"/>
  <c r="K6" i="35" s="1"/>
  <c r="D6" i="36"/>
  <c r="E6" i="36" s="1"/>
  <c r="F6" i="36" s="1"/>
  <c r="I4" i="24"/>
  <c r="K4" i="24" s="1"/>
  <c r="B8" i="35"/>
  <c r="H13" i="35"/>
  <c r="J5" i="34"/>
  <c r="I5" i="34"/>
  <c r="K5" i="34" s="1"/>
  <c r="H12" i="34"/>
  <c r="D6" i="33"/>
  <c r="E6" i="33" s="1"/>
  <c r="F6" i="33" s="1"/>
  <c r="D6" i="34"/>
  <c r="E6" i="34" s="1"/>
  <c r="F6" i="34" s="1"/>
  <c r="B7" i="34"/>
  <c r="H11" i="33"/>
  <c r="B7" i="33"/>
  <c r="J5" i="33"/>
  <c r="I5" i="33"/>
  <c r="K5" i="33" s="1"/>
  <c r="E5" i="26"/>
  <c r="F5" i="26" s="1"/>
  <c r="F5" i="24"/>
  <c r="J5" i="24" s="1"/>
  <c r="F5" i="25"/>
  <c r="J5" i="25" s="1"/>
  <c r="J4" i="25"/>
  <c r="D6" i="31"/>
  <c r="D6" i="32"/>
  <c r="H13" i="32"/>
  <c r="B5" i="32"/>
  <c r="E4" i="32"/>
  <c r="F4" i="32" s="1"/>
  <c r="E4" i="31"/>
  <c r="F4" i="31" s="1"/>
  <c r="B5" i="31"/>
  <c r="H13" i="31"/>
  <c r="F5" i="27"/>
  <c r="I5" i="27" s="1"/>
  <c r="K5" i="27" s="1"/>
  <c r="H13" i="30"/>
  <c r="D6" i="29"/>
  <c r="D6" i="30"/>
  <c r="E4" i="30"/>
  <c r="F4" i="30" s="1"/>
  <c r="B5" i="30"/>
  <c r="H12" i="29"/>
  <c r="E4" i="29"/>
  <c r="F4" i="29" s="1"/>
  <c r="B5" i="29"/>
  <c r="D6" i="27"/>
  <c r="E6" i="27" s="1"/>
  <c r="D6" i="28"/>
  <c r="J5" i="16"/>
  <c r="B5" i="28"/>
  <c r="E4" i="28"/>
  <c r="F4" i="28" s="1"/>
  <c r="H14" i="28"/>
  <c r="B6" i="27"/>
  <c r="B7" i="27" s="1"/>
  <c r="H13" i="27"/>
  <c r="D6" i="25"/>
  <c r="E6" i="25" s="1"/>
  <c r="D6" i="26"/>
  <c r="B6" i="26"/>
  <c r="H13" i="26"/>
  <c r="J4" i="26"/>
  <c r="I4" i="26"/>
  <c r="K4" i="26" s="1"/>
  <c r="H11" i="25"/>
  <c r="D6" i="23"/>
  <c r="D6" i="24"/>
  <c r="H11" i="24"/>
  <c r="J5" i="17"/>
  <c r="H13" i="23"/>
  <c r="D6" i="21"/>
  <c r="E6" i="21" s="1"/>
  <c r="F6" i="21" s="1"/>
  <c r="D6" i="22"/>
  <c r="H12" i="22"/>
  <c r="E5" i="22"/>
  <c r="F5" i="22" s="1"/>
  <c r="B6" i="22"/>
  <c r="J4" i="22"/>
  <c r="I4" i="22"/>
  <c r="K4" i="22" s="1"/>
  <c r="H12" i="21"/>
  <c r="B7" i="21"/>
  <c r="I5" i="21"/>
  <c r="K5" i="21" s="1"/>
  <c r="J5" i="21"/>
  <c r="J5" i="20"/>
  <c r="I5" i="20"/>
  <c r="K5" i="20" s="1"/>
  <c r="H7" i="7"/>
  <c r="D6" i="7"/>
  <c r="E6" i="7" s="1"/>
  <c r="F6" i="7" s="1"/>
  <c r="H7" i="10"/>
  <c r="D6" i="10"/>
  <c r="H7" i="1"/>
  <c r="D7" i="57" s="1"/>
  <c r="D6" i="20"/>
  <c r="E6" i="20" s="1"/>
  <c r="F6" i="20" s="1"/>
  <c r="D6" i="18"/>
  <c r="E6" i="18" s="1"/>
  <c r="F6" i="18" s="1"/>
  <c r="J6" i="18" s="1"/>
  <c r="D6" i="17"/>
  <c r="E6" i="17" s="1"/>
  <c r="F6" i="17" s="1"/>
  <c r="J6" i="17" s="1"/>
  <c r="D6" i="16"/>
  <c r="E6" i="16" s="1"/>
  <c r="F6" i="16" s="1"/>
  <c r="I6" i="16" s="1"/>
  <c r="K6" i="16" s="1"/>
  <c r="H7" i="6"/>
  <c r="D6" i="6"/>
  <c r="E6" i="6" s="1"/>
  <c r="F6" i="6" s="1"/>
  <c r="H7" i="14"/>
  <c r="D6" i="14"/>
  <c r="E6" i="14" s="1"/>
  <c r="H7" i="9"/>
  <c r="D6" i="9"/>
  <c r="E6" i="9" s="1"/>
  <c r="F6" i="9" s="1"/>
  <c r="H11" i="17"/>
  <c r="H13" i="20"/>
  <c r="B7" i="20"/>
  <c r="H7" i="5"/>
  <c r="D6" i="5"/>
  <c r="H11" i="16"/>
  <c r="H11" i="18"/>
  <c r="H7" i="8"/>
  <c r="D6" i="8"/>
  <c r="E6" i="8" s="1"/>
  <c r="F6" i="8" s="1"/>
  <c r="C7" i="1"/>
  <c r="E6" i="1"/>
  <c r="C11" i="19"/>
  <c r="F6" i="14"/>
  <c r="J6" i="14" s="1"/>
  <c r="D8" i="1"/>
  <c r="D7" i="12"/>
  <c r="E7" i="12" s="1"/>
  <c r="D7" i="11"/>
  <c r="B13" i="18"/>
  <c r="B11" i="17"/>
  <c r="B11" i="16"/>
  <c r="I5" i="14"/>
  <c r="K5" i="14" s="1"/>
  <c r="J5" i="14"/>
  <c r="B9" i="14"/>
  <c r="I5" i="12"/>
  <c r="K5" i="12" s="1"/>
  <c r="J5" i="12"/>
  <c r="F6" i="12"/>
  <c r="B14" i="12"/>
  <c r="B7" i="11"/>
  <c r="E6" i="11"/>
  <c r="F6" i="11" s="1"/>
  <c r="I5" i="11"/>
  <c r="K5" i="11" s="1"/>
  <c r="J5" i="11"/>
  <c r="I5" i="10"/>
  <c r="K5" i="10" s="1"/>
  <c r="J5" i="10"/>
  <c r="B7" i="10"/>
  <c r="E6" i="10"/>
  <c r="F6" i="10" s="1"/>
  <c r="I5" i="9"/>
  <c r="K5" i="9" s="1"/>
  <c r="J5" i="9"/>
  <c r="B8" i="9"/>
  <c r="I5" i="8"/>
  <c r="K5" i="8" s="1"/>
  <c r="J5" i="8"/>
  <c r="B9" i="8"/>
  <c r="I5" i="7"/>
  <c r="K5" i="7" s="1"/>
  <c r="J5" i="7"/>
  <c r="B10" i="7"/>
  <c r="I5" i="6"/>
  <c r="K5" i="6" s="1"/>
  <c r="J5" i="6"/>
  <c r="B10" i="6"/>
  <c r="B8" i="5"/>
  <c r="J5" i="57" l="1"/>
  <c r="I5" i="57"/>
  <c r="K5" i="57" s="1"/>
  <c r="H14" i="57"/>
  <c r="B7" i="57"/>
  <c r="E6" i="57"/>
  <c r="F6" i="57" s="1"/>
  <c r="J5" i="56"/>
  <c r="I5" i="56"/>
  <c r="K5" i="56" s="1"/>
  <c r="H12" i="56"/>
  <c r="D7" i="55"/>
  <c r="D7" i="56"/>
  <c r="B7" i="56"/>
  <c r="E6" i="56"/>
  <c r="F6" i="56" s="1"/>
  <c r="I5" i="55"/>
  <c r="K5" i="55" s="1"/>
  <c r="J5" i="55"/>
  <c r="H13" i="55"/>
  <c r="B7" i="55"/>
  <c r="E6" i="55"/>
  <c r="F6" i="55" s="1"/>
  <c r="J6" i="54"/>
  <c r="I6" i="54"/>
  <c r="K6" i="54" s="1"/>
  <c r="B8" i="54"/>
  <c r="D7" i="53"/>
  <c r="D7" i="54"/>
  <c r="E7" i="54" s="1"/>
  <c r="F7" i="54" s="1"/>
  <c r="H12" i="54"/>
  <c r="I5" i="24"/>
  <c r="K5" i="24" s="1"/>
  <c r="B8" i="53"/>
  <c r="E7" i="53"/>
  <c r="F7" i="53" s="1"/>
  <c r="I6" i="53"/>
  <c r="K6" i="53" s="1"/>
  <c r="J6" i="53"/>
  <c r="H14" i="53"/>
  <c r="I6" i="52"/>
  <c r="K6" i="52" s="1"/>
  <c r="J6" i="52"/>
  <c r="D7" i="51"/>
  <c r="E7" i="51" s="1"/>
  <c r="F7" i="51" s="1"/>
  <c r="D7" i="52"/>
  <c r="E7" i="52" s="1"/>
  <c r="F7" i="52" s="1"/>
  <c r="B8" i="52"/>
  <c r="H15" i="52"/>
  <c r="I6" i="51"/>
  <c r="K6" i="51" s="1"/>
  <c r="J6" i="51"/>
  <c r="B8" i="51"/>
  <c r="H12" i="51"/>
  <c r="I5" i="50"/>
  <c r="K5" i="50" s="1"/>
  <c r="J5" i="50"/>
  <c r="B7" i="50"/>
  <c r="E6" i="50"/>
  <c r="F6" i="50" s="1"/>
  <c r="J5" i="27"/>
  <c r="H14" i="50"/>
  <c r="D7" i="49"/>
  <c r="E7" i="49" s="1"/>
  <c r="F7" i="49" s="1"/>
  <c r="D7" i="50"/>
  <c r="I6" i="49"/>
  <c r="K6" i="49" s="1"/>
  <c r="J6" i="49"/>
  <c r="B8" i="49"/>
  <c r="H14" i="49"/>
  <c r="I6" i="48"/>
  <c r="K6" i="48" s="1"/>
  <c r="J6" i="48"/>
  <c r="B8" i="48"/>
  <c r="D7" i="47"/>
  <c r="D7" i="48"/>
  <c r="E7" i="48" s="1"/>
  <c r="F7" i="48" s="1"/>
  <c r="H14" i="48"/>
  <c r="J5" i="47"/>
  <c r="I5" i="47"/>
  <c r="K5" i="47" s="1"/>
  <c r="H14" i="47"/>
  <c r="B7" i="47"/>
  <c r="E6" i="47"/>
  <c r="F6" i="47" s="1"/>
  <c r="J6" i="46"/>
  <c r="I6" i="46"/>
  <c r="K6" i="46" s="1"/>
  <c r="D7" i="45"/>
  <c r="E7" i="45" s="1"/>
  <c r="F7" i="45" s="1"/>
  <c r="D7" i="46"/>
  <c r="E7" i="46" s="1"/>
  <c r="F7" i="46" s="1"/>
  <c r="B8" i="46"/>
  <c r="H13" i="46"/>
  <c r="H14" i="45"/>
  <c r="I6" i="45"/>
  <c r="K6" i="45" s="1"/>
  <c r="J6" i="45"/>
  <c r="B8" i="45"/>
  <c r="H13" i="44"/>
  <c r="B8" i="44"/>
  <c r="I6" i="44"/>
  <c r="K6" i="44" s="1"/>
  <c r="J6" i="44"/>
  <c r="D7" i="43"/>
  <c r="E7" i="43" s="1"/>
  <c r="F7" i="43" s="1"/>
  <c r="D7" i="44"/>
  <c r="E7" i="44" s="1"/>
  <c r="F7" i="44" s="1"/>
  <c r="H15" i="43"/>
  <c r="I6" i="43"/>
  <c r="K6" i="43" s="1"/>
  <c r="J6" i="43"/>
  <c r="B8" i="43"/>
  <c r="I6" i="42"/>
  <c r="K6" i="42" s="1"/>
  <c r="J6" i="42"/>
  <c r="D7" i="41"/>
  <c r="E7" i="41" s="1"/>
  <c r="F7" i="41" s="1"/>
  <c r="D7" i="42"/>
  <c r="E7" i="42" s="1"/>
  <c r="F7" i="42" s="1"/>
  <c r="B8" i="42"/>
  <c r="H12" i="42"/>
  <c r="I6" i="41"/>
  <c r="K6" i="41" s="1"/>
  <c r="J6" i="41"/>
  <c r="B8" i="41"/>
  <c r="H14" i="41"/>
  <c r="I6" i="40"/>
  <c r="K6" i="40" s="1"/>
  <c r="J6" i="40"/>
  <c r="B9" i="40"/>
  <c r="D7" i="39"/>
  <c r="E7" i="39" s="1"/>
  <c r="F7" i="39" s="1"/>
  <c r="D7" i="40"/>
  <c r="E7" i="40" s="1"/>
  <c r="F7" i="40" s="1"/>
  <c r="H14" i="40"/>
  <c r="B8" i="39"/>
  <c r="H14" i="39"/>
  <c r="I6" i="39"/>
  <c r="K6" i="39" s="1"/>
  <c r="J6" i="39"/>
  <c r="I6" i="38"/>
  <c r="K6" i="38" s="1"/>
  <c r="J6" i="38"/>
  <c r="D7" i="37"/>
  <c r="E7" i="37" s="1"/>
  <c r="F7" i="37" s="1"/>
  <c r="D7" i="38"/>
  <c r="E7" i="38" s="1"/>
  <c r="F7" i="38" s="1"/>
  <c r="H14" i="38"/>
  <c r="B8" i="38"/>
  <c r="I6" i="37"/>
  <c r="K6" i="37" s="1"/>
  <c r="J6" i="37"/>
  <c r="B8" i="37"/>
  <c r="H14" i="37"/>
  <c r="I6" i="36"/>
  <c r="K6" i="36" s="1"/>
  <c r="J6" i="36"/>
  <c r="B9" i="36"/>
  <c r="J6" i="35"/>
  <c r="D7" i="35"/>
  <c r="E7" i="35" s="1"/>
  <c r="F7" i="35" s="1"/>
  <c r="I7" i="35" s="1"/>
  <c r="K7" i="35" s="1"/>
  <c r="D7" i="36"/>
  <c r="E7" i="36" s="1"/>
  <c r="F7" i="36" s="1"/>
  <c r="H14" i="36"/>
  <c r="H14" i="35"/>
  <c r="B9" i="35"/>
  <c r="I6" i="34"/>
  <c r="K6" i="34" s="1"/>
  <c r="J6" i="34"/>
  <c r="D7" i="33"/>
  <c r="E7" i="33" s="1"/>
  <c r="F7" i="33" s="1"/>
  <c r="D7" i="34"/>
  <c r="E7" i="34" s="1"/>
  <c r="F7" i="34" s="1"/>
  <c r="B8" i="34"/>
  <c r="H13" i="34"/>
  <c r="I6" i="33"/>
  <c r="K6" i="33" s="1"/>
  <c r="J6" i="33"/>
  <c r="B8" i="33"/>
  <c r="H12" i="33"/>
  <c r="F6" i="25"/>
  <c r="I6" i="25" s="1"/>
  <c r="K6" i="25" s="1"/>
  <c r="E6" i="26"/>
  <c r="F6" i="26" s="1"/>
  <c r="I5" i="25"/>
  <c r="K5" i="25" s="1"/>
  <c r="J4" i="32"/>
  <c r="I4" i="32"/>
  <c r="K4" i="32" s="1"/>
  <c r="H14" i="32"/>
  <c r="D7" i="31"/>
  <c r="D7" i="32"/>
  <c r="E5" i="32"/>
  <c r="F5" i="32" s="1"/>
  <c r="B6" i="32"/>
  <c r="F6" i="27"/>
  <c r="I6" i="27" s="1"/>
  <c r="K6" i="27" s="1"/>
  <c r="H14" i="31"/>
  <c r="E5" i="31"/>
  <c r="F5" i="31" s="1"/>
  <c r="B6" i="31"/>
  <c r="J4" i="31"/>
  <c r="I4" i="31"/>
  <c r="K4" i="31" s="1"/>
  <c r="E5" i="30"/>
  <c r="F5" i="30" s="1"/>
  <c r="B6" i="30"/>
  <c r="H14" i="30"/>
  <c r="D7" i="29"/>
  <c r="D7" i="30"/>
  <c r="J4" i="30"/>
  <c r="I4" i="30"/>
  <c r="K4" i="30" s="1"/>
  <c r="J4" i="29"/>
  <c r="I4" i="29"/>
  <c r="K4" i="29" s="1"/>
  <c r="H13" i="29"/>
  <c r="B6" i="29"/>
  <c r="E5" i="29"/>
  <c r="F5" i="29" s="1"/>
  <c r="D7" i="27"/>
  <c r="E7" i="27" s="1"/>
  <c r="D7" i="28"/>
  <c r="E5" i="28"/>
  <c r="F5" i="28" s="1"/>
  <c r="B6" i="28"/>
  <c r="H15" i="28"/>
  <c r="E6" i="24"/>
  <c r="F6" i="24" s="1"/>
  <c r="I4" i="28"/>
  <c r="K4" i="28" s="1"/>
  <c r="J4" i="28"/>
  <c r="H14" i="27"/>
  <c r="B8" i="27"/>
  <c r="J5" i="26"/>
  <c r="I5" i="26"/>
  <c r="K5" i="26" s="1"/>
  <c r="D7" i="25"/>
  <c r="E7" i="25" s="1"/>
  <c r="F7" i="25" s="1"/>
  <c r="J7" i="25" s="1"/>
  <c r="D7" i="26"/>
  <c r="B7" i="26"/>
  <c r="H14" i="26"/>
  <c r="H12" i="25"/>
  <c r="D7" i="23"/>
  <c r="D7" i="24"/>
  <c r="H12" i="24"/>
  <c r="I6" i="17"/>
  <c r="K6" i="17" s="1"/>
  <c r="H14" i="23"/>
  <c r="J6" i="16"/>
  <c r="H13" i="22"/>
  <c r="I6" i="18"/>
  <c r="K6" i="18" s="1"/>
  <c r="B7" i="22"/>
  <c r="E6" i="22"/>
  <c r="F6" i="22" s="1"/>
  <c r="D7" i="21"/>
  <c r="E7" i="21" s="1"/>
  <c r="F7" i="21" s="1"/>
  <c r="D7" i="22"/>
  <c r="J5" i="22"/>
  <c r="I5" i="22"/>
  <c r="K5" i="22" s="1"/>
  <c r="J6" i="21"/>
  <c r="I6" i="21"/>
  <c r="K6" i="21" s="1"/>
  <c r="B8" i="21"/>
  <c r="I6" i="14"/>
  <c r="K6" i="14" s="1"/>
  <c r="H13" i="21"/>
  <c r="I6" i="20"/>
  <c r="K6" i="20" s="1"/>
  <c r="J6" i="20"/>
  <c r="B8" i="20"/>
  <c r="H8" i="14"/>
  <c r="D7" i="14"/>
  <c r="E7" i="14" s="1"/>
  <c r="F7" i="14" s="1"/>
  <c r="I7" i="14" s="1"/>
  <c r="K7" i="14" s="1"/>
  <c r="H8" i="7"/>
  <c r="D7" i="7"/>
  <c r="E7" i="7" s="1"/>
  <c r="F7" i="7" s="1"/>
  <c r="H14" i="20"/>
  <c r="H8" i="8"/>
  <c r="D7" i="8"/>
  <c r="E7" i="8" s="1"/>
  <c r="F7" i="8" s="1"/>
  <c r="H12" i="18"/>
  <c r="H8" i="5"/>
  <c r="D7" i="5"/>
  <c r="H8" i="9"/>
  <c r="D7" i="9"/>
  <c r="E7" i="9" s="1"/>
  <c r="F7" i="9" s="1"/>
  <c r="H8" i="6"/>
  <c r="D7" i="6"/>
  <c r="E7" i="6" s="1"/>
  <c r="F7" i="6" s="1"/>
  <c r="H8" i="10"/>
  <c r="D7" i="10"/>
  <c r="E7" i="10" s="1"/>
  <c r="F7" i="10" s="1"/>
  <c r="H12" i="16"/>
  <c r="H12" i="17"/>
  <c r="H8" i="1"/>
  <c r="D8" i="57" s="1"/>
  <c r="D7" i="20"/>
  <c r="E7" i="20" s="1"/>
  <c r="F7" i="20" s="1"/>
  <c r="D7" i="16"/>
  <c r="E7" i="16" s="1"/>
  <c r="F7" i="16" s="1"/>
  <c r="I7" i="16" s="1"/>
  <c r="K7" i="16" s="1"/>
  <c r="D7" i="18"/>
  <c r="E7" i="18" s="1"/>
  <c r="F7" i="18" s="1"/>
  <c r="I7" i="18" s="1"/>
  <c r="K7" i="18" s="1"/>
  <c r="D7" i="17"/>
  <c r="E7" i="17" s="1"/>
  <c r="F7" i="17" s="1"/>
  <c r="J7" i="17" s="1"/>
  <c r="C8" i="1"/>
  <c r="E7" i="1"/>
  <c r="C12" i="19"/>
  <c r="D9" i="1"/>
  <c r="D8" i="12"/>
  <c r="E8" i="12" s="1"/>
  <c r="D8" i="11"/>
  <c r="B14" i="18"/>
  <c r="B12" i="17"/>
  <c r="B12" i="16"/>
  <c r="B10" i="14"/>
  <c r="B15" i="12"/>
  <c r="F7" i="12"/>
  <c r="I6" i="12"/>
  <c r="K6" i="12" s="1"/>
  <c r="J6" i="12"/>
  <c r="I6" i="11"/>
  <c r="K6" i="11" s="1"/>
  <c r="J6" i="11"/>
  <c r="E7" i="11"/>
  <c r="F7" i="11" s="1"/>
  <c r="B8" i="11"/>
  <c r="I6" i="10"/>
  <c r="K6" i="10" s="1"/>
  <c r="J6" i="10"/>
  <c r="B8" i="10"/>
  <c r="B9" i="9"/>
  <c r="I6" i="9"/>
  <c r="K6" i="9" s="1"/>
  <c r="J6" i="9"/>
  <c r="J6" i="8"/>
  <c r="I6" i="8"/>
  <c r="K6" i="8" s="1"/>
  <c r="B10" i="8"/>
  <c r="J6" i="7"/>
  <c r="I6" i="7"/>
  <c r="K6" i="7" s="1"/>
  <c r="B11" i="7"/>
  <c r="J6" i="6"/>
  <c r="I6" i="6"/>
  <c r="K6" i="6" s="1"/>
  <c r="B11" i="6"/>
  <c r="B9" i="5"/>
  <c r="F4" i="1"/>
  <c r="I4" i="1" s="1"/>
  <c r="K4" i="1" s="1"/>
  <c r="I6" i="57" l="1"/>
  <c r="K6" i="57" s="1"/>
  <c r="J6" i="57"/>
  <c r="B8" i="57"/>
  <c r="E7" i="57"/>
  <c r="F7" i="57" s="1"/>
  <c r="H15" i="57"/>
  <c r="B8" i="56"/>
  <c r="E7" i="56"/>
  <c r="D8" i="55"/>
  <c r="D8" i="56"/>
  <c r="I6" i="56"/>
  <c r="K6" i="56" s="1"/>
  <c r="F7" i="56"/>
  <c r="J6" i="56"/>
  <c r="H13" i="56"/>
  <c r="J6" i="55"/>
  <c r="I6" i="55"/>
  <c r="K6" i="55" s="1"/>
  <c r="E7" i="55"/>
  <c r="F7" i="55" s="1"/>
  <c r="B8" i="55"/>
  <c r="H14" i="55"/>
  <c r="J7" i="54"/>
  <c r="I7" i="54"/>
  <c r="K7" i="54" s="1"/>
  <c r="D8" i="53"/>
  <c r="E8" i="53" s="1"/>
  <c r="F8" i="53" s="1"/>
  <c r="D8" i="54"/>
  <c r="E8" i="54" s="1"/>
  <c r="F8" i="54" s="1"/>
  <c r="H13" i="54"/>
  <c r="B9" i="54"/>
  <c r="I7" i="53"/>
  <c r="K7" i="53" s="1"/>
  <c r="J7" i="53"/>
  <c r="H15" i="53"/>
  <c r="B9" i="53"/>
  <c r="I7" i="52"/>
  <c r="K7" i="52" s="1"/>
  <c r="J7" i="52"/>
  <c r="B9" i="52"/>
  <c r="D8" i="51"/>
  <c r="E8" i="51" s="1"/>
  <c r="F8" i="51" s="1"/>
  <c r="D8" i="52"/>
  <c r="E8" i="52" s="1"/>
  <c r="F8" i="52" s="1"/>
  <c r="H16" i="52"/>
  <c r="J7" i="51"/>
  <c r="I7" i="51"/>
  <c r="K7" i="51" s="1"/>
  <c r="B9" i="51"/>
  <c r="H13" i="51"/>
  <c r="J6" i="50"/>
  <c r="I6" i="50"/>
  <c r="K6" i="50" s="1"/>
  <c r="E7" i="50"/>
  <c r="F7" i="50" s="1"/>
  <c r="B8" i="50"/>
  <c r="D8" i="49"/>
  <c r="E8" i="49" s="1"/>
  <c r="F8" i="49" s="1"/>
  <c r="D8" i="50"/>
  <c r="H15" i="50"/>
  <c r="J7" i="49"/>
  <c r="I7" i="49"/>
  <c r="K7" i="49" s="1"/>
  <c r="B9" i="49"/>
  <c r="H15" i="49"/>
  <c r="J7" i="48"/>
  <c r="I7" i="48"/>
  <c r="K7" i="48" s="1"/>
  <c r="B9" i="48"/>
  <c r="D8" i="47"/>
  <c r="D8" i="48"/>
  <c r="E8" i="48" s="1"/>
  <c r="F8" i="48" s="1"/>
  <c r="H15" i="48"/>
  <c r="I6" i="47"/>
  <c r="K6" i="47" s="1"/>
  <c r="J6" i="47"/>
  <c r="B8" i="47"/>
  <c r="E7" i="47"/>
  <c r="F7" i="47" s="1"/>
  <c r="H15" i="47"/>
  <c r="I7" i="46"/>
  <c r="K7" i="46" s="1"/>
  <c r="J7" i="46"/>
  <c r="B9" i="46"/>
  <c r="D8" i="45"/>
  <c r="E8" i="45" s="1"/>
  <c r="F8" i="45" s="1"/>
  <c r="D8" i="46"/>
  <c r="E8" i="46" s="1"/>
  <c r="F8" i="46" s="1"/>
  <c r="H14" i="46"/>
  <c r="J7" i="45"/>
  <c r="I7" i="45"/>
  <c r="K7" i="45" s="1"/>
  <c r="B9" i="45"/>
  <c r="H15" i="45"/>
  <c r="J7" i="44"/>
  <c r="I7" i="44"/>
  <c r="K7" i="44" s="1"/>
  <c r="B9" i="44"/>
  <c r="H14" i="44"/>
  <c r="D8" i="43"/>
  <c r="D8" i="44"/>
  <c r="E8" i="44" s="1"/>
  <c r="F8" i="44" s="1"/>
  <c r="I7" i="43"/>
  <c r="K7" i="43" s="1"/>
  <c r="J7" i="43"/>
  <c r="E8" i="43"/>
  <c r="F8" i="43" s="1"/>
  <c r="B9" i="43"/>
  <c r="H16" i="43"/>
  <c r="J7" i="42"/>
  <c r="I7" i="42"/>
  <c r="K7" i="42" s="1"/>
  <c r="B9" i="42"/>
  <c r="D8" i="41"/>
  <c r="E8" i="41" s="1"/>
  <c r="F8" i="41" s="1"/>
  <c r="D8" i="42"/>
  <c r="E8" i="42" s="1"/>
  <c r="F8" i="42" s="1"/>
  <c r="H13" i="42"/>
  <c r="I7" i="41"/>
  <c r="K7" i="41" s="1"/>
  <c r="J7" i="41"/>
  <c r="B9" i="41"/>
  <c r="H15" i="41"/>
  <c r="J7" i="40"/>
  <c r="I7" i="40"/>
  <c r="K7" i="40" s="1"/>
  <c r="D8" i="39"/>
  <c r="E8" i="39" s="1"/>
  <c r="F8" i="39" s="1"/>
  <c r="D8" i="40"/>
  <c r="E8" i="40" s="1"/>
  <c r="F8" i="40" s="1"/>
  <c r="H15" i="40"/>
  <c r="B10" i="40"/>
  <c r="H15" i="39"/>
  <c r="J7" i="39"/>
  <c r="I7" i="39"/>
  <c r="K7" i="39" s="1"/>
  <c r="B9" i="39"/>
  <c r="B9" i="38"/>
  <c r="H15" i="38"/>
  <c r="J7" i="38"/>
  <c r="I7" i="38"/>
  <c r="K7" i="38" s="1"/>
  <c r="D8" i="37"/>
  <c r="E8" i="37" s="1"/>
  <c r="F8" i="37" s="1"/>
  <c r="D8" i="38"/>
  <c r="E8" i="38" s="1"/>
  <c r="F8" i="38" s="1"/>
  <c r="J7" i="37"/>
  <c r="I7" i="37"/>
  <c r="K7" i="37" s="1"/>
  <c r="B9" i="37"/>
  <c r="J7" i="35"/>
  <c r="H15" i="37"/>
  <c r="J7" i="36"/>
  <c r="I7" i="36"/>
  <c r="K7" i="36" s="1"/>
  <c r="H15" i="36"/>
  <c r="D8" i="35"/>
  <c r="E8" i="35" s="1"/>
  <c r="F8" i="35" s="1"/>
  <c r="J8" i="35" s="1"/>
  <c r="D8" i="36"/>
  <c r="E8" i="36" s="1"/>
  <c r="F8" i="36" s="1"/>
  <c r="B10" i="36"/>
  <c r="B10" i="35"/>
  <c r="F7" i="27"/>
  <c r="I7" i="27" s="1"/>
  <c r="K7" i="27" s="1"/>
  <c r="H15" i="35"/>
  <c r="J7" i="34"/>
  <c r="I7" i="34"/>
  <c r="K7" i="34" s="1"/>
  <c r="B9" i="34"/>
  <c r="D8" i="33"/>
  <c r="E8" i="33" s="1"/>
  <c r="F8" i="33" s="1"/>
  <c r="D8" i="34"/>
  <c r="E8" i="34" s="1"/>
  <c r="F8" i="34" s="1"/>
  <c r="H14" i="34"/>
  <c r="J7" i="33"/>
  <c r="I7" i="33"/>
  <c r="K7" i="33" s="1"/>
  <c r="H13" i="33"/>
  <c r="B9" i="33"/>
  <c r="E7" i="26"/>
  <c r="F7" i="26" s="1"/>
  <c r="J6" i="25"/>
  <c r="J5" i="32"/>
  <c r="I5" i="32"/>
  <c r="K5" i="32" s="1"/>
  <c r="D8" i="31"/>
  <c r="D8" i="32"/>
  <c r="J6" i="27"/>
  <c r="B7" i="32"/>
  <c r="E6" i="32"/>
  <c r="F6" i="32" s="1"/>
  <c r="H15" i="32"/>
  <c r="H15" i="31"/>
  <c r="J5" i="31"/>
  <c r="I5" i="31"/>
  <c r="K5" i="31" s="1"/>
  <c r="I7" i="25"/>
  <c r="K7" i="25" s="1"/>
  <c r="B7" i="31"/>
  <c r="E6" i="31"/>
  <c r="F6" i="31" s="1"/>
  <c r="H15" i="30"/>
  <c r="B7" i="30"/>
  <c r="E6" i="30"/>
  <c r="F6" i="30" s="1"/>
  <c r="D8" i="29"/>
  <c r="D8" i="30"/>
  <c r="J5" i="30"/>
  <c r="I5" i="30"/>
  <c r="K5" i="30" s="1"/>
  <c r="J6" i="24"/>
  <c r="I6" i="24"/>
  <c r="K6" i="24" s="1"/>
  <c r="I5" i="29"/>
  <c r="K5" i="29" s="1"/>
  <c r="J5" i="29"/>
  <c r="B7" i="29"/>
  <c r="E6" i="29"/>
  <c r="F6" i="29" s="1"/>
  <c r="H14" i="29"/>
  <c r="I5" i="28"/>
  <c r="K5" i="28" s="1"/>
  <c r="J5" i="28"/>
  <c r="H16" i="28"/>
  <c r="E7" i="24"/>
  <c r="F7" i="24" s="1"/>
  <c r="J7" i="24" s="1"/>
  <c r="E6" i="28"/>
  <c r="F6" i="28" s="1"/>
  <c r="B7" i="28"/>
  <c r="D8" i="27"/>
  <c r="E8" i="27" s="1"/>
  <c r="F8" i="27" s="1"/>
  <c r="D8" i="28"/>
  <c r="B9" i="27"/>
  <c r="H15" i="27"/>
  <c r="I6" i="26"/>
  <c r="K6" i="26" s="1"/>
  <c r="J6" i="26"/>
  <c r="B8" i="26"/>
  <c r="H15" i="26"/>
  <c r="D8" i="25"/>
  <c r="E8" i="25" s="1"/>
  <c r="F8" i="25" s="1"/>
  <c r="I8" i="25" s="1"/>
  <c r="K8" i="25" s="1"/>
  <c r="D8" i="26"/>
  <c r="E8" i="26" s="1"/>
  <c r="H13" i="25"/>
  <c r="J7" i="18"/>
  <c r="D8" i="23"/>
  <c r="D8" i="24"/>
  <c r="H13" i="24"/>
  <c r="J7" i="14"/>
  <c r="H15" i="23"/>
  <c r="B8" i="22"/>
  <c r="E7" i="22"/>
  <c r="F7" i="22" s="1"/>
  <c r="D8" i="21"/>
  <c r="E8" i="21" s="1"/>
  <c r="F8" i="21" s="1"/>
  <c r="D8" i="22"/>
  <c r="I6" i="22"/>
  <c r="K6" i="22" s="1"/>
  <c r="J6" i="22"/>
  <c r="H14" i="22"/>
  <c r="I7" i="21"/>
  <c r="K7" i="21" s="1"/>
  <c r="J7" i="21"/>
  <c r="B9" i="21"/>
  <c r="I7" i="17"/>
  <c r="K7" i="17" s="1"/>
  <c r="H14" i="21"/>
  <c r="I7" i="20"/>
  <c r="K7" i="20" s="1"/>
  <c r="J7" i="20"/>
  <c r="H9" i="6"/>
  <c r="D8" i="6"/>
  <c r="E8" i="6" s="1"/>
  <c r="F8" i="6" s="1"/>
  <c r="H9" i="8"/>
  <c r="D8" i="8"/>
  <c r="E8" i="8" s="1"/>
  <c r="F8" i="8" s="1"/>
  <c r="J7" i="16"/>
  <c r="H15" i="20"/>
  <c r="H13" i="17"/>
  <c r="B9" i="20"/>
  <c r="H9" i="1"/>
  <c r="D9" i="57" s="1"/>
  <c r="D8" i="20"/>
  <c r="E8" i="20" s="1"/>
  <c r="F8" i="20" s="1"/>
  <c r="D8" i="18"/>
  <c r="E8" i="18" s="1"/>
  <c r="F8" i="18" s="1"/>
  <c r="I8" i="18" s="1"/>
  <c r="K8" i="18" s="1"/>
  <c r="D8" i="17"/>
  <c r="E8" i="17" s="1"/>
  <c r="F8" i="17" s="1"/>
  <c r="J8" i="17" s="1"/>
  <c r="D8" i="16"/>
  <c r="E8" i="16" s="1"/>
  <c r="F8" i="16" s="1"/>
  <c r="I8" i="16" s="1"/>
  <c r="K8" i="16" s="1"/>
  <c r="H13" i="16"/>
  <c r="H9" i="10"/>
  <c r="D8" i="10"/>
  <c r="E8" i="10" s="1"/>
  <c r="F8" i="10" s="1"/>
  <c r="H9" i="9"/>
  <c r="D8" i="9"/>
  <c r="E8" i="9" s="1"/>
  <c r="F8" i="9" s="1"/>
  <c r="H13" i="18"/>
  <c r="H9" i="14"/>
  <c r="D8" i="14"/>
  <c r="E8" i="14" s="1"/>
  <c r="F8" i="14" s="1"/>
  <c r="J8" i="14" s="1"/>
  <c r="H9" i="5"/>
  <c r="D8" i="5"/>
  <c r="H9" i="7"/>
  <c r="D8" i="7"/>
  <c r="E8" i="7" s="1"/>
  <c r="F8" i="7" s="1"/>
  <c r="C9" i="1"/>
  <c r="E8" i="1"/>
  <c r="C13" i="19"/>
  <c r="D10" i="1"/>
  <c r="D9" i="12"/>
  <c r="E9" i="12" s="1"/>
  <c r="D9" i="11"/>
  <c r="B15" i="18"/>
  <c r="B13" i="17"/>
  <c r="B13" i="16"/>
  <c r="B11" i="14"/>
  <c r="F8" i="12"/>
  <c r="J7" i="12"/>
  <c r="I7" i="12"/>
  <c r="K7" i="12" s="1"/>
  <c r="B16" i="12"/>
  <c r="J7" i="11"/>
  <c r="I7" i="11"/>
  <c r="K7" i="11" s="1"/>
  <c r="E8" i="11"/>
  <c r="F8" i="11" s="1"/>
  <c r="B9" i="11"/>
  <c r="J7" i="10"/>
  <c r="I7" i="10"/>
  <c r="K7" i="10" s="1"/>
  <c r="B9" i="10"/>
  <c r="J7" i="9"/>
  <c r="I7" i="9"/>
  <c r="K7" i="9" s="1"/>
  <c r="B10" i="9"/>
  <c r="B11" i="8"/>
  <c r="J7" i="8"/>
  <c r="I7" i="8"/>
  <c r="K7" i="8" s="1"/>
  <c r="B12" i="7"/>
  <c r="J7" i="7"/>
  <c r="I7" i="7"/>
  <c r="K7" i="7" s="1"/>
  <c r="B12" i="6"/>
  <c r="J7" i="6"/>
  <c r="I7" i="6"/>
  <c r="K7" i="6" s="1"/>
  <c r="B10" i="5"/>
  <c r="J4" i="1"/>
  <c r="F5" i="1"/>
  <c r="I5" i="1" s="1"/>
  <c r="K5" i="1" s="1"/>
  <c r="J7" i="57" l="1"/>
  <c r="I7" i="57"/>
  <c r="K7" i="57" s="1"/>
  <c r="E8" i="57"/>
  <c r="F8" i="57" s="1"/>
  <c r="B9" i="57"/>
  <c r="H16" i="57"/>
  <c r="J7" i="56"/>
  <c r="I7" i="56"/>
  <c r="K7" i="56" s="1"/>
  <c r="D9" i="55"/>
  <c r="D9" i="56"/>
  <c r="H14" i="56"/>
  <c r="E8" i="56"/>
  <c r="F8" i="56" s="1"/>
  <c r="B9" i="56"/>
  <c r="J7" i="55"/>
  <c r="I7" i="55"/>
  <c r="K7" i="55" s="1"/>
  <c r="H15" i="55"/>
  <c r="E8" i="55"/>
  <c r="F8" i="55" s="1"/>
  <c r="B9" i="55"/>
  <c r="I8" i="54"/>
  <c r="K8" i="54" s="1"/>
  <c r="J8" i="54"/>
  <c r="D9" i="53"/>
  <c r="E9" i="53" s="1"/>
  <c r="F9" i="53" s="1"/>
  <c r="D9" i="54"/>
  <c r="E9" i="54" s="1"/>
  <c r="F9" i="54" s="1"/>
  <c r="H14" i="54"/>
  <c r="B10" i="54"/>
  <c r="J8" i="53"/>
  <c r="I8" i="53"/>
  <c r="K8" i="53" s="1"/>
  <c r="H16" i="53"/>
  <c r="B10" i="53"/>
  <c r="J8" i="52"/>
  <c r="I8" i="52"/>
  <c r="K8" i="52" s="1"/>
  <c r="D9" i="51"/>
  <c r="E9" i="51" s="1"/>
  <c r="F9" i="51" s="1"/>
  <c r="D9" i="52"/>
  <c r="E9" i="52" s="1"/>
  <c r="F9" i="52" s="1"/>
  <c r="H17" i="52"/>
  <c r="B10" i="52"/>
  <c r="J8" i="51"/>
  <c r="I8" i="51"/>
  <c r="K8" i="51" s="1"/>
  <c r="H14" i="51"/>
  <c r="B10" i="51"/>
  <c r="J7" i="50"/>
  <c r="I7" i="50"/>
  <c r="K7" i="50" s="1"/>
  <c r="D9" i="49"/>
  <c r="E9" i="49" s="1"/>
  <c r="F9" i="49" s="1"/>
  <c r="D9" i="50"/>
  <c r="H16" i="50"/>
  <c r="E8" i="50"/>
  <c r="F8" i="50" s="1"/>
  <c r="B9" i="50"/>
  <c r="J8" i="49"/>
  <c r="I8" i="49"/>
  <c r="K8" i="49" s="1"/>
  <c r="H16" i="49"/>
  <c r="B10" i="49"/>
  <c r="J8" i="48"/>
  <c r="I8" i="48"/>
  <c r="K8" i="48" s="1"/>
  <c r="H16" i="48"/>
  <c r="D9" i="47"/>
  <c r="D9" i="48"/>
  <c r="E9" i="48" s="1"/>
  <c r="F9" i="48" s="1"/>
  <c r="B10" i="48"/>
  <c r="E8" i="47"/>
  <c r="F8" i="47" s="1"/>
  <c r="B9" i="47"/>
  <c r="H16" i="47"/>
  <c r="I7" i="47"/>
  <c r="K7" i="47" s="1"/>
  <c r="J7" i="47"/>
  <c r="J8" i="46"/>
  <c r="I8" i="46"/>
  <c r="K8" i="46" s="1"/>
  <c r="D9" i="45"/>
  <c r="E9" i="45" s="1"/>
  <c r="F9" i="45" s="1"/>
  <c r="D9" i="46"/>
  <c r="E9" i="46" s="1"/>
  <c r="F9" i="46" s="1"/>
  <c r="H15" i="46"/>
  <c r="B10" i="46"/>
  <c r="J8" i="45"/>
  <c r="I8" i="45"/>
  <c r="K8" i="45" s="1"/>
  <c r="H16" i="45"/>
  <c r="B10" i="45"/>
  <c r="J8" i="44"/>
  <c r="I8" i="44"/>
  <c r="K8" i="44" s="1"/>
  <c r="D9" i="43"/>
  <c r="E9" i="43" s="1"/>
  <c r="F9" i="43" s="1"/>
  <c r="D9" i="44"/>
  <c r="E9" i="44" s="1"/>
  <c r="F9" i="44" s="1"/>
  <c r="H15" i="44"/>
  <c r="B10" i="44"/>
  <c r="J8" i="43"/>
  <c r="I8" i="43"/>
  <c r="K8" i="43" s="1"/>
  <c r="H17" i="43"/>
  <c r="B10" i="43"/>
  <c r="J8" i="42"/>
  <c r="I8" i="42"/>
  <c r="K8" i="42" s="1"/>
  <c r="D9" i="41"/>
  <c r="E9" i="41" s="1"/>
  <c r="F9" i="41" s="1"/>
  <c r="D9" i="42"/>
  <c r="E9" i="42" s="1"/>
  <c r="F9" i="42" s="1"/>
  <c r="H14" i="42"/>
  <c r="B10" i="42"/>
  <c r="J8" i="41"/>
  <c r="I8" i="41"/>
  <c r="K8" i="41" s="1"/>
  <c r="H16" i="41"/>
  <c r="B10" i="41"/>
  <c r="J8" i="40"/>
  <c r="I8" i="40"/>
  <c r="K8" i="40" s="1"/>
  <c r="B11" i="40"/>
  <c r="H16" i="40"/>
  <c r="D9" i="39"/>
  <c r="E9" i="39" s="1"/>
  <c r="F9" i="39" s="1"/>
  <c r="D9" i="40"/>
  <c r="E9" i="40" s="1"/>
  <c r="F9" i="40" s="1"/>
  <c r="J8" i="39"/>
  <c r="I8" i="39"/>
  <c r="K8" i="39" s="1"/>
  <c r="B10" i="39"/>
  <c r="H16" i="39"/>
  <c r="J8" i="38"/>
  <c r="I8" i="38"/>
  <c r="K8" i="38" s="1"/>
  <c r="H16" i="38"/>
  <c r="D9" i="37"/>
  <c r="E9" i="37" s="1"/>
  <c r="F9" i="37" s="1"/>
  <c r="D9" i="38"/>
  <c r="E9" i="38" s="1"/>
  <c r="F9" i="38" s="1"/>
  <c r="J7" i="27"/>
  <c r="I8" i="35"/>
  <c r="K8" i="35" s="1"/>
  <c r="B10" i="38"/>
  <c r="J8" i="37"/>
  <c r="I8" i="37"/>
  <c r="K8" i="37" s="1"/>
  <c r="H16" i="37"/>
  <c r="B10" i="37"/>
  <c r="J8" i="36"/>
  <c r="I8" i="36"/>
  <c r="K8" i="36" s="1"/>
  <c r="B11" i="36"/>
  <c r="D9" i="35"/>
  <c r="E9" i="35" s="1"/>
  <c r="F9" i="35" s="1"/>
  <c r="I9" i="35" s="1"/>
  <c r="K9" i="35" s="1"/>
  <c r="D9" i="36"/>
  <c r="E9" i="36" s="1"/>
  <c r="F9" i="36" s="1"/>
  <c r="H16" i="36"/>
  <c r="B11" i="35"/>
  <c r="H16" i="35"/>
  <c r="J8" i="34"/>
  <c r="I8" i="34"/>
  <c r="K8" i="34" s="1"/>
  <c r="D9" i="33"/>
  <c r="E9" i="33" s="1"/>
  <c r="F9" i="33" s="1"/>
  <c r="D9" i="34"/>
  <c r="E9" i="34" s="1"/>
  <c r="F9" i="34" s="1"/>
  <c r="H15" i="34"/>
  <c r="B10" i="34"/>
  <c r="J8" i="33"/>
  <c r="I8" i="33"/>
  <c r="K8" i="33" s="1"/>
  <c r="B10" i="33"/>
  <c r="H14" i="33"/>
  <c r="I6" i="32"/>
  <c r="K6" i="32" s="1"/>
  <c r="J6" i="32"/>
  <c r="D9" i="31"/>
  <c r="D9" i="32"/>
  <c r="H16" i="32"/>
  <c r="B8" i="32"/>
  <c r="E7" i="32"/>
  <c r="F7" i="32" s="1"/>
  <c r="I6" i="31"/>
  <c r="K6" i="31" s="1"/>
  <c r="J6" i="31"/>
  <c r="B8" i="31"/>
  <c r="E7" i="31"/>
  <c r="F7" i="31" s="1"/>
  <c r="H16" i="31"/>
  <c r="I6" i="30"/>
  <c r="K6" i="30" s="1"/>
  <c r="J6" i="30"/>
  <c r="D9" i="29"/>
  <c r="D9" i="30"/>
  <c r="B8" i="30"/>
  <c r="E7" i="30"/>
  <c r="F7" i="30" s="1"/>
  <c r="H16" i="30"/>
  <c r="J6" i="29"/>
  <c r="I6" i="29"/>
  <c r="K6" i="29" s="1"/>
  <c r="E7" i="29"/>
  <c r="F7" i="29" s="1"/>
  <c r="B8" i="29"/>
  <c r="H15" i="29"/>
  <c r="J6" i="28"/>
  <c r="I6" i="28"/>
  <c r="K6" i="28" s="1"/>
  <c r="I7" i="24"/>
  <c r="K7" i="24" s="1"/>
  <c r="H17" i="28"/>
  <c r="D9" i="27"/>
  <c r="E9" i="27" s="1"/>
  <c r="F9" i="27" s="1"/>
  <c r="D9" i="28"/>
  <c r="B8" i="28"/>
  <c r="E7" i="28"/>
  <c r="F7" i="28" s="1"/>
  <c r="I8" i="17"/>
  <c r="K8" i="17" s="1"/>
  <c r="E8" i="24"/>
  <c r="F8" i="24" s="1"/>
  <c r="J8" i="24" s="1"/>
  <c r="I8" i="27"/>
  <c r="K8" i="27" s="1"/>
  <c r="J8" i="27"/>
  <c r="B10" i="27"/>
  <c r="H16" i="27"/>
  <c r="J8" i="25"/>
  <c r="J7" i="26"/>
  <c r="I7" i="26"/>
  <c r="K7" i="26" s="1"/>
  <c r="F8" i="26"/>
  <c r="B9" i="26"/>
  <c r="H16" i="26"/>
  <c r="D9" i="25"/>
  <c r="E9" i="25" s="1"/>
  <c r="F9" i="25" s="1"/>
  <c r="I9" i="25" s="1"/>
  <c r="K9" i="25" s="1"/>
  <c r="D9" i="26"/>
  <c r="H14" i="25"/>
  <c r="J8" i="16"/>
  <c r="D9" i="23"/>
  <c r="D9" i="24"/>
  <c r="H14" i="24"/>
  <c r="H16" i="23"/>
  <c r="D9" i="21"/>
  <c r="E9" i="21" s="1"/>
  <c r="F9" i="21" s="1"/>
  <c r="D9" i="22"/>
  <c r="J7" i="22"/>
  <c r="I7" i="22"/>
  <c r="K7" i="22" s="1"/>
  <c r="H15" i="22"/>
  <c r="E8" i="22"/>
  <c r="F8" i="22" s="1"/>
  <c r="B9" i="22"/>
  <c r="J8" i="21"/>
  <c r="I8" i="21"/>
  <c r="K8" i="21" s="1"/>
  <c r="H15" i="21"/>
  <c r="B10" i="21"/>
  <c r="J8" i="20"/>
  <c r="I8" i="20"/>
  <c r="K8" i="20" s="1"/>
  <c r="B10" i="20"/>
  <c r="H10" i="6"/>
  <c r="D9" i="6"/>
  <c r="E9" i="6" s="1"/>
  <c r="F9" i="6" s="1"/>
  <c r="I8" i="14"/>
  <c r="K8" i="14" s="1"/>
  <c r="H10" i="7"/>
  <c r="D9" i="7"/>
  <c r="E9" i="7" s="1"/>
  <c r="F9" i="7" s="1"/>
  <c r="H10" i="14"/>
  <c r="D9" i="14"/>
  <c r="E9" i="14" s="1"/>
  <c r="F9" i="14" s="1"/>
  <c r="H10" i="9"/>
  <c r="D9" i="9"/>
  <c r="E9" i="9" s="1"/>
  <c r="F9" i="9" s="1"/>
  <c r="H14" i="16"/>
  <c r="H14" i="17"/>
  <c r="J8" i="18"/>
  <c r="H10" i="8"/>
  <c r="D9" i="8"/>
  <c r="E9" i="8" s="1"/>
  <c r="F9" i="8" s="1"/>
  <c r="H10" i="5"/>
  <c r="D9" i="5"/>
  <c r="H14" i="18"/>
  <c r="H10" i="10"/>
  <c r="D9" i="10"/>
  <c r="E9" i="10" s="1"/>
  <c r="F9" i="10" s="1"/>
  <c r="H10" i="1"/>
  <c r="D10" i="57" s="1"/>
  <c r="D9" i="20"/>
  <c r="E9" i="20" s="1"/>
  <c r="F9" i="20" s="1"/>
  <c r="D9" i="17"/>
  <c r="E9" i="17" s="1"/>
  <c r="F9" i="17" s="1"/>
  <c r="I9" i="17" s="1"/>
  <c r="K9" i="17" s="1"/>
  <c r="D9" i="18"/>
  <c r="E9" i="18" s="1"/>
  <c r="F9" i="18" s="1"/>
  <c r="J9" i="18" s="1"/>
  <c r="D9" i="16"/>
  <c r="E9" i="16" s="1"/>
  <c r="F9" i="16" s="1"/>
  <c r="I9" i="16" s="1"/>
  <c r="K9" i="16" s="1"/>
  <c r="H16" i="20"/>
  <c r="C10" i="1"/>
  <c r="E9" i="1"/>
  <c r="C14" i="19"/>
  <c r="D11" i="1"/>
  <c r="D10" i="11"/>
  <c r="D10" i="12"/>
  <c r="E10" i="12" s="1"/>
  <c r="B16" i="18"/>
  <c r="B14" i="17"/>
  <c r="B14" i="16"/>
  <c r="B12" i="14"/>
  <c r="B17" i="12"/>
  <c r="J8" i="12"/>
  <c r="F9" i="12"/>
  <c r="I8" i="12"/>
  <c r="K8" i="12" s="1"/>
  <c r="J8" i="11"/>
  <c r="I8" i="11"/>
  <c r="K8" i="11" s="1"/>
  <c r="B10" i="11"/>
  <c r="E9" i="11"/>
  <c r="F9" i="11" s="1"/>
  <c r="J8" i="10"/>
  <c r="I8" i="10"/>
  <c r="K8" i="10" s="1"/>
  <c r="B10" i="10"/>
  <c r="B11" i="9"/>
  <c r="J8" i="9"/>
  <c r="I8" i="9"/>
  <c r="K8" i="9" s="1"/>
  <c r="J8" i="8"/>
  <c r="I8" i="8"/>
  <c r="K8" i="8" s="1"/>
  <c r="B12" i="8"/>
  <c r="J8" i="7"/>
  <c r="I8" i="7"/>
  <c r="K8" i="7" s="1"/>
  <c r="B13" i="7"/>
  <c r="J8" i="6"/>
  <c r="I8" i="6"/>
  <c r="K8" i="6" s="1"/>
  <c r="B13" i="6"/>
  <c r="B11" i="5"/>
  <c r="J5" i="1"/>
  <c r="F6" i="1"/>
  <c r="I6" i="1" s="1"/>
  <c r="K6" i="1" s="1"/>
  <c r="J8" i="57" l="1"/>
  <c r="I8" i="57"/>
  <c r="K8" i="57" s="1"/>
  <c r="H17" i="57"/>
  <c r="B10" i="57"/>
  <c r="E9" i="57"/>
  <c r="F9" i="57" s="1"/>
  <c r="J8" i="56"/>
  <c r="I8" i="56"/>
  <c r="K8" i="56" s="1"/>
  <c r="D10" i="55"/>
  <c r="D10" i="56"/>
  <c r="H15" i="56"/>
  <c r="B10" i="56"/>
  <c r="E9" i="56"/>
  <c r="F9" i="56" s="1"/>
  <c r="B10" i="55"/>
  <c r="E9" i="55"/>
  <c r="F9" i="55" s="1"/>
  <c r="J8" i="55"/>
  <c r="I8" i="55"/>
  <c r="K8" i="55" s="1"/>
  <c r="H16" i="55"/>
  <c r="J9" i="54"/>
  <c r="I9" i="54"/>
  <c r="K9" i="54" s="1"/>
  <c r="H15" i="54"/>
  <c r="D10" i="53"/>
  <c r="D10" i="54"/>
  <c r="E10" i="54" s="1"/>
  <c r="F10" i="54" s="1"/>
  <c r="B11" i="54"/>
  <c r="B11" i="53"/>
  <c r="E10" i="53"/>
  <c r="F10" i="53" s="1"/>
  <c r="I9" i="53"/>
  <c r="K9" i="53" s="1"/>
  <c r="J9" i="53"/>
  <c r="H17" i="53"/>
  <c r="I9" i="52"/>
  <c r="K9" i="52" s="1"/>
  <c r="J9" i="52"/>
  <c r="H18" i="52"/>
  <c r="B11" i="52"/>
  <c r="D10" i="51"/>
  <c r="E10" i="51" s="1"/>
  <c r="F10" i="51" s="1"/>
  <c r="D10" i="52"/>
  <c r="E10" i="52" s="1"/>
  <c r="F10" i="52" s="1"/>
  <c r="I9" i="51"/>
  <c r="K9" i="51" s="1"/>
  <c r="J9" i="51"/>
  <c r="B11" i="51"/>
  <c r="H15" i="51"/>
  <c r="J8" i="50"/>
  <c r="I8" i="50"/>
  <c r="K8" i="50" s="1"/>
  <c r="H17" i="50"/>
  <c r="D10" i="49"/>
  <c r="E10" i="49" s="1"/>
  <c r="F10" i="49" s="1"/>
  <c r="D10" i="50"/>
  <c r="B10" i="50"/>
  <c r="E9" i="50"/>
  <c r="F9" i="50" s="1"/>
  <c r="B11" i="49"/>
  <c r="I9" i="49"/>
  <c r="K9" i="49" s="1"/>
  <c r="J9" i="49"/>
  <c r="H17" i="49"/>
  <c r="I9" i="48"/>
  <c r="K9" i="48" s="1"/>
  <c r="J9" i="48"/>
  <c r="D10" i="47"/>
  <c r="D10" i="48"/>
  <c r="E10" i="48" s="1"/>
  <c r="F10" i="48" s="1"/>
  <c r="B11" i="48"/>
  <c r="H17" i="48"/>
  <c r="H17" i="47"/>
  <c r="B10" i="47"/>
  <c r="E9" i="47"/>
  <c r="F9" i="47" s="1"/>
  <c r="J8" i="47"/>
  <c r="I8" i="47"/>
  <c r="K8" i="47" s="1"/>
  <c r="J9" i="46"/>
  <c r="I9" i="46"/>
  <c r="K9" i="46" s="1"/>
  <c r="B11" i="46"/>
  <c r="H16" i="46"/>
  <c r="D10" i="45"/>
  <c r="D10" i="46"/>
  <c r="E10" i="46" s="1"/>
  <c r="F10" i="46" s="1"/>
  <c r="H17" i="45"/>
  <c r="B11" i="45"/>
  <c r="E10" i="45"/>
  <c r="F10" i="45" s="1"/>
  <c r="I9" i="45"/>
  <c r="K9" i="45" s="1"/>
  <c r="J9" i="45"/>
  <c r="D10" i="43"/>
  <c r="E10" i="43" s="1"/>
  <c r="F10" i="43" s="1"/>
  <c r="D10" i="44"/>
  <c r="E10" i="44" s="1"/>
  <c r="F10" i="44" s="1"/>
  <c r="I9" i="44"/>
  <c r="K9" i="44" s="1"/>
  <c r="J9" i="44"/>
  <c r="B11" i="44"/>
  <c r="H16" i="44"/>
  <c r="I9" i="43"/>
  <c r="K9" i="43" s="1"/>
  <c r="J9" i="43"/>
  <c r="B11" i="43"/>
  <c r="H18" i="43"/>
  <c r="D10" i="41"/>
  <c r="E10" i="41" s="1"/>
  <c r="F10" i="41" s="1"/>
  <c r="D10" i="42"/>
  <c r="E10" i="42" s="1"/>
  <c r="F10" i="42" s="1"/>
  <c r="B11" i="42"/>
  <c r="I9" i="42"/>
  <c r="K9" i="42" s="1"/>
  <c r="J9" i="42"/>
  <c r="H15" i="42"/>
  <c r="B11" i="41"/>
  <c r="I9" i="41"/>
  <c r="K9" i="41" s="1"/>
  <c r="J9" i="41"/>
  <c r="H17" i="41"/>
  <c r="I9" i="40"/>
  <c r="K9" i="40" s="1"/>
  <c r="J9" i="40"/>
  <c r="B12" i="40"/>
  <c r="D10" i="39"/>
  <c r="E10" i="39" s="1"/>
  <c r="F10" i="39" s="1"/>
  <c r="D10" i="40"/>
  <c r="E10" i="40" s="1"/>
  <c r="F10" i="40" s="1"/>
  <c r="H17" i="40"/>
  <c r="B11" i="39"/>
  <c r="H17" i="39"/>
  <c r="I9" i="39"/>
  <c r="K9" i="39" s="1"/>
  <c r="J9" i="39"/>
  <c r="I9" i="38"/>
  <c r="K9" i="38" s="1"/>
  <c r="J9" i="38"/>
  <c r="J9" i="35"/>
  <c r="B11" i="38"/>
  <c r="D10" i="37"/>
  <c r="E10" i="37" s="1"/>
  <c r="F10" i="37" s="1"/>
  <c r="D10" i="38"/>
  <c r="E10" i="38" s="1"/>
  <c r="F10" i="38" s="1"/>
  <c r="H17" i="38"/>
  <c r="I9" i="37"/>
  <c r="K9" i="37" s="1"/>
  <c r="J9" i="37"/>
  <c r="H17" i="37"/>
  <c r="B11" i="37"/>
  <c r="I9" i="36"/>
  <c r="K9" i="36" s="1"/>
  <c r="J9" i="36"/>
  <c r="B12" i="36"/>
  <c r="D10" i="35"/>
  <c r="E10" i="35" s="1"/>
  <c r="F10" i="35" s="1"/>
  <c r="I10" i="35" s="1"/>
  <c r="K10" i="35" s="1"/>
  <c r="D10" i="36"/>
  <c r="E10" i="36" s="1"/>
  <c r="F10" i="36" s="1"/>
  <c r="H17" i="36"/>
  <c r="B12" i="35"/>
  <c r="H17" i="35"/>
  <c r="I9" i="34"/>
  <c r="K9" i="34" s="1"/>
  <c r="J9" i="34"/>
  <c r="B11" i="34"/>
  <c r="H16" i="34"/>
  <c r="D10" i="33"/>
  <c r="E10" i="33" s="1"/>
  <c r="F10" i="33" s="1"/>
  <c r="D10" i="34"/>
  <c r="E10" i="34" s="1"/>
  <c r="F10" i="34" s="1"/>
  <c r="B11" i="33"/>
  <c r="H15" i="33"/>
  <c r="I9" i="33"/>
  <c r="K9" i="33" s="1"/>
  <c r="J9" i="33"/>
  <c r="E9" i="26"/>
  <c r="J7" i="32"/>
  <c r="I7" i="32"/>
  <c r="K7" i="32" s="1"/>
  <c r="E8" i="32"/>
  <c r="F8" i="32" s="1"/>
  <c r="B9" i="32"/>
  <c r="H17" i="32"/>
  <c r="D10" i="31"/>
  <c r="D10" i="32"/>
  <c r="J7" i="31"/>
  <c r="I7" i="31"/>
  <c r="K7" i="31" s="1"/>
  <c r="E8" i="31"/>
  <c r="F8" i="31" s="1"/>
  <c r="B9" i="31"/>
  <c r="H17" i="31"/>
  <c r="J7" i="30"/>
  <c r="I7" i="30"/>
  <c r="K7" i="30" s="1"/>
  <c r="D10" i="29"/>
  <c r="D10" i="30"/>
  <c r="J9" i="25"/>
  <c r="E8" i="30"/>
  <c r="F8" i="30" s="1"/>
  <c r="B9" i="30"/>
  <c r="J9" i="16"/>
  <c r="H17" i="30"/>
  <c r="J7" i="29"/>
  <c r="I7" i="29"/>
  <c r="K7" i="29" s="1"/>
  <c r="I8" i="24"/>
  <c r="K8" i="24" s="1"/>
  <c r="H16" i="29"/>
  <c r="E8" i="29"/>
  <c r="F8" i="29" s="1"/>
  <c r="B9" i="29"/>
  <c r="E9" i="24"/>
  <c r="F9" i="24" s="1"/>
  <c r="H18" i="28"/>
  <c r="D10" i="27"/>
  <c r="E10" i="27" s="1"/>
  <c r="F10" i="27" s="1"/>
  <c r="D10" i="28"/>
  <c r="I7" i="28"/>
  <c r="K7" i="28" s="1"/>
  <c r="J7" i="28"/>
  <c r="B9" i="28"/>
  <c r="E8" i="28"/>
  <c r="F8" i="28" s="1"/>
  <c r="I9" i="27"/>
  <c r="K9" i="27" s="1"/>
  <c r="J9" i="27"/>
  <c r="J9" i="17"/>
  <c r="H17" i="27"/>
  <c r="B11" i="27"/>
  <c r="D10" i="25"/>
  <c r="E10" i="25" s="1"/>
  <c r="F10" i="25" s="1"/>
  <c r="J10" i="25" s="1"/>
  <c r="D10" i="26"/>
  <c r="B10" i="26"/>
  <c r="F9" i="26"/>
  <c r="J8" i="26"/>
  <c r="I8" i="26"/>
  <c r="K8" i="26" s="1"/>
  <c r="H17" i="26"/>
  <c r="I9" i="18"/>
  <c r="K9" i="18" s="1"/>
  <c r="H15" i="25"/>
  <c r="D10" i="23"/>
  <c r="D10" i="24"/>
  <c r="H15" i="24"/>
  <c r="H17" i="23"/>
  <c r="J8" i="22"/>
  <c r="I8" i="22"/>
  <c r="K8" i="22" s="1"/>
  <c r="H16" i="22"/>
  <c r="D10" i="21"/>
  <c r="E10" i="21" s="1"/>
  <c r="F10" i="21" s="1"/>
  <c r="D10" i="22"/>
  <c r="B10" i="22"/>
  <c r="E9" i="22"/>
  <c r="F9" i="22" s="1"/>
  <c r="J9" i="21"/>
  <c r="I9" i="21"/>
  <c r="K9" i="21" s="1"/>
  <c r="B11" i="21"/>
  <c r="H16" i="21"/>
  <c r="I9" i="20"/>
  <c r="K9" i="20" s="1"/>
  <c r="J9" i="20"/>
  <c r="J9" i="14"/>
  <c r="I9" i="14"/>
  <c r="K9" i="14" s="1"/>
  <c r="B11" i="20"/>
  <c r="H11" i="10"/>
  <c r="D10" i="10"/>
  <c r="E10" i="10" s="1"/>
  <c r="F10" i="10" s="1"/>
  <c r="H11" i="5"/>
  <c r="D10" i="5"/>
  <c r="H15" i="16"/>
  <c r="H11" i="14"/>
  <c r="D10" i="14"/>
  <c r="E10" i="14" s="1"/>
  <c r="F10" i="14" s="1"/>
  <c r="J10" i="14" s="1"/>
  <c r="H17" i="20"/>
  <c r="H11" i="6"/>
  <c r="D10" i="6"/>
  <c r="E10" i="6" s="1"/>
  <c r="F10" i="6" s="1"/>
  <c r="H11" i="1"/>
  <c r="D11" i="57" s="1"/>
  <c r="D10" i="20"/>
  <c r="E10" i="20" s="1"/>
  <c r="F10" i="20" s="1"/>
  <c r="D10" i="17"/>
  <c r="E10" i="17" s="1"/>
  <c r="F10" i="17" s="1"/>
  <c r="J10" i="17" s="1"/>
  <c r="D10" i="16"/>
  <c r="E10" i="16" s="1"/>
  <c r="F10" i="16" s="1"/>
  <c r="I10" i="16" s="1"/>
  <c r="K10" i="16" s="1"/>
  <c r="D10" i="18"/>
  <c r="E10" i="18" s="1"/>
  <c r="F10" i="18" s="1"/>
  <c r="J10" i="18" s="1"/>
  <c r="H15" i="18"/>
  <c r="H11" i="8"/>
  <c r="D10" i="8"/>
  <c r="E10" i="8" s="1"/>
  <c r="F10" i="8" s="1"/>
  <c r="H15" i="17"/>
  <c r="H11" i="9"/>
  <c r="D10" i="9"/>
  <c r="E10" i="9" s="1"/>
  <c r="F10" i="9" s="1"/>
  <c r="H11" i="7"/>
  <c r="D10" i="7"/>
  <c r="E10" i="7" s="1"/>
  <c r="F10" i="7" s="1"/>
  <c r="C11" i="1"/>
  <c r="E10" i="1"/>
  <c r="C15" i="19"/>
  <c r="I10" i="18"/>
  <c r="K10" i="18" s="1"/>
  <c r="D12" i="1"/>
  <c r="D11" i="12"/>
  <c r="E11" i="12" s="1"/>
  <c r="D11" i="11"/>
  <c r="B17" i="18"/>
  <c r="B15" i="17"/>
  <c r="B15" i="16"/>
  <c r="B13" i="14"/>
  <c r="F10" i="12"/>
  <c r="I9" i="12"/>
  <c r="K9" i="12" s="1"/>
  <c r="J9" i="12"/>
  <c r="B18" i="12"/>
  <c r="I9" i="11"/>
  <c r="K9" i="11" s="1"/>
  <c r="J9" i="11"/>
  <c r="B11" i="11"/>
  <c r="E10" i="11"/>
  <c r="F10" i="11" s="1"/>
  <c r="I9" i="10"/>
  <c r="K9" i="10" s="1"/>
  <c r="J9" i="10"/>
  <c r="B11" i="10"/>
  <c r="I9" i="9"/>
  <c r="K9" i="9" s="1"/>
  <c r="J9" i="9"/>
  <c r="B12" i="9"/>
  <c r="I9" i="8"/>
  <c r="K9" i="8" s="1"/>
  <c r="J9" i="8"/>
  <c r="B13" i="8"/>
  <c r="B14" i="7"/>
  <c r="I9" i="7"/>
  <c r="K9" i="7" s="1"/>
  <c r="J9" i="7"/>
  <c r="I9" i="6"/>
  <c r="K9" i="6" s="1"/>
  <c r="J9" i="6"/>
  <c r="B14" i="6"/>
  <c r="B12" i="5"/>
  <c r="J6" i="1"/>
  <c r="F7" i="1"/>
  <c r="I7" i="1" s="1"/>
  <c r="K7" i="1" s="1"/>
  <c r="I9" i="57" l="1"/>
  <c r="K9" i="57" s="1"/>
  <c r="J9" i="57"/>
  <c r="B11" i="57"/>
  <c r="E10" i="57"/>
  <c r="F10" i="57" s="1"/>
  <c r="H18" i="57"/>
  <c r="I9" i="56"/>
  <c r="K9" i="56" s="1"/>
  <c r="J9" i="56"/>
  <c r="B11" i="56"/>
  <c r="E10" i="56"/>
  <c r="F10" i="56" s="1"/>
  <c r="H16" i="56"/>
  <c r="D11" i="55"/>
  <c r="D11" i="56"/>
  <c r="J9" i="55"/>
  <c r="I9" i="55"/>
  <c r="K9" i="55" s="1"/>
  <c r="H17" i="55"/>
  <c r="E10" i="55"/>
  <c r="F10" i="55" s="1"/>
  <c r="B11" i="55"/>
  <c r="J10" i="54"/>
  <c r="I10" i="54"/>
  <c r="K10" i="54" s="1"/>
  <c r="D11" i="53"/>
  <c r="E11" i="53" s="1"/>
  <c r="F11" i="53" s="1"/>
  <c r="D11" i="54"/>
  <c r="E11" i="54" s="1"/>
  <c r="F11" i="54" s="1"/>
  <c r="B12" i="54"/>
  <c r="H16" i="54"/>
  <c r="I10" i="53"/>
  <c r="K10" i="53" s="1"/>
  <c r="J10" i="53"/>
  <c r="H18" i="53"/>
  <c r="B12" i="53"/>
  <c r="I10" i="52"/>
  <c r="K10" i="52" s="1"/>
  <c r="J10" i="52"/>
  <c r="D11" i="51"/>
  <c r="E11" i="51" s="1"/>
  <c r="F11" i="51" s="1"/>
  <c r="D11" i="52"/>
  <c r="E11" i="52" s="1"/>
  <c r="F11" i="52" s="1"/>
  <c r="B12" i="52"/>
  <c r="H19" i="52"/>
  <c r="H16" i="51"/>
  <c r="B12" i="51"/>
  <c r="J10" i="51"/>
  <c r="I10" i="51"/>
  <c r="K10" i="51" s="1"/>
  <c r="E10" i="50"/>
  <c r="F10" i="50" s="1"/>
  <c r="B11" i="50"/>
  <c r="D11" i="49"/>
  <c r="D11" i="50"/>
  <c r="J9" i="50"/>
  <c r="I9" i="50"/>
  <c r="K9" i="50" s="1"/>
  <c r="H18" i="50"/>
  <c r="J10" i="49"/>
  <c r="I10" i="49"/>
  <c r="K10" i="49" s="1"/>
  <c r="H18" i="49"/>
  <c r="E11" i="49"/>
  <c r="F11" i="49" s="1"/>
  <c r="B12" i="49"/>
  <c r="J10" i="48"/>
  <c r="I10" i="48"/>
  <c r="K10" i="48" s="1"/>
  <c r="B12" i="48"/>
  <c r="D11" i="47"/>
  <c r="D11" i="48"/>
  <c r="E11" i="48" s="1"/>
  <c r="F11" i="48" s="1"/>
  <c r="H18" i="48"/>
  <c r="I9" i="47"/>
  <c r="K9" i="47" s="1"/>
  <c r="J9" i="47"/>
  <c r="B11" i="47"/>
  <c r="E10" i="47"/>
  <c r="F10" i="47" s="1"/>
  <c r="H18" i="47"/>
  <c r="I10" i="46"/>
  <c r="K10" i="46" s="1"/>
  <c r="J10" i="46"/>
  <c r="H17" i="46"/>
  <c r="D11" i="45"/>
  <c r="E11" i="45" s="1"/>
  <c r="F11" i="45" s="1"/>
  <c r="D11" i="46"/>
  <c r="E11" i="46" s="1"/>
  <c r="F11" i="46" s="1"/>
  <c r="B12" i="46"/>
  <c r="I10" i="45"/>
  <c r="K10" i="45" s="1"/>
  <c r="J10" i="45"/>
  <c r="B12" i="45"/>
  <c r="H18" i="45"/>
  <c r="J10" i="44"/>
  <c r="I10" i="44"/>
  <c r="K10" i="44" s="1"/>
  <c r="D11" i="43"/>
  <c r="E11" i="43" s="1"/>
  <c r="F11" i="43" s="1"/>
  <c r="D11" i="44"/>
  <c r="E11" i="44" s="1"/>
  <c r="F11" i="44" s="1"/>
  <c r="B12" i="44"/>
  <c r="H17" i="44"/>
  <c r="I10" i="43"/>
  <c r="K10" i="43" s="1"/>
  <c r="J10" i="43"/>
  <c r="H19" i="43"/>
  <c r="B12" i="43"/>
  <c r="J10" i="42"/>
  <c r="I10" i="42"/>
  <c r="K10" i="42" s="1"/>
  <c r="B12" i="42"/>
  <c r="D11" i="41"/>
  <c r="E11" i="41" s="1"/>
  <c r="F11" i="41" s="1"/>
  <c r="D11" i="42"/>
  <c r="E11" i="42" s="1"/>
  <c r="F11" i="42" s="1"/>
  <c r="H16" i="42"/>
  <c r="I10" i="41"/>
  <c r="K10" i="41" s="1"/>
  <c r="J10" i="41"/>
  <c r="H18" i="41"/>
  <c r="B12" i="41"/>
  <c r="I10" i="40"/>
  <c r="K10" i="40" s="1"/>
  <c r="J10" i="40"/>
  <c r="D11" i="39"/>
  <c r="E11" i="39" s="1"/>
  <c r="F11" i="39" s="1"/>
  <c r="D11" i="40"/>
  <c r="E11" i="40" s="1"/>
  <c r="F11" i="40" s="1"/>
  <c r="H18" i="40"/>
  <c r="B13" i="40"/>
  <c r="J10" i="39"/>
  <c r="I10" i="39"/>
  <c r="K10" i="39" s="1"/>
  <c r="H18" i="39"/>
  <c r="B12" i="39"/>
  <c r="J10" i="38"/>
  <c r="I10" i="38"/>
  <c r="K10" i="38" s="1"/>
  <c r="D11" i="37"/>
  <c r="E11" i="37" s="1"/>
  <c r="F11" i="37" s="1"/>
  <c r="D11" i="38"/>
  <c r="E11" i="38" s="1"/>
  <c r="F11" i="38" s="1"/>
  <c r="J10" i="35"/>
  <c r="H18" i="38"/>
  <c r="B12" i="38"/>
  <c r="J10" i="37"/>
  <c r="I10" i="37"/>
  <c r="K10" i="37" s="1"/>
  <c r="B12" i="37"/>
  <c r="H18" i="37"/>
  <c r="I10" i="36"/>
  <c r="K10" i="36" s="1"/>
  <c r="J10" i="36"/>
  <c r="H18" i="36"/>
  <c r="B13" i="36"/>
  <c r="D11" i="35"/>
  <c r="E11" i="35" s="1"/>
  <c r="F11" i="35" s="1"/>
  <c r="I11" i="35" s="1"/>
  <c r="K11" i="35" s="1"/>
  <c r="D11" i="36"/>
  <c r="E11" i="36" s="1"/>
  <c r="F11" i="36" s="1"/>
  <c r="B13" i="35"/>
  <c r="H18" i="35"/>
  <c r="J10" i="34"/>
  <c r="I10" i="34"/>
  <c r="K10" i="34" s="1"/>
  <c r="H17" i="34"/>
  <c r="B12" i="34"/>
  <c r="D11" i="33"/>
  <c r="E11" i="33" s="1"/>
  <c r="F11" i="33" s="1"/>
  <c r="D11" i="34"/>
  <c r="E11" i="34" s="1"/>
  <c r="F11" i="34" s="1"/>
  <c r="H16" i="33"/>
  <c r="J10" i="33"/>
  <c r="I10" i="33"/>
  <c r="K10" i="33" s="1"/>
  <c r="B12" i="33"/>
  <c r="E10" i="26"/>
  <c r="F10" i="26" s="1"/>
  <c r="J8" i="32"/>
  <c r="I8" i="32"/>
  <c r="K8" i="32" s="1"/>
  <c r="H18" i="32"/>
  <c r="D11" i="31"/>
  <c r="D11" i="32"/>
  <c r="B10" i="32"/>
  <c r="E9" i="32"/>
  <c r="F9" i="32" s="1"/>
  <c r="J8" i="31"/>
  <c r="I8" i="31"/>
  <c r="K8" i="31" s="1"/>
  <c r="H18" i="31"/>
  <c r="B10" i="31"/>
  <c r="E9" i="31"/>
  <c r="F9" i="31" s="1"/>
  <c r="J8" i="30"/>
  <c r="I8" i="30"/>
  <c r="K8" i="30" s="1"/>
  <c r="H18" i="30"/>
  <c r="D11" i="29"/>
  <c r="D11" i="30"/>
  <c r="B10" i="30"/>
  <c r="E9" i="30"/>
  <c r="F9" i="30" s="1"/>
  <c r="J8" i="29"/>
  <c r="I8" i="29"/>
  <c r="K8" i="29" s="1"/>
  <c r="B10" i="29"/>
  <c r="E9" i="29"/>
  <c r="F9" i="29" s="1"/>
  <c r="H17" i="29"/>
  <c r="I8" i="28"/>
  <c r="K8" i="28" s="1"/>
  <c r="J8" i="28"/>
  <c r="J9" i="24"/>
  <c r="I9" i="24"/>
  <c r="K9" i="24" s="1"/>
  <c r="D11" i="27"/>
  <c r="E11" i="27" s="1"/>
  <c r="F11" i="27" s="1"/>
  <c r="D11" i="28"/>
  <c r="E10" i="24"/>
  <c r="F10" i="24" s="1"/>
  <c r="E9" i="28"/>
  <c r="F9" i="28" s="1"/>
  <c r="B10" i="28"/>
  <c r="H19" i="28"/>
  <c r="J10" i="27"/>
  <c r="I10" i="27"/>
  <c r="K10" i="27" s="1"/>
  <c r="I10" i="25"/>
  <c r="K10" i="25" s="1"/>
  <c r="B12" i="27"/>
  <c r="H18" i="27"/>
  <c r="I9" i="26"/>
  <c r="K9" i="26" s="1"/>
  <c r="J9" i="26"/>
  <c r="J10" i="16"/>
  <c r="B11" i="26"/>
  <c r="D11" i="25"/>
  <c r="E11" i="25" s="1"/>
  <c r="F11" i="25" s="1"/>
  <c r="I11" i="25" s="1"/>
  <c r="K11" i="25" s="1"/>
  <c r="D11" i="26"/>
  <c r="H18" i="26"/>
  <c r="H16" i="25"/>
  <c r="H16" i="24"/>
  <c r="D11" i="23"/>
  <c r="D11" i="24"/>
  <c r="H18" i="23"/>
  <c r="I9" i="22"/>
  <c r="K9" i="22" s="1"/>
  <c r="J9" i="22"/>
  <c r="D11" i="21"/>
  <c r="E11" i="21" s="1"/>
  <c r="F11" i="21" s="1"/>
  <c r="D11" i="22"/>
  <c r="B11" i="22"/>
  <c r="E10" i="22"/>
  <c r="F10" i="22" s="1"/>
  <c r="H17" i="22"/>
  <c r="I10" i="21"/>
  <c r="K10" i="21" s="1"/>
  <c r="J10" i="21"/>
  <c r="I10" i="14"/>
  <c r="K10" i="14" s="1"/>
  <c r="H17" i="21"/>
  <c r="B12" i="21"/>
  <c r="J10" i="20"/>
  <c r="I10" i="20"/>
  <c r="K10" i="20" s="1"/>
  <c r="H12" i="7"/>
  <c r="D11" i="7"/>
  <c r="E11" i="7" s="1"/>
  <c r="F11" i="7" s="1"/>
  <c r="H16" i="18"/>
  <c r="H12" i="6"/>
  <c r="D11" i="6"/>
  <c r="E11" i="6" s="1"/>
  <c r="F11" i="6" s="1"/>
  <c r="I10" i="17"/>
  <c r="K10" i="17" s="1"/>
  <c r="H18" i="20"/>
  <c r="H16" i="17"/>
  <c r="H12" i="14"/>
  <c r="D11" i="14"/>
  <c r="E11" i="14" s="1"/>
  <c r="F11" i="14" s="1"/>
  <c r="J11" i="14" s="1"/>
  <c r="H12" i="5"/>
  <c r="D11" i="5"/>
  <c r="H12" i="9"/>
  <c r="D11" i="9"/>
  <c r="E11" i="9" s="1"/>
  <c r="F11" i="9" s="1"/>
  <c r="H12" i="8"/>
  <c r="D11" i="8"/>
  <c r="E11" i="8" s="1"/>
  <c r="F11" i="8" s="1"/>
  <c r="H12" i="1"/>
  <c r="D12" i="57" s="1"/>
  <c r="D11" i="20"/>
  <c r="D11" i="17"/>
  <c r="E11" i="17" s="1"/>
  <c r="F11" i="17" s="1"/>
  <c r="I11" i="17" s="1"/>
  <c r="K11" i="17" s="1"/>
  <c r="D11" i="18"/>
  <c r="E11" i="18" s="1"/>
  <c r="F11" i="18" s="1"/>
  <c r="I11" i="18" s="1"/>
  <c r="K11" i="18" s="1"/>
  <c r="D11" i="16"/>
  <c r="E11" i="16" s="1"/>
  <c r="F11" i="16" s="1"/>
  <c r="I11" i="16" s="1"/>
  <c r="K11" i="16" s="1"/>
  <c r="H16" i="16"/>
  <c r="H12" i="10"/>
  <c r="D11" i="10"/>
  <c r="E11" i="10" s="1"/>
  <c r="F11" i="10" s="1"/>
  <c r="E11" i="20"/>
  <c r="F11" i="20" s="1"/>
  <c r="B12" i="20"/>
  <c r="C12" i="1"/>
  <c r="E11" i="1"/>
  <c r="C16" i="19"/>
  <c r="D13" i="1"/>
  <c r="D12" i="11"/>
  <c r="D12" i="12"/>
  <c r="E12" i="12" s="1"/>
  <c r="B18" i="18"/>
  <c r="B16" i="17"/>
  <c r="B16" i="16"/>
  <c r="B14" i="14"/>
  <c r="B19" i="12"/>
  <c r="F11" i="12"/>
  <c r="J10" i="12"/>
  <c r="I10" i="12"/>
  <c r="K10" i="12" s="1"/>
  <c r="J10" i="11"/>
  <c r="I10" i="11"/>
  <c r="K10" i="11" s="1"/>
  <c r="E11" i="11"/>
  <c r="F11" i="11" s="1"/>
  <c r="B12" i="11"/>
  <c r="J10" i="10"/>
  <c r="I10" i="10"/>
  <c r="K10" i="10" s="1"/>
  <c r="B12" i="10"/>
  <c r="B13" i="9"/>
  <c r="J10" i="9"/>
  <c r="I10" i="9"/>
  <c r="K10" i="9" s="1"/>
  <c r="B14" i="8"/>
  <c r="J10" i="8"/>
  <c r="I10" i="8"/>
  <c r="K10" i="8" s="1"/>
  <c r="J10" i="7"/>
  <c r="I10" i="7"/>
  <c r="K10" i="7" s="1"/>
  <c r="B15" i="7"/>
  <c r="B15" i="6"/>
  <c r="J10" i="6"/>
  <c r="I10" i="6"/>
  <c r="K10" i="6" s="1"/>
  <c r="B13" i="5"/>
  <c r="J7" i="1"/>
  <c r="F8" i="1"/>
  <c r="I8" i="1" s="1"/>
  <c r="K8" i="1" s="1"/>
  <c r="E11" i="57" l="1"/>
  <c r="F11" i="57" s="1"/>
  <c r="B12" i="57"/>
  <c r="J10" i="57"/>
  <c r="I10" i="57"/>
  <c r="K10" i="57" s="1"/>
  <c r="H19" i="57"/>
  <c r="J10" i="56"/>
  <c r="I10" i="56"/>
  <c r="K10" i="56" s="1"/>
  <c r="E11" i="56"/>
  <c r="F11" i="56" s="1"/>
  <c r="B12" i="56"/>
  <c r="H17" i="56"/>
  <c r="D12" i="55"/>
  <c r="D12" i="56"/>
  <c r="J10" i="55"/>
  <c r="I10" i="55"/>
  <c r="K10" i="55" s="1"/>
  <c r="E11" i="55"/>
  <c r="F11" i="55" s="1"/>
  <c r="B12" i="55"/>
  <c r="H18" i="55"/>
  <c r="I11" i="54"/>
  <c r="K11" i="54" s="1"/>
  <c r="J11" i="54"/>
  <c r="D12" i="53"/>
  <c r="D12" i="54"/>
  <c r="E12" i="54" s="1"/>
  <c r="F12" i="54" s="1"/>
  <c r="B13" i="54"/>
  <c r="H17" i="54"/>
  <c r="J11" i="53"/>
  <c r="I11" i="53"/>
  <c r="K11" i="53" s="1"/>
  <c r="E12" i="53"/>
  <c r="F12" i="53" s="1"/>
  <c r="B13" i="53"/>
  <c r="H19" i="53"/>
  <c r="J11" i="52"/>
  <c r="I11" i="52"/>
  <c r="K11" i="52" s="1"/>
  <c r="B13" i="52"/>
  <c r="D12" i="51"/>
  <c r="D12" i="52"/>
  <c r="E12" i="52" s="1"/>
  <c r="F12" i="52" s="1"/>
  <c r="H20" i="52"/>
  <c r="J11" i="51"/>
  <c r="I11" i="51"/>
  <c r="K11" i="51" s="1"/>
  <c r="E12" i="51"/>
  <c r="F12" i="51" s="1"/>
  <c r="B13" i="51"/>
  <c r="H17" i="51"/>
  <c r="D12" i="49"/>
  <c r="E12" i="49" s="1"/>
  <c r="F12" i="49" s="1"/>
  <c r="D12" i="50"/>
  <c r="E11" i="50"/>
  <c r="F11" i="50" s="1"/>
  <c r="B12" i="50"/>
  <c r="H19" i="50"/>
  <c r="J10" i="50"/>
  <c r="I10" i="50"/>
  <c r="K10" i="50" s="1"/>
  <c r="J11" i="49"/>
  <c r="I11" i="49"/>
  <c r="K11" i="49" s="1"/>
  <c r="B13" i="49"/>
  <c r="H19" i="49"/>
  <c r="J11" i="48"/>
  <c r="I11" i="48"/>
  <c r="K11" i="48" s="1"/>
  <c r="D12" i="47"/>
  <c r="D12" i="48"/>
  <c r="E12" i="48" s="1"/>
  <c r="F12" i="48" s="1"/>
  <c r="H19" i="48"/>
  <c r="B13" i="48"/>
  <c r="I10" i="47"/>
  <c r="K10" i="47" s="1"/>
  <c r="J10" i="47"/>
  <c r="E11" i="47"/>
  <c r="F11" i="47" s="1"/>
  <c r="B12" i="47"/>
  <c r="H19" i="47"/>
  <c r="J11" i="46"/>
  <c r="I11" i="46"/>
  <c r="K11" i="46" s="1"/>
  <c r="D12" i="45"/>
  <c r="E12" i="45" s="1"/>
  <c r="F12" i="45" s="1"/>
  <c r="D12" i="46"/>
  <c r="E12" i="46" s="1"/>
  <c r="F12" i="46" s="1"/>
  <c r="B13" i="46"/>
  <c r="H18" i="46"/>
  <c r="J11" i="45"/>
  <c r="I11" i="45"/>
  <c r="K11" i="45" s="1"/>
  <c r="H19" i="45"/>
  <c r="B13" i="45"/>
  <c r="J11" i="44"/>
  <c r="I11" i="44"/>
  <c r="K11" i="44" s="1"/>
  <c r="D12" i="43"/>
  <c r="E12" i="43" s="1"/>
  <c r="F12" i="43" s="1"/>
  <c r="D12" i="44"/>
  <c r="E12" i="44" s="1"/>
  <c r="F12" i="44" s="1"/>
  <c r="B13" i="44"/>
  <c r="H18" i="44"/>
  <c r="B13" i="43"/>
  <c r="H20" i="43"/>
  <c r="J11" i="43"/>
  <c r="I11" i="43"/>
  <c r="K11" i="43" s="1"/>
  <c r="J11" i="42"/>
  <c r="I11" i="42"/>
  <c r="K11" i="42" s="1"/>
  <c r="D12" i="41"/>
  <c r="E12" i="41" s="1"/>
  <c r="F12" i="41" s="1"/>
  <c r="D12" i="42"/>
  <c r="E12" i="42" s="1"/>
  <c r="F12" i="42" s="1"/>
  <c r="H17" i="42"/>
  <c r="B13" i="42"/>
  <c r="B13" i="41"/>
  <c r="H19" i="41"/>
  <c r="J11" i="41"/>
  <c r="I11" i="41"/>
  <c r="K11" i="41" s="1"/>
  <c r="J11" i="40"/>
  <c r="I11" i="40"/>
  <c r="K11" i="40" s="1"/>
  <c r="D12" i="39"/>
  <c r="E12" i="39" s="1"/>
  <c r="F12" i="39" s="1"/>
  <c r="D12" i="40"/>
  <c r="E12" i="40" s="1"/>
  <c r="F12" i="40" s="1"/>
  <c r="H19" i="40"/>
  <c r="B14" i="40"/>
  <c r="J11" i="39"/>
  <c r="I11" i="39"/>
  <c r="K11" i="39" s="1"/>
  <c r="B13" i="39"/>
  <c r="H19" i="39"/>
  <c r="J11" i="38"/>
  <c r="I11" i="38"/>
  <c r="K11" i="38" s="1"/>
  <c r="B13" i="38"/>
  <c r="H19" i="38"/>
  <c r="D12" i="37"/>
  <c r="E12" i="37" s="1"/>
  <c r="F12" i="37" s="1"/>
  <c r="D12" i="38"/>
  <c r="E12" i="38" s="1"/>
  <c r="F12" i="38" s="1"/>
  <c r="J11" i="37"/>
  <c r="I11" i="37"/>
  <c r="K11" i="37" s="1"/>
  <c r="H19" i="37"/>
  <c r="B13" i="37"/>
  <c r="J11" i="36"/>
  <c r="I11" i="36"/>
  <c r="K11" i="36" s="1"/>
  <c r="D12" i="35"/>
  <c r="E12" i="35" s="1"/>
  <c r="F12" i="35" s="1"/>
  <c r="J12" i="35" s="1"/>
  <c r="D12" i="36"/>
  <c r="E12" i="36" s="1"/>
  <c r="F12" i="36" s="1"/>
  <c r="B14" i="36"/>
  <c r="J11" i="35"/>
  <c r="H19" i="36"/>
  <c r="H19" i="35"/>
  <c r="B14" i="35"/>
  <c r="J11" i="34"/>
  <c r="I11" i="34"/>
  <c r="K11" i="34" s="1"/>
  <c r="D12" i="33"/>
  <c r="E12" i="33" s="1"/>
  <c r="F12" i="33" s="1"/>
  <c r="D12" i="34"/>
  <c r="E12" i="34" s="1"/>
  <c r="F12" i="34" s="1"/>
  <c r="B13" i="34"/>
  <c r="H18" i="34"/>
  <c r="J11" i="33"/>
  <c r="I11" i="33"/>
  <c r="K11" i="33" s="1"/>
  <c r="B13" i="33"/>
  <c r="H17" i="33"/>
  <c r="E11" i="26"/>
  <c r="F11" i="26" s="1"/>
  <c r="D12" i="31"/>
  <c r="D12" i="32"/>
  <c r="I9" i="32"/>
  <c r="K9" i="32" s="1"/>
  <c r="J9" i="32"/>
  <c r="B11" i="32"/>
  <c r="E10" i="32"/>
  <c r="F10" i="32" s="1"/>
  <c r="H19" i="32"/>
  <c r="I9" i="31"/>
  <c r="K9" i="31" s="1"/>
  <c r="J9" i="31"/>
  <c r="B11" i="31"/>
  <c r="E10" i="31"/>
  <c r="F10" i="31" s="1"/>
  <c r="H19" i="31"/>
  <c r="I10" i="24"/>
  <c r="K10" i="24" s="1"/>
  <c r="J10" i="24"/>
  <c r="I9" i="30"/>
  <c r="K9" i="30" s="1"/>
  <c r="J9" i="30"/>
  <c r="H19" i="30"/>
  <c r="B11" i="30"/>
  <c r="E10" i="30"/>
  <c r="F10" i="30" s="1"/>
  <c r="D12" i="29"/>
  <c r="D12" i="30"/>
  <c r="J9" i="29"/>
  <c r="I9" i="29"/>
  <c r="K9" i="29" s="1"/>
  <c r="E10" i="29"/>
  <c r="F10" i="29" s="1"/>
  <c r="B11" i="29"/>
  <c r="H18" i="29"/>
  <c r="J9" i="28"/>
  <c r="I9" i="28"/>
  <c r="K9" i="28" s="1"/>
  <c r="B11" i="28"/>
  <c r="E10" i="28"/>
  <c r="F10" i="28" s="1"/>
  <c r="J11" i="25"/>
  <c r="D12" i="27"/>
  <c r="E12" i="27" s="1"/>
  <c r="F12" i="27" s="1"/>
  <c r="D12" i="28"/>
  <c r="E11" i="24"/>
  <c r="F11" i="24" s="1"/>
  <c r="J11" i="24" s="1"/>
  <c r="H20" i="28"/>
  <c r="I11" i="27"/>
  <c r="K11" i="27" s="1"/>
  <c r="J11" i="27"/>
  <c r="H19" i="27"/>
  <c r="B13" i="27"/>
  <c r="J10" i="26"/>
  <c r="I10" i="26"/>
  <c r="K10" i="26" s="1"/>
  <c r="D12" i="25"/>
  <c r="E12" i="25" s="1"/>
  <c r="F12" i="25" s="1"/>
  <c r="J12" i="25" s="1"/>
  <c r="D12" i="26"/>
  <c r="H19" i="26"/>
  <c r="B12" i="26"/>
  <c r="H17" i="25"/>
  <c r="D12" i="23"/>
  <c r="D12" i="24"/>
  <c r="J11" i="16"/>
  <c r="H17" i="24"/>
  <c r="H19" i="23"/>
  <c r="J10" i="22"/>
  <c r="I10" i="22"/>
  <c r="K10" i="22" s="1"/>
  <c r="I11" i="14"/>
  <c r="K11" i="14" s="1"/>
  <c r="D12" i="21"/>
  <c r="E12" i="21" s="1"/>
  <c r="F12" i="21" s="1"/>
  <c r="D12" i="22"/>
  <c r="E11" i="22"/>
  <c r="F11" i="22" s="1"/>
  <c r="B12" i="22"/>
  <c r="H18" i="22"/>
  <c r="J11" i="21"/>
  <c r="I11" i="21"/>
  <c r="K11" i="21" s="1"/>
  <c r="J11" i="18"/>
  <c r="H18" i="21"/>
  <c r="B13" i="21"/>
  <c r="J11" i="17"/>
  <c r="J11" i="20"/>
  <c r="I11" i="20"/>
  <c r="K11" i="20" s="1"/>
  <c r="B13" i="20"/>
  <c r="H17" i="16"/>
  <c r="H13" i="8"/>
  <c r="D12" i="8"/>
  <c r="E12" i="8" s="1"/>
  <c r="F12" i="8" s="1"/>
  <c r="H13" i="5"/>
  <c r="D12" i="5"/>
  <c r="H17" i="17"/>
  <c r="H13" i="7"/>
  <c r="D12" i="7"/>
  <c r="E12" i="7" s="1"/>
  <c r="F12" i="7" s="1"/>
  <c r="H19" i="20"/>
  <c r="H17" i="18"/>
  <c r="H13" i="6"/>
  <c r="D12" i="6"/>
  <c r="E12" i="6" s="1"/>
  <c r="F12" i="6" s="1"/>
  <c r="H13" i="10"/>
  <c r="D12" i="10"/>
  <c r="E12" i="10" s="1"/>
  <c r="F12" i="10" s="1"/>
  <c r="H13" i="1"/>
  <c r="D13" i="57" s="1"/>
  <c r="D12" i="20"/>
  <c r="E12" i="20" s="1"/>
  <c r="F12" i="20" s="1"/>
  <c r="D12" i="17"/>
  <c r="E12" i="17" s="1"/>
  <c r="F12" i="17" s="1"/>
  <c r="I12" i="17" s="1"/>
  <c r="K12" i="17" s="1"/>
  <c r="D12" i="16"/>
  <c r="E12" i="16" s="1"/>
  <c r="F12" i="16" s="1"/>
  <c r="J12" i="16" s="1"/>
  <c r="D12" i="18"/>
  <c r="E12" i="18" s="1"/>
  <c r="F12" i="18" s="1"/>
  <c r="I12" i="18" s="1"/>
  <c r="K12" i="18" s="1"/>
  <c r="H13" i="9"/>
  <c r="D12" i="9"/>
  <c r="E12" i="9" s="1"/>
  <c r="F12" i="9" s="1"/>
  <c r="H13" i="14"/>
  <c r="D12" i="14"/>
  <c r="E12" i="14" s="1"/>
  <c r="F12" i="14" s="1"/>
  <c r="I12" i="14" s="1"/>
  <c r="K12" i="14" s="1"/>
  <c r="C13" i="1"/>
  <c r="E12" i="1"/>
  <c r="C17" i="19"/>
  <c r="D14" i="1"/>
  <c r="D13" i="12"/>
  <c r="E13" i="12" s="1"/>
  <c r="D13" i="11"/>
  <c r="B19" i="18"/>
  <c r="B17" i="17"/>
  <c r="B17" i="16"/>
  <c r="B15" i="14"/>
  <c r="J11" i="12"/>
  <c r="F12" i="12"/>
  <c r="I11" i="12"/>
  <c r="K11" i="12" s="1"/>
  <c r="B20" i="12"/>
  <c r="E19" i="12"/>
  <c r="J11" i="11"/>
  <c r="I11" i="11"/>
  <c r="K11" i="11" s="1"/>
  <c r="B13" i="11"/>
  <c r="E12" i="11"/>
  <c r="F12" i="11" s="1"/>
  <c r="J11" i="10"/>
  <c r="I11" i="10"/>
  <c r="K11" i="10" s="1"/>
  <c r="B13" i="10"/>
  <c r="J11" i="9"/>
  <c r="I11" i="9"/>
  <c r="K11" i="9" s="1"/>
  <c r="B14" i="9"/>
  <c r="J11" i="8"/>
  <c r="I11" i="8"/>
  <c r="K11" i="8" s="1"/>
  <c r="B15" i="8"/>
  <c r="J11" i="7"/>
  <c r="I11" i="7"/>
  <c r="K11" i="7" s="1"/>
  <c r="B16" i="7"/>
  <c r="B16" i="6"/>
  <c r="J11" i="6"/>
  <c r="I11" i="6"/>
  <c r="K11" i="6" s="1"/>
  <c r="B14" i="5"/>
  <c r="J8" i="1"/>
  <c r="F9" i="1"/>
  <c r="I9" i="1" s="1"/>
  <c r="K9" i="1" s="1"/>
  <c r="H20" i="57" l="1"/>
  <c r="E12" i="57"/>
  <c r="B13" i="57"/>
  <c r="J11" i="57"/>
  <c r="I11" i="57"/>
  <c r="K11" i="57" s="1"/>
  <c r="F12" i="57"/>
  <c r="J11" i="56"/>
  <c r="I11" i="56"/>
  <c r="K11" i="56" s="1"/>
  <c r="D13" i="55"/>
  <c r="D13" i="56"/>
  <c r="H18" i="56"/>
  <c r="E12" i="56"/>
  <c r="F12" i="56" s="1"/>
  <c r="B13" i="56"/>
  <c r="J11" i="55"/>
  <c r="I11" i="55"/>
  <c r="K11" i="55" s="1"/>
  <c r="H19" i="55"/>
  <c r="B13" i="55"/>
  <c r="E12" i="55"/>
  <c r="F12" i="55" s="1"/>
  <c r="J12" i="54"/>
  <c r="I12" i="54"/>
  <c r="K12" i="54" s="1"/>
  <c r="D13" i="53"/>
  <c r="E13" i="53" s="1"/>
  <c r="F13" i="53" s="1"/>
  <c r="D13" i="54"/>
  <c r="E13" i="54" s="1"/>
  <c r="F13" i="54" s="1"/>
  <c r="B14" i="54"/>
  <c r="H18" i="54"/>
  <c r="J12" i="53"/>
  <c r="I12" i="53"/>
  <c r="K12" i="53" s="1"/>
  <c r="H20" i="53"/>
  <c r="B14" i="53"/>
  <c r="J12" i="52"/>
  <c r="I12" i="52"/>
  <c r="K12" i="52" s="1"/>
  <c r="D13" i="51"/>
  <c r="E13" i="51" s="1"/>
  <c r="F13" i="51" s="1"/>
  <c r="D13" i="52"/>
  <c r="E13" i="52" s="1"/>
  <c r="F13" i="52" s="1"/>
  <c r="J12" i="18"/>
  <c r="H21" i="52"/>
  <c r="B14" i="52"/>
  <c r="J12" i="51"/>
  <c r="I12" i="51"/>
  <c r="K12" i="51" s="1"/>
  <c r="H18" i="51"/>
  <c r="B14" i="51"/>
  <c r="D13" i="49"/>
  <c r="E13" i="49" s="1"/>
  <c r="F13" i="49" s="1"/>
  <c r="D13" i="50"/>
  <c r="B13" i="50"/>
  <c r="E12" i="50"/>
  <c r="F12" i="50" s="1"/>
  <c r="H20" i="50"/>
  <c r="J11" i="50"/>
  <c r="I11" i="50"/>
  <c r="K11" i="50" s="1"/>
  <c r="J12" i="49"/>
  <c r="I12" i="49"/>
  <c r="K12" i="49" s="1"/>
  <c r="H20" i="49"/>
  <c r="B14" i="49"/>
  <c r="J12" i="48"/>
  <c r="I12" i="48"/>
  <c r="K12" i="48" s="1"/>
  <c r="D13" i="47"/>
  <c r="D13" i="48"/>
  <c r="E13" i="48" s="1"/>
  <c r="F13" i="48" s="1"/>
  <c r="H20" i="48"/>
  <c r="B14" i="48"/>
  <c r="J11" i="47"/>
  <c r="I11" i="47"/>
  <c r="K11" i="47" s="1"/>
  <c r="H20" i="47"/>
  <c r="E12" i="47"/>
  <c r="F12" i="47" s="1"/>
  <c r="B13" i="47"/>
  <c r="I12" i="46"/>
  <c r="K12" i="46" s="1"/>
  <c r="J12" i="46"/>
  <c r="B14" i="46"/>
  <c r="D13" i="45"/>
  <c r="E13" i="45" s="1"/>
  <c r="F13" i="45" s="1"/>
  <c r="D13" i="46"/>
  <c r="E13" i="46" s="1"/>
  <c r="F13" i="46" s="1"/>
  <c r="H19" i="46"/>
  <c r="J12" i="45"/>
  <c r="I12" i="45"/>
  <c r="K12" i="45" s="1"/>
  <c r="B14" i="45"/>
  <c r="H20" i="45"/>
  <c r="J12" i="44"/>
  <c r="I12" i="44"/>
  <c r="K12" i="44" s="1"/>
  <c r="D13" i="43"/>
  <c r="E13" i="43" s="1"/>
  <c r="F13" i="43" s="1"/>
  <c r="D13" i="44"/>
  <c r="E13" i="44" s="1"/>
  <c r="F13" i="44" s="1"/>
  <c r="B14" i="44"/>
  <c r="H19" i="44"/>
  <c r="J12" i="43"/>
  <c r="I12" i="43"/>
  <c r="K12" i="43" s="1"/>
  <c r="H21" i="43"/>
  <c r="B14" i="43"/>
  <c r="J12" i="42"/>
  <c r="I12" i="42"/>
  <c r="K12" i="42" s="1"/>
  <c r="D13" i="41"/>
  <c r="E13" i="41" s="1"/>
  <c r="F13" i="41" s="1"/>
  <c r="D13" i="42"/>
  <c r="E13" i="42" s="1"/>
  <c r="F13" i="42" s="1"/>
  <c r="H18" i="42"/>
  <c r="B14" i="42"/>
  <c r="J12" i="41"/>
  <c r="I12" i="41"/>
  <c r="K12" i="41" s="1"/>
  <c r="H20" i="41"/>
  <c r="B14" i="41"/>
  <c r="J12" i="40"/>
  <c r="I12" i="40"/>
  <c r="K12" i="40" s="1"/>
  <c r="B15" i="40"/>
  <c r="H20" i="40"/>
  <c r="D13" i="39"/>
  <c r="E13" i="39" s="1"/>
  <c r="F13" i="39" s="1"/>
  <c r="D13" i="40"/>
  <c r="E13" i="40" s="1"/>
  <c r="F13" i="40" s="1"/>
  <c r="J12" i="39"/>
  <c r="I12" i="39"/>
  <c r="K12" i="39" s="1"/>
  <c r="H20" i="39"/>
  <c r="B14" i="39"/>
  <c r="J12" i="38"/>
  <c r="I12" i="38"/>
  <c r="K12" i="38" s="1"/>
  <c r="D13" i="37"/>
  <c r="E13" i="37" s="1"/>
  <c r="F13" i="37" s="1"/>
  <c r="D13" i="38"/>
  <c r="E13" i="38" s="1"/>
  <c r="F13" i="38" s="1"/>
  <c r="H20" i="38"/>
  <c r="B14" i="38"/>
  <c r="J12" i="37"/>
  <c r="I12" i="37"/>
  <c r="K12" i="37" s="1"/>
  <c r="B14" i="37"/>
  <c r="H20" i="37"/>
  <c r="J12" i="36"/>
  <c r="I12" i="36"/>
  <c r="K12" i="36" s="1"/>
  <c r="I12" i="35"/>
  <c r="K12" i="35" s="1"/>
  <c r="D13" i="35"/>
  <c r="E13" i="35" s="1"/>
  <c r="F13" i="35" s="1"/>
  <c r="J13" i="35" s="1"/>
  <c r="D13" i="36"/>
  <c r="E13" i="36" s="1"/>
  <c r="F13" i="36" s="1"/>
  <c r="H20" i="36"/>
  <c r="B15" i="36"/>
  <c r="B15" i="35"/>
  <c r="H20" i="35"/>
  <c r="J12" i="34"/>
  <c r="I12" i="34"/>
  <c r="K12" i="34" s="1"/>
  <c r="D13" i="33"/>
  <c r="E13" i="33" s="1"/>
  <c r="F13" i="33" s="1"/>
  <c r="D13" i="34"/>
  <c r="E13" i="34" s="1"/>
  <c r="F13" i="34" s="1"/>
  <c r="B14" i="34"/>
  <c r="H19" i="34"/>
  <c r="J12" i="33"/>
  <c r="I12" i="33"/>
  <c r="K12" i="33" s="1"/>
  <c r="H18" i="33"/>
  <c r="B14" i="33"/>
  <c r="E12" i="26"/>
  <c r="E11" i="32"/>
  <c r="F11" i="32" s="1"/>
  <c r="B12" i="32"/>
  <c r="I10" i="32"/>
  <c r="K10" i="32" s="1"/>
  <c r="J10" i="32"/>
  <c r="D13" i="31"/>
  <c r="D13" i="32"/>
  <c r="H20" i="32"/>
  <c r="J10" i="31"/>
  <c r="I10" i="31"/>
  <c r="K10" i="31" s="1"/>
  <c r="E11" i="31"/>
  <c r="F11" i="31" s="1"/>
  <c r="B12" i="31"/>
  <c r="H20" i="31"/>
  <c r="J10" i="30"/>
  <c r="I10" i="30"/>
  <c r="K10" i="30" s="1"/>
  <c r="H20" i="30"/>
  <c r="E11" i="30"/>
  <c r="F11" i="30" s="1"/>
  <c r="B12" i="30"/>
  <c r="D13" i="29"/>
  <c r="D13" i="30"/>
  <c r="J10" i="29"/>
  <c r="I10" i="29"/>
  <c r="K10" i="29" s="1"/>
  <c r="H19" i="29"/>
  <c r="E11" i="29"/>
  <c r="F11" i="29" s="1"/>
  <c r="B12" i="29"/>
  <c r="I10" i="28"/>
  <c r="K10" i="28" s="1"/>
  <c r="J10" i="28"/>
  <c r="E12" i="24"/>
  <c r="F12" i="24" s="1"/>
  <c r="I12" i="24" s="1"/>
  <c r="K12" i="24" s="1"/>
  <c r="H21" i="28"/>
  <c r="B12" i="28"/>
  <c r="E11" i="28"/>
  <c r="F11" i="28" s="1"/>
  <c r="D13" i="27"/>
  <c r="E13" i="27" s="1"/>
  <c r="F13" i="27" s="1"/>
  <c r="D13" i="28"/>
  <c r="I11" i="24"/>
  <c r="K11" i="24" s="1"/>
  <c r="J12" i="27"/>
  <c r="I12" i="27"/>
  <c r="K12" i="27" s="1"/>
  <c r="B14" i="27"/>
  <c r="H20" i="27"/>
  <c r="J11" i="26"/>
  <c r="I11" i="26"/>
  <c r="K11" i="26" s="1"/>
  <c r="I12" i="25"/>
  <c r="K12" i="25" s="1"/>
  <c r="H20" i="26"/>
  <c r="D13" i="25"/>
  <c r="E13" i="25" s="1"/>
  <c r="F13" i="25" s="1"/>
  <c r="J13" i="25" s="1"/>
  <c r="D13" i="26"/>
  <c r="E13" i="26" s="1"/>
  <c r="F12" i="26"/>
  <c r="B13" i="26"/>
  <c r="J12" i="14"/>
  <c r="H18" i="25"/>
  <c r="D13" i="23"/>
  <c r="D13" i="24"/>
  <c r="H18" i="24"/>
  <c r="I12" i="16"/>
  <c r="K12" i="16" s="1"/>
  <c r="H20" i="23"/>
  <c r="J11" i="22"/>
  <c r="I11" i="22"/>
  <c r="K11" i="22" s="1"/>
  <c r="D13" i="21"/>
  <c r="E13" i="21" s="1"/>
  <c r="F13" i="21" s="1"/>
  <c r="D13" i="22"/>
  <c r="H19" i="22"/>
  <c r="E12" i="22"/>
  <c r="F12" i="22" s="1"/>
  <c r="B13" i="22"/>
  <c r="I12" i="21"/>
  <c r="K12" i="21" s="1"/>
  <c r="J12" i="21"/>
  <c r="B14" i="21"/>
  <c r="H19" i="21"/>
  <c r="J12" i="20"/>
  <c r="I12" i="20"/>
  <c r="K12" i="20" s="1"/>
  <c r="H18" i="18"/>
  <c r="H18" i="17"/>
  <c r="J12" i="17"/>
  <c r="H14" i="14"/>
  <c r="D13" i="14"/>
  <c r="E13" i="14" s="1"/>
  <c r="F13" i="14" s="1"/>
  <c r="J13" i="14" s="1"/>
  <c r="H14" i="1"/>
  <c r="D14" i="57" s="1"/>
  <c r="D13" i="20"/>
  <c r="E13" i="20" s="1"/>
  <c r="F13" i="20" s="1"/>
  <c r="D13" i="17"/>
  <c r="E13" i="17" s="1"/>
  <c r="F13" i="17" s="1"/>
  <c r="J13" i="17" s="1"/>
  <c r="D13" i="18"/>
  <c r="E13" i="18" s="1"/>
  <c r="F13" i="18" s="1"/>
  <c r="I13" i="18" s="1"/>
  <c r="K13" i="18" s="1"/>
  <c r="D13" i="16"/>
  <c r="E13" i="16" s="1"/>
  <c r="F13" i="16" s="1"/>
  <c r="I13" i="16" s="1"/>
  <c r="K13" i="16" s="1"/>
  <c r="H14" i="6"/>
  <c r="D13" i="6"/>
  <c r="E13" i="6" s="1"/>
  <c r="F13" i="6" s="1"/>
  <c r="H14" i="7"/>
  <c r="D13" i="7"/>
  <c r="E13" i="7" s="1"/>
  <c r="F13" i="7" s="1"/>
  <c r="H14" i="5"/>
  <c r="D13" i="5"/>
  <c r="H18" i="16"/>
  <c r="H14" i="9"/>
  <c r="D13" i="9"/>
  <c r="E13" i="9" s="1"/>
  <c r="F13" i="9" s="1"/>
  <c r="H14" i="10"/>
  <c r="D13" i="10"/>
  <c r="E13" i="10" s="1"/>
  <c r="F13" i="10" s="1"/>
  <c r="H14" i="8"/>
  <c r="D13" i="8"/>
  <c r="E13" i="8" s="1"/>
  <c r="F13" i="8" s="1"/>
  <c r="H20" i="20"/>
  <c r="B14" i="20"/>
  <c r="C14" i="1"/>
  <c r="E13" i="1"/>
  <c r="D15" i="1"/>
  <c r="D14" i="12"/>
  <c r="E14" i="12" s="1"/>
  <c r="D14" i="11"/>
  <c r="B20" i="18"/>
  <c r="B18" i="17"/>
  <c r="B18" i="16"/>
  <c r="B16" i="14"/>
  <c r="I12" i="12"/>
  <c r="K12" i="12" s="1"/>
  <c r="J12" i="12"/>
  <c r="F13" i="12"/>
  <c r="B21" i="12"/>
  <c r="E20" i="12"/>
  <c r="B14" i="11"/>
  <c r="E13" i="11"/>
  <c r="F13" i="11" s="1"/>
  <c r="I12" i="11"/>
  <c r="K12" i="11" s="1"/>
  <c r="J12" i="11"/>
  <c r="I12" i="10"/>
  <c r="K12" i="10" s="1"/>
  <c r="J12" i="10"/>
  <c r="B14" i="10"/>
  <c r="B15" i="9"/>
  <c r="I12" i="9"/>
  <c r="K12" i="9" s="1"/>
  <c r="J12" i="9"/>
  <c r="I12" i="8"/>
  <c r="K12" i="8" s="1"/>
  <c r="J12" i="8"/>
  <c r="B16" i="8"/>
  <c r="I12" i="7"/>
  <c r="K12" i="7" s="1"/>
  <c r="J12" i="7"/>
  <c r="B17" i="7"/>
  <c r="B17" i="6"/>
  <c r="I12" i="6"/>
  <c r="K12" i="6" s="1"/>
  <c r="J12" i="6"/>
  <c r="B15" i="5"/>
  <c r="J9" i="1"/>
  <c r="F10" i="1"/>
  <c r="I10" i="1" s="1"/>
  <c r="K10" i="1" s="1"/>
  <c r="J12" i="57" l="1"/>
  <c r="I12" i="57"/>
  <c r="K12" i="57" s="1"/>
  <c r="B14" i="57"/>
  <c r="E13" i="57"/>
  <c r="F13" i="57" s="1"/>
  <c r="H21" i="57"/>
  <c r="J12" i="56"/>
  <c r="I12" i="56"/>
  <c r="K12" i="56" s="1"/>
  <c r="H19" i="56"/>
  <c r="D14" i="55"/>
  <c r="D14" i="56"/>
  <c r="B14" i="56"/>
  <c r="E13" i="56"/>
  <c r="F13" i="56" s="1"/>
  <c r="I12" i="55"/>
  <c r="K12" i="55" s="1"/>
  <c r="J12" i="55"/>
  <c r="B14" i="55"/>
  <c r="E13" i="55"/>
  <c r="F13" i="55" s="1"/>
  <c r="H20" i="55"/>
  <c r="J13" i="54"/>
  <c r="I13" i="54"/>
  <c r="K13" i="54" s="1"/>
  <c r="B15" i="54"/>
  <c r="D14" i="53"/>
  <c r="E14" i="53" s="1"/>
  <c r="F14" i="53" s="1"/>
  <c r="D14" i="54"/>
  <c r="E14" i="54" s="1"/>
  <c r="F14" i="54" s="1"/>
  <c r="H19" i="54"/>
  <c r="I13" i="53"/>
  <c r="K13" i="53" s="1"/>
  <c r="J13" i="53"/>
  <c r="B15" i="53"/>
  <c r="H21" i="53"/>
  <c r="H22" i="52"/>
  <c r="I13" i="52"/>
  <c r="K13" i="52" s="1"/>
  <c r="J13" i="52"/>
  <c r="D14" i="51"/>
  <c r="E14" i="51" s="1"/>
  <c r="F14" i="51" s="1"/>
  <c r="D14" i="52"/>
  <c r="E14" i="52" s="1"/>
  <c r="F14" i="52" s="1"/>
  <c r="B15" i="52"/>
  <c r="I13" i="51"/>
  <c r="K13" i="51" s="1"/>
  <c r="J13" i="51"/>
  <c r="B15" i="51"/>
  <c r="H19" i="51"/>
  <c r="I12" i="50"/>
  <c r="K12" i="50" s="1"/>
  <c r="J12" i="50"/>
  <c r="D14" i="49"/>
  <c r="E14" i="49" s="1"/>
  <c r="F14" i="49" s="1"/>
  <c r="D14" i="50"/>
  <c r="B14" i="50"/>
  <c r="E13" i="50"/>
  <c r="F13" i="50" s="1"/>
  <c r="H21" i="50"/>
  <c r="I13" i="49"/>
  <c r="K13" i="49" s="1"/>
  <c r="J13" i="49"/>
  <c r="B15" i="49"/>
  <c r="H21" i="49"/>
  <c r="I13" i="48"/>
  <c r="K13" i="48" s="1"/>
  <c r="J13" i="48"/>
  <c r="H21" i="48"/>
  <c r="D14" i="47"/>
  <c r="D14" i="48"/>
  <c r="E14" i="48" s="1"/>
  <c r="F14" i="48" s="1"/>
  <c r="B15" i="48"/>
  <c r="J12" i="47"/>
  <c r="I12" i="47"/>
  <c r="K12" i="47" s="1"/>
  <c r="B14" i="47"/>
  <c r="E13" i="47"/>
  <c r="F13" i="47" s="1"/>
  <c r="H21" i="47"/>
  <c r="J13" i="46"/>
  <c r="I13" i="46"/>
  <c r="K13" i="46" s="1"/>
  <c r="B15" i="46"/>
  <c r="D14" i="45"/>
  <c r="E14" i="45" s="1"/>
  <c r="F14" i="45" s="1"/>
  <c r="D14" i="46"/>
  <c r="E14" i="46" s="1"/>
  <c r="F14" i="46" s="1"/>
  <c r="H20" i="46"/>
  <c r="B15" i="45"/>
  <c r="H21" i="45"/>
  <c r="I13" i="45"/>
  <c r="K13" i="45" s="1"/>
  <c r="J13" i="45"/>
  <c r="I13" i="44"/>
  <c r="K13" i="44" s="1"/>
  <c r="J13" i="44"/>
  <c r="D14" i="43"/>
  <c r="E14" i="43" s="1"/>
  <c r="F14" i="43" s="1"/>
  <c r="D14" i="44"/>
  <c r="E14" i="44" s="1"/>
  <c r="F14" i="44" s="1"/>
  <c r="B15" i="44"/>
  <c r="H20" i="44"/>
  <c r="I13" i="43"/>
  <c r="K13" i="43" s="1"/>
  <c r="J13" i="43"/>
  <c r="B15" i="43"/>
  <c r="H22" i="43"/>
  <c r="I13" i="42"/>
  <c r="K13" i="42" s="1"/>
  <c r="J13" i="42"/>
  <c r="B15" i="42"/>
  <c r="H19" i="42"/>
  <c r="D14" i="41"/>
  <c r="E14" i="41" s="1"/>
  <c r="F14" i="41" s="1"/>
  <c r="D14" i="42"/>
  <c r="E14" i="42" s="1"/>
  <c r="F14" i="42" s="1"/>
  <c r="I13" i="41"/>
  <c r="K13" i="41" s="1"/>
  <c r="J13" i="41"/>
  <c r="B15" i="41"/>
  <c r="H21" i="41"/>
  <c r="I13" i="35"/>
  <c r="K13" i="35" s="1"/>
  <c r="H21" i="40"/>
  <c r="B16" i="40"/>
  <c r="I13" i="40"/>
  <c r="K13" i="40" s="1"/>
  <c r="J13" i="40"/>
  <c r="D14" i="39"/>
  <c r="E14" i="39" s="1"/>
  <c r="F14" i="39" s="1"/>
  <c r="D14" i="40"/>
  <c r="E14" i="40" s="1"/>
  <c r="F14" i="40" s="1"/>
  <c r="I13" i="39"/>
  <c r="K13" i="39" s="1"/>
  <c r="J13" i="39"/>
  <c r="B15" i="39"/>
  <c r="H21" i="39"/>
  <c r="B15" i="38"/>
  <c r="D14" i="37"/>
  <c r="E14" i="37" s="1"/>
  <c r="F14" i="37" s="1"/>
  <c r="D14" i="38"/>
  <c r="E14" i="38" s="1"/>
  <c r="F14" i="38" s="1"/>
  <c r="H21" i="38"/>
  <c r="I13" i="38"/>
  <c r="K13" i="38" s="1"/>
  <c r="J13" i="38"/>
  <c r="H21" i="37"/>
  <c r="B15" i="37"/>
  <c r="I13" i="37"/>
  <c r="K13" i="37" s="1"/>
  <c r="J13" i="37"/>
  <c r="I13" i="36"/>
  <c r="K13" i="36" s="1"/>
  <c r="J13" i="36"/>
  <c r="D14" i="35"/>
  <c r="E14" i="35" s="1"/>
  <c r="F14" i="35" s="1"/>
  <c r="J14" i="35" s="1"/>
  <c r="D14" i="36"/>
  <c r="E14" i="36" s="1"/>
  <c r="F14" i="36" s="1"/>
  <c r="H21" i="36"/>
  <c r="B16" i="36"/>
  <c r="B16" i="35"/>
  <c r="H21" i="35"/>
  <c r="J13" i="18"/>
  <c r="I13" i="34"/>
  <c r="K13" i="34" s="1"/>
  <c r="J13" i="34"/>
  <c r="D14" i="33"/>
  <c r="E14" i="33" s="1"/>
  <c r="F14" i="33" s="1"/>
  <c r="D14" i="34"/>
  <c r="E14" i="34" s="1"/>
  <c r="F14" i="34" s="1"/>
  <c r="B15" i="34"/>
  <c r="H20" i="34"/>
  <c r="I13" i="33"/>
  <c r="K13" i="33" s="1"/>
  <c r="J13" i="33"/>
  <c r="B15" i="33"/>
  <c r="H19" i="33"/>
  <c r="I13" i="17"/>
  <c r="K13" i="17" s="1"/>
  <c r="D14" i="31"/>
  <c r="D14" i="32"/>
  <c r="E12" i="32"/>
  <c r="F12" i="32" s="1"/>
  <c r="B13" i="32"/>
  <c r="J11" i="32"/>
  <c r="I11" i="32"/>
  <c r="K11" i="32" s="1"/>
  <c r="H21" i="32"/>
  <c r="J11" i="31"/>
  <c r="I11" i="31"/>
  <c r="K11" i="31" s="1"/>
  <c r="H21" i="31"/>
  <c r="E12" i="31"/>
  <c r="F12" i="31" s="1"/>
  <c r="B13" i="31"/>
  <c r="J11" i="30"/>
  <c r="I11" i="30"/>
  <c r="K11" i="30" s="1"/>
  <c r="D14" i="29"/>
  <c r="D14" i="30"/>
  <c r="E12" i="30"/>
  <c r="F12" i="30" s="1"/>
  <c r="B13" i="30"/>
  <c r="H21" i="30"/>
  <c r="B13" i="29"/>
  <c r="E12" i="29"/>
  <c r="F12" i="29" s="1"/>
  <c r="J11" i="29"/>
  <c r="I11" i="29"/>
  <c r="K11" i="29" s="1"/>
  <c r="H20" i="29"/>
  <c r="B13" i="28"/>
  <c r="E12" i="28"/>
  <c r="F12" i="28" s="1"/>
  <c r="J12" i="24"/>
  <c r="J11" i="28"/>
  <c r="I11" i="28"/>
  <c r="K11" i="28" s="1"/>
  <c r="I13" i="14"/>
  <c r="K13" i="14" s="1"/>
  <c r="H22" i="28"/>
  <c r="D14" i="27"/>
  <c r="E14" i="27" s="1"/>
  <c r="F14" i="27" s="1"/>
  <c r="D14" i="28"/>
  <c r="I13" i="25"/>
  <c r="K13" i="25" s="1"/>
  <c r="E13" i="24"/>
  <c r="F13" i="24" s="1"/>
  <c r="J13" i="24" s="1"/>
  <c r="I13" i="27"/>
  <c r="K13" i="27" s="1"/>
  <c r="J13" i="27"/>
  <c r="H21" i="27"/>
  <c r="B15" i="27"/>
  <c r="J12" i="26"/>
  <c r="I12" i="26"/>
  <c r="K12" i="26" s="1"/>
  <c r="D14" i="25"/>
  <c r="E14" i="25" s="1"/>
  <c r="F14" i="25" s="1"/>
  <c r="J14" i="25" s="1"/>
  <c r="D14" i="26"/>
  <c r="E14" i="26" s="1"/>
  <c r="B14" i="26"/>
  <c r="F13" i="26"/>
  <c r="H21" i="26"/>
  <c r="H19" i="25"/>
  <c r="D14" i="23"/>
  <c r="D14" i="24"/>
  <c r="H19" i="24"/>
  <c r="H21" i="23"/>
  <c r="J12" i="22"/>
  <c r="I12" i="22"/>
  <c r="K12" i="22" s="1"/>
  <c r="H20" i="22"/>
  <c r="D14" i="21"/>
  <c r="E14" i="21" s="1"/>
  <c r="F14" i="21" s="1"/>
  <c r="D14" i="22"/>
  <c r="B14" i="22"/>
  <c r="E13" i="22"/>
  <c r="F13" i="22" s="1"/>
  <c r="B15" i="21"/>
  <c r="H20" i="21"/>
  <c r="J13" i="21"/>
  <c r="I13" i="21"/>
  <c r="K13" i="21" s="1"/>
  <c r="J13" i="16"/>
  <c r="I13" i="20"/>
  <c r="K13" i="20" s="1"/>
  <c r="J13" i="20"/>
  <c r="H21" i="20"/>
  <c r="H15" i="9"/>
  <c r="D14" i="9"/>
  <c r="E14" i="9" s="1"/>
  <c r="F14" i="9" s="1"/>
  <c r="H15" i="1"/>
  <c r="D15" i="57" s="1"/>
  <c r="D14" i="20"/>
  <c r="E14" i="20" s="1"/>
  <c r="F14" i="20" s="1"/>
  <c r="D14" i="18"/>
  <c r="E14" i="18" s="1"/>
  <c r="F14" i="18" s="1"/>
  <c r="I14" i="18" s="1"/>
  <c r="K14" i="18" s="1"/>
  <c r="D14" i="17"/>
  <c r="E14" i="17" s="1"/>
  <c r="F14" i="17" s="1"/>
  <c r="J14" i="17" s="1"/>
  <c r="D14" i="16"/>
  <c r="E14" i="16" s="1"/>
  <c r="F14" i="16" s="1"/>
  <c r="J14" i="16" s="1"/>
  <c r="H19" i="18"/>
  <c r="H15" i="10"/>
  <c r="D14" i="10"/>
  <c r="E14" i="10" s="1"/>
  <c r="F14" i="10" s="1"/>
  <c r="H19" i="16"/>
  <c r="H15" i="7"/>
  <c r="D14" i="7"/>
  <c r="E14" i="7" s="1"/>
  <c r="F14" i="7" s="1"/>
  <c r="H15" i="6"/>
  <c r="D14" i="6"/>
  <c r="E14" i="6" s="1"/>
  <c r="F14" i="6" s="1"/>
  <c r="H15" i="14"/>
  <c r="D14" i="14"/>
  <c r="E14" i="14" s="1"/>
  <c r="F14" i="14" s="1"/>
  <c r="J14" i="14" s="1"/>
  <c r="H19" i="17"/>
  <c r="H15" i="8"/>
  <c r="D14" i="8"/>
  <c r="E14" i="8" s="1"/>
  <c r="F14" i="8" s="1"/>
  <c r="H15" i="5"/>
  <c r="D14" i="5"/>
  <c r="B15" i="20"/>
  <c r="C15" i="1"/>
  <c r="E14" i="1"/>
  <c r="D16" i="1"/>
  <c r="D15" i="12"/>
  <c r="E15" i="12" s="1"/>
  <c r="D15" i="11"/>
  <c r="B21" i="18"/>
  <c r="B19" i="17"/>
  <c r="B19" i="16"/>
  <c r="B17" i="14"/>
  <c r="B22" i="12"/>
  <c r="E21" i="12"/>
  <c r="F14" i="12"/>
  <c r="I13" i="12"/>
  <c r="K13" i="12" s="1"/>
  <c r="J13" i="12"/>
  <c r="I13" i="11"/>
  <c r="K13" i="11" s="1"/>
  <c r="J13" i="11"/>
  <c r="E14" i="11"/>
  <c r="F14" i="11" s="1"/>
  <c r="B15" i="11"/>
  <c r="I13" i="10"/>
  <c r="K13" i="10" s="1"/>
  <c r="J13" i="10"/>
  <c r="B15" i="10"/>
  <c r="I13" i="9"/>
  <c r="K13" i="9" s="1"/>
  <c r="J13" i="9"/>
  <c r="B16" i="9"/>
  <c r="I13" i="8"/>
  <c r="K13" i="8" s="1"/>
  <c r="J13" i="8"/>
  <c r="B17" i="8"/>
  <c r="B18" i="7"/>
  <c r="I13" i="7"/>
  <c r="K13" i="7" s="1"/>
  <c r="J13" i="7"/>
  <c r="I13" i="6"/>
  <c r="K13" i="6" s="1"/>
  <c r="J13" i="6"/>
  <c r="B18" i="6"/>
  <c r="B16" i="5"/>
  <c r="J10" i="1"/>
  <c r="F11" i="1"/>
  <c r="I11" i="1" s="1"/>
  <c r="K11" i="1" s="1"/>
  <c r="I13" i="57" l="1"/>
  <c r="K13" i="57" s="1"/>
  <c r="J13" i="57"/>
  <c r="B15" i="57"/>
  <c r="E14" i="57"/>
  <c r="F14" i="57" s="1"/>
  <c r="H22" i="57"/>
  <c r="B15" i="56"/>
  <c r="E14" i="56"/>
  <c r="F14" i="56" s="1"/>
  <c r="I13" i="56"/>
  <c r="K13" i="56" s="1"/>
  <c r="J13" i="56"/>
  <c r="D15" i="55"/>
  <c r="D15" i="56"/>
  <c r="H20" i="56"/>
  <c r="H21" i="55"/>
  <c r="E14" i="55"/>
  <c r="F14" i="55" s="1"/>
  <c r="B15" i="55"/>
  <c r="J13" i="55"/>
  <c r="I13" i="55"/>
  <c r="K13" i="55" s="1"/>
  <c r="J14" i="54"/>
  <c r="I14" i="54"/>
  <c r="K14" i="54" s="1"/>
  <c r="D15" i="53"/>
  <c r="E15" i="53" s="1"/>
  <c r="F15" i="53" s="1"/>
  <c r="D15" i="54"/>
  <c r="E15" i="54" s="1"/>
  <c r="F15" i="54" s="1"/>
  <c r="H20" i="54"/>
  <c r="B16" i="54"/>
  <c r="B16" i="53"/>
  <c r="I14" i="53"/>
  <c r="K14" i="53" s="1"/>
  <c r="J14" i="53"/>
  <c r="H22" i="53"/>
  <c r="I14" i="52"/>
  <c r="K14" i="52" s="1"/>
  <c r="J14" i="52"/>
  <c r="D15" i="51"/>
  <c r="E15" i="51" s="1"/>
  <c r="F15" i="51" s="1"/>
  <c r="D15" i="52"/>
  <c r="E15" i="52" s="1"/>
  <c r="F15" i="52" s="1"/>
  <c r="H23" i="52"/>
  <c r="B16" i="52"/>
  <c r="J14" i="51"/>
  <c r="I14" i="51"/>
  <c r="K14" i="51" s="1"/>
  <c r="H20" i="51"/>
  <c r="B16" i="51"/>
  <c r="J13" i="50"/>
  <c r="I13" i="50"/>
  <c r="K13" i="50" s="1"/>
  <c r="D15" i="49"/>
  <c r="E15" i="49" s="1"/>
  <c r="F15" i="49" s="1"/>
  <c r="D15" i="50"/>
  <c r="E14" i="50"/>
  <c r="F14" i="50" s="1"/>
  <c r="B15" i="50"/>
  <c r="H22" i="50"/>
  <c r="B16" i="49"/>
  <c r="H22" i="49"/>
  <c r="J14" i="49"/>
  <c r="I14" i="49"/>
  <c r="K14" i="49" s="1"/>
  <c r="J14" i="48"/>
  <c r="I14" i="48"/>
  <c r="K14" i="48" s="1"/>
  <c r="B16" i="48"/>
  <c r="D15" i="47"/>
  <c r="D15" i="48"/>
  <c r="E15" i="48" s="1"/>
  <c r="F15" i="48" s="1"/>
  <c r="H22" i="48"/>
  <c r="I13" i="47"/>
  <c r="K13" i="47" s="1"/>
  <c r="J13" i="47"/>
  <c r="H22" i="47"/>
  <c r="B15" i="47"/>
  <c r="E14" i="47"/>
  <c r="F14" i="47" s="1"/>
  <c r="I14" i="46"/>
  <c r="K14" i="46" s="1"/>
  <c r="J14" i="46"/>
  <c r="B16" i="46"/>
  <c r="D15" i="45"/>
  <c r="E15" i="45" s="1"/>
  <c r="F15" i="45" s="1"/>
  <c r="D15" i="46"/>
  <c r="E15" i="46" s="1"/>
  <c r="F15" i="46" s="1"/>
  <c r="H21" i="46"/>
  <c r="H22" i="45"/>
  <c r="J14" i="45"/>
  <c r="I14" i="45"/>
  <c r="K14" i="45" s="1"/>
  <c r="B16" i="45"/>
  <c r="J14" i="44"/>
  <c r="I14" i="44"/>
  <c r="K14" i="44" s="1"/>
  <c r="D15" i="43"/>
  <c r="E15" i="43" s="1"/>
  <c r="F15" i="43" s="1"/>
  <c r="D15" i="44"/>
  <c r="E15" i="44" s="1"/>
  <c r="F15" i="44" s="1"/>
  <c r="B16" i="44"/>
  <c r="H21" i="44"/>
  <c r="I14" i="43"/>
  <c r="K14" i="43" s="1"/>
  <c r="J14" i="43"/>
  <c r="B16" i="43"/>
  <c r="H23" i="43"/>
  <c r="J14" i="42"/>
  <c r="I14" i="42"/>
  <c r="K14" i="42" s="1"/>
  <c r="B16" i="42"/>
  <c r="D15" i="41"/>
  <c r="E15" i="41" s="1"/>
  <c r="F15" i="41" s="1"/>
  <c r="D15" i="42"/>
  <c r="E15" i="42" s="1"/>
  <c r="F15" i="42" s="1"/>
  <c r="H20" i="42"/>
  <c r="H22" i="41"/>
  <c r="I14" i="41"/>
  <c r="K14" i="41" s="1"/>
  <c r="J14" i="41"/>
  <c r="B16" i="41"/>
  <c r="D15" i="39"/>
  <c r="E15" i="39" s="1"/>
  <c r="F15" i="39" s="1"/>
  <c r="D15" i="40"/>
  <c r="E15" i="40" s="1"/>
  <c r="F15" i="40" s="1"/>
  <c r="H22" i="40"/>
  <c r="B17" i="40"/>
  <c r="J14" i="40"/>
  <c r="I14" i="40"/>
  <c r="K14" i="40" s="1"/>
  <c r="H22" i="39"/>
  <c r="B16" i="39"/>
  <c r="J14" i="39"/>
  <c r="I14" i="39"/>
  <c r="K14" i="39" s="1"/>
  <c r="J14" i="38"/>
  <c r="I14" i="38"/>
  <c r="K14" i="38" s="1"/>
  <c r="D15" i="37"/>
  <c r="E15" i="37" s="1"/>
  <c r="F15" i="37" s="1"/>
  <c r="D15" i="38"/>
  <c r="E15" i="38" s="1"/>
  <c r="F15" i="38" s="1"/>
  <c r="H22" i="38"/>
  <c r="B16" i="38"/>
  <c r="J14" i="37"/>
  <c r="I14" i="37"/>
  <c r="K14" i="37" s="1"/>
  <c r="B16" i="37"/>
  <c r="H22" i="37"/>
  <c r="D15" i="35"/>
  <c r="E15" i="35" s="1"/>
  <c r="F15" i="35" s="1"/>
  <c r="I15" i="35" s="1"/>
  <c r="K15" i="35" s="1"/>
  <c r="D15" i="36"/>
  <c r="E15" i="36" s="1"/>
  <c r="F15" i="36" s="1"/>
  <c r="I14" i="35"/>
  <c r="K14" i="35" s="1"/>
  <c r="J14" i="36"/>
  <c r="I14" i="36"/>
  <c r="K14" i="36" s="1"/>
  <c r="B17" i="36"/>
  <c r="H22" i="36"/>
  <c r="B17" i="35"/>
  <c r="H22" i="35"/>
  <c r="J14" i="34"/>
  <c r="I14" i="34"/>
  <c r="K14" i="34" s="1"/>
  <c r="D15" i="33"/>
  <c r="E15" i="33" s="1"/>
  <c r="F15" i="33" s="1"/>
  <c r="D15" i="34"/>
  <c r="E15" i="34" s="1"/>
  <c r="F15" i="34" s="1"/>
  <c r="B16" i="34"/>
  <c r="H21" i="34"/>
  <c r="B16" i="33"/>
  <c r="H20" i="33"/>
  <c r="J14" i="33"/>
  <c r="I14" i="33"/>
  <c r="K14" i="33" s="1"/>
  <c r="J12" i="32"/>
  <c r="I12" i="32"/>
  <c r="K12" i="32" s="1"/>
  <c r="H22" i="32"/>
  <c r="D15" i="31"/>
  <c r="D15" i="32"/>
  <c r="B14" i="32"/>
  <c r="E13" i="32"/>
  <c r="F13" i="32" s="1"/>
  <c r="J12" i="31"/>
  <c r="I12" i="31"/>
  <c r="K12" i="31" s="1"/>
  <c r="B14" i="31"/>
  <c r="E13" i="31"/>
  <c r="F13" i="31" s="1"/>
  <c r="H22" i="31"/>
  <c r="J12" i="30"/>
  <c r="I12" i="30"/>
  <c r="K12" i="30" s="1"/>
  <c r="B14" i="30"/>
  <c r="E13" i="30"/>
  <c r="F13" i="30" s="1"/>
  <c r="D15" i="29"/>
  <c r="D15" i="30"/>
  <c r="H22" i="30"/>
  <c r="H21" i="29"/>
  <c r="I12" i="29"/>
  <c r="K12" i="29" s="1"/>
  <c r="J12" i="29"/>
  <c r="B14" i="29"/>
  <c r="E13" i="29"/>
  <c r="F13" i="29" s="1"/>
  <c r="H23" i="28"/>
  <c r="E13" i="28"/>
  <c r="F13" i="28" s="1"/>
  <c r="B14" i="28"/>
  <c r="D15" i="27"/>
  <c r="E15" i="27" s="1"/>
  <c r="F15" i="27" s="1"/>
  <c r="D15" i="28"/>
  <c r="I13" i="24"/>
  <c r="K13" i="24" s="1"/>
  <c r="E14" i="24"/>
  <c r="F14" i="24" s="1"/>
  <c r="I12" i="28"/>
  <c r="K12" i="28" s="1"/>
  <c r="J12" i="28"/>
  <c r="J14" i="27"/>
  <c r="I14" i="27"/>
  <c r="K14" i="27" s="1"/>
  <c r="B16" i="27"/>
  <c r="H22" i="27"/>
  <c r="I13" i="26"/>
  <c r="K13" i="26" s="1"/>
  <c r="J13" i="26"/>
  <c r="D15" i="25"/>
  <c r="E15" i="25" s="1"/>
  <c r="F15" i="25" s="1"/>
  <c r="J15" i="25" s="1"/>
  <c r="D15" i="26"/>
  <c r="I14" i="17"/>
  <c r="K14" i="17" s="1"/>
  <c r="I14" i="25"/>
  <c r="K14" i="25" s="1"/>
  <c r="B15" i="26"/>
  <c r="F14" i="26"/>
  <c r="H22" i="26"/>
  <c r="J14" i="18"/>
  <c r="H20" i="25"/>
  <c r="D15" i="23"/>
  <c r="D15" i="24"/>
  <c r="H20" i="24"/>
  <c r="H22" i="23"/>
  <c r="I13" i="22"/>
  <c r="K13" i="22" s="1"/>
  <c r="J13" i="22"/>
  <c r="D15" i="21"/>
  <c r="E15" i="21" s="1"/>
  <c r="F15" i="21" s="1"/>
  <c r="D15" i="22"/>
  <c r="B15" i="22"/>
  <c r="E14" i="22"/>
  <c r="F14" i="22" s="1"/>
  <c r="H21" i="22"/>
  <c r="H21" i="21"/>
  <c r="I14" i="16"/>
  <c r="K14" i="16" s="1"/>
  <c r="B16" i="21"/>
  <c r="I14" i="21"/>
  <c r="K14" i="21" s="1"/>
  <c r="J14" i="21"/>
  <c r="I14" i="20"/>
  <c r="K14" i="20" s="1"/>
  <c r="J14" i="20"/>
  <c r="H20" i="18"/>
  <c r="B16" i="20"/>
  <c r="H16" i="8"/>
  <c r="D15" i="8"/>
  <c r="E15" i="8" s="1"/>
  <c r="F15" i="8" s="1"/>
  <c r="H16" i="14"/>
  <c r="D15" i="14"/>
  <c r="E15" i="14" s="1"/>
  <c r="F15" i="14" s="1"/>
  <c r="J15" i="14" s="1"/>
  <c r="H16" i="7"/>
  <c r="D15" i="7"/>
  <c r="E15" i="7" s="1"/>
  <c r="F15" i="7" s="1"/>
  <c r="H16" i="10"/>
  <c r="D15" i="10"/>
  <c r="E15" i="10" s="1"/>
  <c r="F15" i="10" s="1"/>
  <c r="I14" i="14"/>
  <c r="K14" i="14" s="1"/>
  <c r="H16" i="1"/>
  <c r="D16" i="57" s="1"/>
  <c r="D15" i="20"/>
  <c r="E15" i="20" s="1"/>
  <c r="F15" i="20" s="1"/>
  <c r="D15" i="16"/>
  <c r="E15" i="16" s="1"/>
  <c r="F15" i="16" s="1"/>
  <c r="J15" i="16" s="1"/>
  <c r="D15" i="18"/>
  <c r="E15" i="18" s="1"/>
  <c r="F15" i="18" s="1"/>
  <c r="I15" i="18" s="1"/>
  <c r="K15" i="18" s="1"/>
  <c r="D15" i="17"/>
  <c r="E15" i="17" s="1"/>
  <c r="F15" i="17" s="1"/>
  <c r="J15" i="17" s="1"/>
  <c r="H16" i="9"/>
  <c r="D15" i="9"/>
  <c r="E15" i="9" s="1"/>
  <c r="H16" i="5"/>
  <c r="D15" i="5"/>
  <c r="H20" i="17"/>
  <c r="H16" i="6"/>
  <c r="D15" i="6"/>
  <c r="E15" i="6" s="1"/>
  <c r="F15" i="6" s="1"/>
  <c r="H20" i="16"/>
  <c r="H22" i="20"/>
  <c r="C16" i="1"/>
  <c r="E15" i="1"/>
  <c r="D17" i="1"/>
  <c r="D16" i="11"/>
  <c r="D16" i="12"/>
  <c r="E16" i="12" s="1"/>
  <c r="B22" i="18"/>
  <c r="B20" i="17"/>
  <c r="B20" i="16"/>
  <c r="B18" i="14"/>
  <c r="F15" i="12"/>
  <c r="J14" i="12"/>
  <c r="I14" i="12"/>
  <c r="K14" i="12" s="1"/>
  <c r="B23" i="12"/>
  <c r="E22" i="12"/>
  <c r="J14" i="11"/>
  <c r="I14" i="11"/>
  <c r="K14" i="11" s="1"/>
  <c r="E15" i="11"/>
  <c r="F15" i="11" s="1"/>
  <c r="B16" i="11"/>
  <c r="J14" i="10"/>
  <c r="I14" i="10"/>
  <c r="K14" i="10" s="1"/>
  <c r="B16" i="10"/>
  <c r="B17" i="9"/>
  <c r="J14" i="9"/>
  <c r="F15" i="9"/>
  <c r="I14" i="9"/>
  <c r="K14" i="9" s="1"/>
  <c r="B18" i="8"/>
  <c r="J14" i="8"/>
  <c r="I14" i="8"/>
  <c r="K14" i="8" s="1"/>
  <c r="I14" i="7"/>
  <c r="K14" i="7" s="1"/>
  <c r="J14" i="7"/>
  <c r="B19" i="7"/>
  <c r="B19" i="6"/>
  <c r="J14" i="6"/>
  <c r="I14" i="6"/>
  <c r="K14" i="6" s="1"/>
  <c r="B17" i="5"/>
  <c r="J11" i="1"/>
  <c r="F12" i="1"/>
  <c r="I12" i="1" s="1"/>
  <c r="K12" i="1" s="1"/>
  <c r="E15" i="57" l="1"/>
  <c r="F15" i="57" s="1"/>
  <c r="B16" i="57"/>
  <c r="H23" i="57"/>
  <c r="J14" i="57"/>
  <c r="I14" i="57"/>
  <c r="K14" i="57" s="1"/>
  <c r="J14" i="56"/>
  <c r="I14" i="56"/>
  <c r="K14" i="56" s="1"/>
  <c r="D16" i="55"/>
  <c r="D16" i="56"/>
  <c r="H21" i="56"/>
  <c r="E15" i="56"/>
  <c r="F15" i="56" s="1"/>
  <c r="B16" i="56"/>
  <c r="J14" i="55"/>
  <c r="I14" i="55"/>
  <c r="K14" i="55" s="1"/>
  <c r="E15" i="55"/>
  <c r="F15" i="55" s="1"/>
  <c r="B16" i="55"/>
  <c r="H22" i="55"/>
  <c r="I15" i="54"/>
  <c r="K15" i="54" s="1"/>
  <c r="J15" i="54"/>
  <c r="B17" i="54"/>
  <c r="H21" i="54"/>
  <c r="D16" i="53"/>
  <c r="E16" i="53" s="1"/>
  <c r="F16" i="53" s="1"/>
  <c r="D16" i="54"/>
  <c r="E16" i="54" s="1"/>
  <c r="F16" i="54" s="1"/>
  <c r="J15" i="53"/>
  <c r="I15" i="53"/>
  <c r="K15" i="53" s="1"/>
  <c r="B17" i="53"/>
  <c r="H23" i="53"/>
  <c r="J15" i="52"/>
  <c r="I15" i="52"/>
  <c r="K15" i="52" s="1"/>
  <c r="D16" i="51"/>
  <c r="E16" i="51" s="1"/>
  <c r="F16" i="51" s="1"/>
  <c r="D16" i="52"/>
  <c r="E16" i="52" s="1"/>
  <c r="F16" i="52" s="1"/>
  <c r="H24" i="52"/>
  <c r="B17" i="52"/>
  <c r="B17" i="51"/>
  <c r="H21" i="51"/>
  <c r="J15" i="51"/>
  <c r="I15" i="51"/>
  <c r="K15" i="51" s="1"/>
  <c r="D16" i="49"/>
  <c r="D16" i="50"/>
  <c r="E15" i="50"/>
  <c r="F15" i="50" s="1"/>
  <c r="B16" i="50"/>
  <c r="H23" i="50"/>
  <c r="J14" i="50"/>
  <c r="I14" i="50"/>
  <c r="K14" i="50" s="1"/>
  <c r="H23" i="49"/>
  <c r="E16" i="49"/>
  <c r="F16" i="49" s="1"/>
  <c r="B17" i="49"/>
  <c r="J15" i="49"/>
  <c r="I15" i="49"/>
  <c r="K15" i="49" s="1"/>
  <c r="J15" i="48"/>
  <c r="I15" i="48"/>
  <c r="K15" i="48" s="1"/>
  <c r="D16" i="47"/>
  <c r="D16" i="48"/>
  <c r="E16" i="48" s="1"/>
  <c r="F16" i="48" s="1"/>
  <c r="H23" i="48"/>
  <c r="B17" i="48"/>
  <c r="I14" i="47"/>
  <c r="K14" i="47" s="1"/>
  <c r="J14" i="47"/>
  <c r="E15" i="47"/>
  <c r="F15" i="47" s="1"/>
  <c r="B16" i="47"/>
  <c r="H23" i="47"/>
  <c r="J15" i="46"/>
  <c r="I15" i="46"/>
  <c r="K15" i="46" s="1"/>
  <c r="D16" i="45"/>
  <c r="E16" i="45" s="1"/>
  <c r="F16" i="45" s="1"/>
  <c r="D16" i="46"/>
  <c r="E16" i="46" s="1"/>
  <c r="F16" i="46" s="1"/>
  <c r="H22" i="46"/>
  <c r="B17" i="46"/>
  <c r="B17" i="45"/>
  <c r="J15" i="45"/>
  <c r="I15" i="45"/>
  <c r="K15" i="45" s="1"/>
  <c r="H23" i="45"/>
  <c r="J15" i="44"/>
  <c r="I15" i="44"/>
  <c r="K15" i="44" s="1"/>
  <c r="D16" i="43"/>
  <c r="E16" i="43" s="1"/>
  <c r="F16" i="43" s="1"/>
  <c r="D16" i="44"/>
  <c r="E16" i="44" s="1"/>
  <c r="F16" i="44" s="1"/>
  <c r="B17" i="44"/>
  <c r="H22" i="44"/>
  <c r="J15" i="43"/>
  <c r="I15" i="43"/>
  <c r="K15" i="43" s="1"/>
  <c r="H24" i="43"/>
  <c r="B17" i="43"/>
  <c r="J15" i="42"/>
  <c r="I15" i="42"/>
  <c r="K15" i="42" s="1"/>
  <c r="D16" i="41"/>
  <c r="E16" i="41" s="1"/>
  <c r="F16" i="41" s="1"/>
  <c r="D16" i="42"/>
  <c r="E16" i="42" s="1"/>
  <c r="F16" i="42" s="1"/>
  <c r="H21" i="42"/>
  <c r="B17" i="42"/>
  <c r="J15" i="41"/>
  <c r="I15" i="41"/>
  <c r="K15" i="41" s="1"/>
  <c r="B17" i="41"/>
  <c r="H23" i="41"/>
  <c r="B18" i="40"/>
  <c r="H23" i="40"/>
  <c r="D16" i="39"/>
  <c r="E16" i="39" s="1"/>
  <c r="F16" i="39" s="1"/>
  <c r="D16" i="40"/>
  <c r="E16" i="40" s="1"/>
  <c r="F16" i="40" s="1"/>
  <c r="J15" i="40"/>
  <c r="I15" i="40"/>
  <c r="K15" i="40" s="1"/>
  <c r="J15" i="39"/>
  <c r="I15" i="39"/>
  <c r="K15" i="39" s="1"/>
  <c r="B17" i="39"/>
  <c r="H23" i="39"/>
  <c r="J15" i="38"/>
  <c r="I15" i="38"/>
  <c r="K15" i="38" s="1"/>
  <c r="J15" i="35"/>
  <c r="H23" i="38"/>
  <c r="D16" i="37"/>
  <c r="E16" i="37" s="1"/>
  <c r="F16" i="37" s="1"/>
  <c r="D16" i="38"/>
  <c r="E16" i="38" s="1"/>
  <c r="F16" i="38" s="1"/>
  <c r="B17" i="38"/>
  <c r="J15" i="37"/>
  <c r="I15" i="37"/>
  <c r="K15" i="37" s="1"/>
  <c r="H23" i="37"/>
  <c r="B17" i="37"/>
  <c r="B18" i="36"/>
  <c r="H23" i="36"/>
  <c r="J15" i="36"/>
  <c r="I15" i="36"/>
  <c r="K15" i="36" s="1"/>
  <c r="D16" i="35"/>
  <c r="E16" i="35" s="1"/>
  <c r="F16" i="35" s="1"/>
  <c r="J16" i="35" s="1"/>
  <c r="D16" i="36"/>
  <c r="E16" i="36" s="1"/>
  <c r="F16" i="36" s="1"/>
  <c r="H23" i="35"/>
  <c r="B18" i="35"/>
  <c r="J15" i="34"/>
  <c r="I15" i="34"/>
  <c r="K15" i="34" s="1"/>
  <c r="B17" i="34"/>
  <c r="B18" i="34" s="1"/>
  <c r="B19" i="34" s="1"/>
  <c r="B20" i="34" s="1"/>
  <c r="B21" i="34" s="1"/>
  <c r="B22" i="34" s="1"/>
  <c r="B23" i="34" s="1"/>
  <c r="B24" i="34" s="1"/>
  <c r="B25" i="34" s="1"/>
  <c r="B26" i="34" s="1"/>
  <c r="B27" i="34" s="1"/>
  <c r="B28" i="34" s="1"/>
  <c r="B29" i="34" s="1"/>
  <c r="D16" i="33"/>
  <c r="E16" i="33" s="1"/>
  <c r="F16" i="33" s="1"/>
  <c r="D16" i="34"/>
  <c r="E16" i="34" s="1"/>
  <c r="F16" i="34" s="1"/>
  <c r="H22" i="34"/>
  <c r="H21" i="33"/>
  <c r="B17" i="33"/>
  <c r="J15" i="33"/>
  <c r="I15" i="33"/>
  <c r="K15" i="33" s="1"/>
  <c r="J15" i="18"/>
  <c r="E15" i="26"/>
  <c r="F15" i="26" s="1"/>
  <c r="D16" i="31"/>
  <c r="D16" i="32"/>
  <c r="I13" i="32"/>
  <c r="K13" i="32" s="1"/>
  <c r="J13" i="32"/>
  <c r="B15" i="32"/>
  <c r="E14" i="32"/>
  <c r="F14" i="32" s="1"/>
  <c r="H23" i="32"/>
  <c r="I13" i="31"/>
  <c r="K13" i="31" s="1"/>
  <c r="J13" i="31"/>
  <c r="B15" i="31"/>
  <c r="E14" i="31"/>
  <c r="F14" i="31" s="1"/>
  <c r="H23" i="31"/>
  <c r="D16" i="29"/>
  <c r="D16" i="30"/>
  <c r="I13" i="30"/>
  <c r="K13" i="30" s="1"/>
  <c r="J13" i="30"/>
  <c r="H23" i="30"/>
  <c r="B15" i="30"/>
  <c r="E14" i="30"/>
  <c r="F14" i="30" s="1"/>
  <c r="J13" i="29"/>
  <c r="I13" i="29"/>
  <c r="K13" i="29" s="1"/>
  <c r="I15" i="25"/>
  <c r="K15" i="25" s="1"/>
  <c r="E14" i="29"/>
  <c r="F14" i="29" s="1"/>
  <c r="B15" i="29"/>
  <c r="H22" i="29"/>
  <c r="I14" i="24"/>
  <c r="K14" i="24" s="1"/>
  <c r="J14" i="24"/>
  <c r="J13" i="28"/>
  <c r="I13" i="28"/>
  <c r="K13" i="28" s="1"/>
  <c r="E14" i="28"/>
  <c r="F14" i="28" s="1"/>
  <c r="B15" i="28"/>
  <c r="D16" i="27"/>
  <c r="E16" i="27" s="1"/>
  <c r="F16" i="27" s="1"/>
  <c r="D16" i="28"/>
  <c r="E15" i="24"/>
  <c r="F15" i="24" s="1"/>
  <c r="J15" i="24" s="1"/>
  <c r="H24" i="28"/>
  <c r="I15" i="27"/>
  <c r="K15" i="27" s="1"/>
  <c r="J15" i="27"/>
  <c r="H23" i="27"/>
  <c r="B17" i="27"/>
  <c r="J14" i="26"/>
  <c r="I14" i="26"/>
  <c r="K14" i="26" s="1"/>
  <c r="D16" i="25"/>
  <c r="E16" i="25" s="1"/>
  <c r="F16" i="25" s="1"/>
  <c r="J16" i="25" s="1"/>
  <c r="D16" i="26"/>
  <c r="B16" i="26"/>
  <c r="H23" i="26"/>
  <c r="H21" i="25"/>
  <c r="I15" i="16"/>
  <c r="K15" i="16" s="1"/>
  <c r="I15" i="14"/>
  <c r="K15" i="14" s="1"/>
  <c r="D16" i="23"/>
  <c r="D16" i="24"/>
  <c r="H21" i="24"/>
  <c r="H23" i="23"/>
  <c r="J14" i="22"/>
  <c r="I14" i="22"/>
  <c r="K14" i="22" s="1"/>
  <c r="D16" i="21"/>
  <c r="E16" i="21" s="1"/>
  <c r="F16" i="21" s="1"/>
  <c r="D16" i="22"/>
  <c r="E15" i="22"/>
  <c r="F15" i="22" s="1"/>
  <c r="B16" i="22"/>
  <c r="H22" i="22"/>
  <c r="J15" i="21"/>
  <c r="I15" i="21"/>
  <c r="K15" i="21" s="1"/>
  <c r="I15" i="17"/>
  <c r="K15" i="17" s="1"/>
  <c r="H22" i="21"/>
  <c r="B17" i="21"/>
  <c r="J15" i="20"/>
  <c r="I15" i="20"/>
  <c r="K15" i="20" s="1"/>
  <c r="H17" i="5"/>
  <c r="D16" i="5"/>
  <c r="H17" i="7"/>
  <c r="D16" i="7"/>
  <c r="E16" i="7" s="1"/>
  <c r="F16" i="7" s="1"/>
  <c r="H17" i="8"/>
  <c r="D16" i="8"/>
  <c r="E16" i="8" s="1"/>
  <c r="F16" i="8" s="1"/>
  <c r="H17" i="6"/>
  <c r="D16" i="6"/>
  <c r="E16" i="6" s="1"/>
  <c r="F16" i="6" s="1"/>
  <c r="H21" i="16"/>
  <c r="H21" i="17"/>
  <c r="H17" i="9"/>
  <c r="D16" i="9"/>
  <c r="E16" i="9" s="1"/>
  <c r="F16" i="9" s="1"/>
  <c r="B17" i="20"/>
  <c r="H17" i="1"/>
  <c r="D17" i="57" s="1"/>
  <c r="D16" i="20"/>
  <c r="E16" i="20" s="1"/>
  <c r="F16" i="20" s="1"/>
  <c r="D16" i="17"/>
  <c r="E16" i="17" s="1"/>
  <c r="F16" i="17" s="1"/>
  <c r="I16" i="17" s="1"/>
  <c r="K16" i="17" s="1"/>
  <c r="D16" i="18"/>
  <c r="E16" i="18" s="1"/>
  <c r="F16" i="18" s="1"/>
  <c r="J16" i="18" s="1"/>
  <c r="D16" i="16"/>
  <c r="E16" i="16" s="1"/>
  <c r="F16" i="16" s="1"/>
  <c r="J16" i="16" s="1"/>
  <c r="H23" i="20"/>
  <c r="H17" i="10"/>
  <c r="D16" i="10"/>
  <c r="E16" i="10" s="1"/>
  <c r="F16" i="10" s="1"/>
  <c r="H17" i="14"/>
  <c r="D16" i="14"/>
  <c r="E16" i="14" s="1"/>
  <c r="F16" i="14" s="1"/>
  <c r="J16" i="14" s="1"/>
  <c r="H21" i="18"/>
  <c r="C17" i="1"/>
  <c r="E17" i="1" s="1"/>
  <c r="E16" i="1"/>
  <c r="D18" i="1"/>
  <c r="D17" i="12"/>
  <c r="E17" i="12" s="1"/>
  <c r="D17" i="11"/>
  <c r="B23" i="18"/>
  <c r="B21" i="17"/>
  <c r="B21" i="16"/>
  <c r="B19" i="14"/>
  <c r="B24" i="12"/>
  <c r="E23" i="12"/>
  <c r="J15" i="12"/>
  <c r="I15" i="12"/>
  <c r="K15" i="12" s="1"/>
  <c r="F16" i="12"/>
  <c r="J15" i="11"/>
  <c r="I15" i="11"/>
  <c r="K15" i="11" s="1"/>
  <c r="B17" i="11"/>
  <c r="E16" i="11"/>
  <c r="F16" i="11" s="1"/>
  <c r="J15" i="10"/>
  <c r="I15" i="10"/>
  <c r="K15" i="10" s="1"/>
  <c r="B17" i="10"/>
  <c r="J15" i="9"/>
  <c r="I15" i="9"/>
  <c r="K15" i="9" s="1"/>
  <c r="B18" i="9"/>
  <c r="J15" i="8"/>
  <c r="I15" i="8"/>
  <c r="K15" i="8" s="1"/>
  <c r="B19" i="8"/>
  <c r="B20" i="7"/>
  <c r="J15" i="7"/>
  <c r="I15" i="7"/>
  <c r="K15" i="7" s="1"/>
  <c r="J15" i="6"/>
  <c r="I15" i="6"/>
  <c r="K15" i="6" s="1"/>
  <c r="B20" i="6"/>
  <c r="B18" i="5"/>
  <c r="J12" i="1"/>
  <c r="F13" i="1"/>
  <c r="I13" i="1" s="1"/>
  <c r="K13" i="1" s="1"/>
  <c r="H24" i="57" l="1"/>
  <c r="E16" i="57"/>
  <c r="B17" i="57"/>
  <c r="J15" i="57"/>
  <c r="I15" i="57"/>
  <c r="K15" i="57" s="1"/>
  <c r="F16" i="57"/>
  <c r="J15" i="56"/>
  <c r="I15" i="56"/>
  <c r="K15" i="56" s="1"/>
  <c r="H22" i="56"/>
  <c r="D17" i="55"/>
  <c r="D17" i="56"/>
  <c r="E16" i="56"/>
  <c r="F16" i="56" s="1"/>
  <c r="B17" i="56"/>
  <c r="J15" i="55"/>
  <c r="I15" i="55"/>
  <c r="K15" i="55" s="1"/>
  <c r="H23" i="55"/>
  <c r="B17" i="55"/>
  <c r="E16" i="55"/>
  <c r="F16" i="55" s="1"/>
  <c r="J16" i="54"/>
  <c r="I16" i="54"/>
  <c r="K16" i="54" s="1"/>
  <c r="H22" i="54"/>
  <c r="B18" i="54"/>
  <c r="D17" i="53"/>
  <c r="E17" i="53" s="1"/>
  <c r="F17" i="53" s="1"/>
  <c r="D17" i="54"/>
  <c r="E17" i="54" s="1"/>
  <c r="F17" i="54" s="1"/>
  <c r="J16" i="53"/>
  <c r="I16" i="53"/>
  <c r="K16" i="53" s="1"/>
  <c r="H24" i="53"/>
  <c r="B18" i="53"/>
  <c r="J16" i="52"/>
  <c r="I16" i="52"/>
  <c r="K16" i="52" s="1"/>
  <c r="H25" i="52"/>
  <c r="D17" i="51"/>
  <c r="E17" i="51" s="1"/>
  <c r="F17" i="51" s="1"/>
  <c r="D17" i="52"/>
  <c r="E17" i="52" s="1"/>
  <c r="F17" i="52" s="1"/>
  <c r="B18" i="52"/>
  <c r="J16" i="51"/>
  <c r="I16" i="51"/>
  <c r="K16" i="51" s="1"/>
  <c r="B18" i="51"/>
  <c r="H22" i="51"/>
  <c r="J15" i="50"/>
  <c r="I15" i="50"/>
  <c r="K15" i="50" s="1"/>
  <c r="D17" i="49"/>
  <c r="E17" i="49" s="1"/>
  <c r="F17" i="49" s="1"/>
  <c r="D17" i="50"/>
  <c r="H24" i="50"/>
  <c r="B17" i="50"/>
  <c r="E16" i="50"/>
  <c r="F16" i="50" s="1"/>
  <c r="J16" i="49"/>
  <c r="I16" i="49"/>
  <c r="K16" i="49" s="1"/>
  <c r="B18" i="49"/>
  <c r="H24" i="49"/>
  <c r="J16" i="48"/>
  <c r="I16" i="48"/>
  <c r="K16" i="48" s="1"/>
  <c r="H24" i="48"/>
  <c r="D17" i="47"/>
  <c r="D17" i="48"/>
  <c r="E17" i="48" s="1"/>
  <c r="F17" i="48" s="1"/>
  <c r="B18" i="48"/>
  <c r="J15" i="47"/>
  <c r="I15" i="47"/>
  <c r="K15" i="47" s="1"/>
  <c r="H24" i="47"/>
  <c r="E16" i="47"/>
  <c r="F16" i="47" s="1"/>
  <c r="B17" i="47"/>
  <c r="I16" i="46"/>
  <c r="K16" i="46" s="1"/>
  <c r="J16" i="46"/>
  <c r="H23" i="46"/>
  <c r="D17" i="45"/>
  <c r="E17" i="45" s="1"/>
  <c r="F17" i="45" s="1"/>
  <c r="D17" i="46"/>
  <c r="E17" i="46" s="1"/>
  <c r="F17" i="46" s="1"/>
  <c r="B18" i="46"/>
  <c r="H24" i="45"/>
  <c r="B18" i="45"/>
  <c r="J16" i="45"/>
  <c r="I16" i="45"/>
  <c r="K16" i="45" s="1"/>
  <c r="J16" i="44"/>
  <c r="I16" i="44"/>
  <c r="K16" i="44" s="1"/>
  <c r="B18" i="44"/>
  <c r="D17" i="43"/>
  <c r="E17" i="43" s="1"/>
  <c r="F17" i="43" s="1"/>
  <c r="D17" i="44"/>
  <c r="E17" i="44" s="1"/>
  <c r="F17" i="44" s="1"/>
  <c r="H23" i="44"/>
  <c r="J16" i="43"/>
  <c r="I16" i="43"/>
  <c r="K16" i="43" s="1"/>
  <c r="B18" i="43"/>
  <c r="H25" i="43"/>
  <c r="J16" i="42"/>
  <c r="I16" i="42"/>
  <c r="K16" i="42" s="1"/>
  <c r="H22" i="42"/>
  <c r="D17" i="41"/>
  <c r="E17" i="41" s="1"/>
  <c r="F17" i="41" s="1"/>
  <c r="D17" i="42"/>
  <c r="E17" i="42" s="1"/>
  <c r="F17" i="42" s="1"/>
  <c r="B18" i="42"/>
  <c r="J16" i="41"/>
  <c r="I16" i="41"/>
  <c r="K16" i="41" s="1"/>
  <c r="H24" i="41"/>
  <c r="B18" i="41"/>
  <c r="J16" i="40"/>
  <c r="I16" i="40"/>
  <c r="K16" i="40" s="1"/>
  <c r="D17" i="39"/>
  <c r="E17" i="39" s="1"/>
  <c r="F17" i="39" s="1"/>
  <c r="D17" i="40"/>
  <c r="E17" i="40" s="1"/>
  <c r="F17" i="40" s="1"/>
  <c r="H24" i="40"/>
  <c r="B19" i="40"/>
  <c r="J16" i="39"/>
  <c r="I16" i="39"/>
  <c r="K16" i="39" s="1"/>
  <c r="H24" i="39"/>
  <c r="B18" i="39"/>
  <c r="J16" i="38"/>
  <c r="I16" i="38"/>
  <c r="K16" i="38" s="1"/>
  <c r="D17" i="37"/>
  <c r="E17" i="37" s="1"/>
  <c r="F17" i="37" s="1"/>
  <c r="D17" i="38"/>
  <c r="E17" i="38" s="1"/>
  <c r="F17" i="38" s="1"/>
  <c r="B18" i="38"/>
  <c r="H24" i="38"/>
  <c r="B18" i="37"/>
  <c r="J16" i="37"/>
  <c r="I16" i="37"/>
  <c r="K16" i="37" s="1"/>
  <c r="H24" i="37"/>
  <c r="J16" i="36"/>
  <c r="I16" i="36"/>
  <c r="K16" i="36" s="1"/>
  <c r="I16" i="35"/>
  <c r="K16" i="35" s="1"/>
  <c r="H24" i="36"/>
  <c r="D17" i="35"/>
  <c r="E17" i="35" s="1"/>
  <c r="F17" i="35" s="1"/>
  <c r="I17" i="35" s="1"/>
  <c r="K17" i="35" s="1"/>
  <c r="D17" i="36"/>
  <c r="E17" i="36" s="1"/>
  <c r="F17" i="36" s="1"/>
  <c r="B19" i="36"/>
  <c r="B19" i="35"/>
  <c r="H24" i="35"/>
  <c r="J16" i="34"/>
  <c r="I16" i="34"/>
  <c r="K16" i="34" s="1"/>
  <c r="D17" i="33"/>
  <c r="E17" i="33" s="1"/>
  <c r="F17" i="33" s="1"/>
  <c r="D17" i="34"/>
  <c r="E17" i="34" s="1"/>
  <c r="F17" i="34" s="1"/>
  <c r="H23" i="34"/>
  <c r="B18" i="33"/>
  <c r="J16" i="33"/>
  <c r="I16" i="33"/>
  <c r="K16" i="33" s="1"/>
  <c r="H22" i="33"/>
  <c r="E16" i="26"/>
  <c r="F16" i="26" s="1"/>
  <c r="J14" i="32"/>
  <c r="I14" i="32"/>
  <c r="K14" i="32" s="1"/>
  <c r="E15" i="32"/>
  <c r="F15" i="32" s="1"/>
  <c r="B16" i="32"/>
  <c r="D17" i="31"/>
  <c r="D17" i="32"/>
  <c r="H24" i="32"/>
  <c r="J14" i="31"/>
  <c r="I14" i="31"/>
  <c r="K14" i="31" s="1"/>
  <c r="E15" i="31"/>
  <c r="F15" i="31" s="1"/>
  <c r="B16" i="31"/>
  <c r="H24" i="31"/>
  <c r="E15" i="30"/>
  <c r="F15" i="30" s="1"/>
  <c r="B16" i="30"/>
  <c r="D17" i="29"/>
  <c r="D17" i="30"/>
  <c r="H24" i="30"/>
  <c r="J14" i="30"/>
  <c r="I14" i="30"/>
  <c r="K14" i="30" s="1"/>
  <c r="J14" i="29"/>
  <c r="I14" i="29"/>
  <c r="K14" i="29" s="1"/>
  <c r="I15" i="24"/>
  <c r="K15" i="24" s="1"/>
  <c r="E15" i="29"/>
  <c r="F15" i="29" s="1"/>
  <c r="B16" i="29"/>
  <c r="H23" i="29"/>
  <c r="H25" i="28"/>
  <c r="I14" i="28"/>
  <c r="K14" i="28" s="1"/>
  <c r="J14" i="28"/>
  <c r="E16" i="24"/>
  <c r="F16" i="24" s="1"/>
  <c r="B16" i="28"/>
  <c r="E15" i="28"/>
  <c r="F15" i="28" s="1"/>
  <c r="D17" i="27"/>
  <c r="E17" i="27" s="1"/>
  <c r="F17" i="27" s="1"/>
  <c r="D17" i="28"/>
  <c r="J16" i="27"/>
  <c r="I16" i="27"/>
  <c r="K16" i="27" s="1"/>
  <c r="B18" i="27"/>
  <c r="H24" i="27"/>
  <c r="J15" i="26"/>
  <c r="I15" i="26"/>
  <c r="K15" i="26" s="1"/>
  <c r="I16" i="25"/>
  <c r="K16" i="25" s="1"/>
  <c r="B17" i="26"/>
  <c r="D17" i="25"/>
  <c r="E17" i="25" s="1"/>
  <c r="F17" i="25" s="1"/>
  <c r="I17" i="25" s="1"/>
  <c r="K17" i="25" s="1"/>
  <c r="D17" i="26"/>
  <c r="H24" i="26"/>
  <c r="I16" i="14"/>
  <c r="K16" i="14" s="1"/>
  <c r="H22" i="25"/>
  <c r="I16" i="18"/>
  <c r="K16" i="18" s="1"/>
  <c r="H22" i="24"/>
  <c r="D17" i="23"/>
  <c r="D17" i="24"/>
  <c r="H24" i="23"/>
  <c r="J15" i="22"/>
  <c r="I15" i="22"/>
  <c r="K15" i="22" s="1"/>
  <c r="D17" i="21"/>
  <c r="E17" i="21" s="1"/>
  <c r="F17" i="21" s="1"/>
  <c r="D17" i="22"/>
  <c r="E16" i="22"/>
  <c r="F16" i="22" s="1"/>
  <c r="B17" i="22"/>
  <c r="I16" i="16"/>
  <c r="K16" i="16" s="1"/>
  <c r="H23" i="22"/>
  <c r="I16" i="21"/>
  <c r="K16" i="21" s="1"/>
  <c r="J16" i="21"/>
  <c r="B18" i="21"/>
  <c r="J16" i="17"/>
  <c r="H23" i="21"/>
  <c r="J16" i="20"/>
  <c r="I16" i="20"/>
  <c r="K16" i="20" s="1"/>
  <c r="H18" i="8"/>
  <c r="D17" i="8"/>
  <c r="E17" i="8" s="1"/>
  <c r="F17" i="8" s="1"/>
  <c r="H18" i="5"/>
  <c r="D17" i="5"/>
  <c r="H22" i="18"/>
  <c r="H18" i="10"/>
  <c r="D17" i="10"/>
  <c r="E17" i="10" s="1"/>
  <c r="F17" i="10" s="1"/>
  <c r="H18" i="1"/>
  <c r="D18" i="57" s="1"/>
  <c r="D17" i="20"/>
  <c r="E17" i="20" s="1"/>
  <c r="F17" i="20" s="1"/>
  <c r="D17" i="18"/>
  <c r="E17" i="18" s="1"/>
  <c r="F17" i="18" s="1"/>
  <c r="I17" i="18" s="1"/>
  <c r="K17" i="18" s="1"/>
  <c r="D17" i="17"/>
  <c r="E17" i="17" s="1"/>
  <c r="F17" i="17" s="1"/>
  <c r="J17" i="17" s="1"/>
  <c r="D17" i="16"/>
  <c r="E17" i="16" s="1"/>
  <c r="F17" i="16" s="1"/>
  <c r="I17" i="16" s="1"/>
  <c r="K17" i="16" s="1"/>
  <c r="H18" i="9"/>
  <c r="D17" i="9"/>
  <c r="E17" i="9" s="1"/>
  <c r="F17" i="9" s="1"/>
  <c r="H22" i="16"/>
  <c r="H24" i="20"/>
  <c r="B18" i="20"/>
  <c r="H18" i="7"/>
  <c r="D17" i="7"/>
  <c r="E17" i="7" s="1"/>
  <c r="F17" i="7" s="1"/>
  <c r="H18" i="14"/>
  <c r="D17" i="14"/>
  <c r="E17" i="14" s="1"/>
  <c r="F17" i="14" s="1"/>
  <c r="I17" i="14" s="1"/>
  <c r="K17" i="14" s="1"/>
  <c r="H22" i="17"/>
  <c r="H18" i="6"/>
  <c r="D17" i="6"/>
  <c r="E17" i="6" s="1"/>
  <c r="F17" i="6" s="1"/>
  <c r="D18" i="11"/>
  <c r="D18" i="12"/>
  <c r="E18" i="12" s="1"/>
  <c r="B24" i="18"/>
  <c r="B22" i="17"/>
  <c r="B22" i="16"/>
  <c r="B20" i="14"/>
  <c r="I16" i="12"/>
  <c r="K16" i="12" s="1"/>
  <c r="F17" i="12"/>
  <c r="J16" i="12"/>
  <c r="B25" i="12"/>
  <c r="E24" i="12"/>
  <c r="B18" i="11"/>
  <c r="E17" i="11"/>
  <c r="F17" i="11" s="1"/>
  <c r="I16" i="11"/>
  <c r="K16" i="11" s="1"/>
  <c r="J16" i="11"/>
  <c r="B18" i="10"/>
  <c r="I16" i="10"/>
  <c r="K16" i="10" s="1"/>
  <c r="J16" i="10"/>
  <c r="B19" i="9"/>
  <c r="I16" i="9"/>
  <c r="K16" i="9" s="1"/>
  <c r="J16" i="9"/>
  <c r="I16" i="8"/>
  <c r="K16" i="8" s="1"/>
  <c r="J16" i="8"/>
  <c r="B20" i="8"/>
  <c r="I16" i="7"/>
  <c r="K16" i="7" s="1"/>
  <c r="J16" i="7"/>
  <c r="B21" i="7"/>
  <c r="I16" i="6"/>
  <c r="K16" i="6" s="1"/>
  <c r="J16" i="6"/>
  <c r="B21" i="6"/>
  <c r="B19" i="5"/>
  <c r="J13" i="1"/>
  <c r="F14" i="1"/>
  <c r="I14" i="1" s="1"/>
  <c r="K14" i="1" s="1"/>
  <c r="B18" i="57" l="1"/>
  <c r="E17" i="57"/>
  <c r="F17" i="57" s="1"/>
  <c r="J16" i="57"/>
  <c r="I16" i="57"/>
  <c r="K16" i="57" s="1"/>
  <c r="H25" i="57"/>
  <c r="J16" i="56"/>
  <c r="I16" i="56"/>
  <c r="K16" i="56" s="1"/>
  <c r="D18" i="55"/>
  <c r="D18" i="56"/>
  <c r="B18" i="56"/>
  <c r="E17" i="56"/>
  <c r="F17" i="56" s="1"/>
  <c r="H23" i="56"/>
  <c r="I16" i="55"/>
  <c r="K16" i="55" s="1"/>
  <c r="J16" i="55"/>
  <c r="B18" i="55"/>
  <c r="E17" i="55"/>
  <c r="F17" i="55" s="1"/>
  <c r="H24" i="55"/>
  <c r="J17" i="54"/>
  <c r="I17" i="54"/>
  <c r="K17" i="54" s="1"/>
  <c r="B19" i="54"/>
  <c r="D18" i="53"/>
  <c r="E18" i="53" s="1"/>
  <c r="F18" i="53" s="1"/>
  <c r="D18" i="54"/>
  <c r="E18" i="54" s="1"/>
  <c r="F18" i="54" s="1"/>
  <c r="H23" i="54"/>
  <c r="I17" i="53"/>
  <c r="K17" i="53" s="1"/>
  <c r="J17" i="53"/>
  <c r="B19" i="53"/>
  <c r="H25" i="53"/>
  <c r="I17" i="52"/>
  <c r="K17" i="52" s="1"/>
  <c r="J17" i="52"/>
  <c r="B19" i="52"/>
  <c r="D18" i="51"/>
  <c r="E18" i="51" s="1"/>
  <c r="F18" i="51" s="1"/>
  <c r="D18" i="52"/>
  <c r="E18" i="52" s="1"/>
  <c r="F18" i="52" s="1"/>
  <c r="H26" i="52"/>
  <c r="H23" i="51"/>
  <c r="I17" i="51"/>
  <c r="K17" i="51" s="1"/>
  <c r="J17" i="51"/>
  <c r="B19" i="51"/>
  <c r="D18" i="49"/>
  <c r="E18" i="49" s="1"/>
  <c r="F18" i="49" s="1"/>
  <c r="D18" i="50"/>
  <c r="B18" i="50"/>
  <c r="E17" i="50"/>
  <c r="F17" i="50" s="1"/>
  <c r="H25" i="50"/>
  <c r="I16" i="50"/>
  <c r="K16" i="50" s="1"/>
  <c r="J16" i="50"/>
  <c r="I17" i="49"/>
  <c r="K17" i="49" s="1"/>
  <c r="J17" i="49"/>
  <c r="H25" i="49"/>
  <c r="B19" i="49"/>
  <c r="I17" i="48"/>
  <c r="K17" i="48" s="1"/>
  <c r="J17" i="48"/>
  <c r="B19" i="48"/>
  <c r="D18" i="47"/>
  <c r="D18" i="48"/>
  <c r="E18" i="48" s="1"/>
  <c r="F18" i="48" s="1"/>
  <c r="H25" i="48"/>
  <c r="J16" i="47"/>
  <c r="I16" i="47"/>
  <c r="K16" i="47" s="1"/>
  <c r="B18" i="47"/>
  <c r="E17" i="47"/>
  <c r="F17" i="47" s="1"/>
  <c r="H25" i="47"/>
  <c r="J17" i="46"/>
  <c r="I17" i="46"/>
  <c r="K17" i="46" s="1"/>
  <c r="D18" i="45"/>
  <c r="E18" i="45" s="1"/>
  <c r="F18" i="45" s="1"/>
  <c r="D18" i="46"/>
  <c r="E18" i="46" s="1"/>
  <c r="F18" i="46" s="1"/>
  <c r="B19" i="46"/>
  <c r="H24" i="46"/>
  <c r="I17" i="45"/>
  <c r="K17" i="45" s="1"/>
  <c r="J17" i="45"/>
  <c r="B19" i="45"/>
  <c r="H25" i="45"/>
  <c r="I17" i="44"/>
  <c r="K17" i="44" s="1"/>
  <c r="J17" i="44"/>
  <c r="B19" i="44"/>
  <c r="D18" i="43"/>
  <c r="E18" i="43" s="1"/>
  <c r="F18" i="43" s="1"/>
  <c r="D18" i="44"/>
  <c r="E18" i="44" s="1"/>
  <c r="F18" i="44" s="1"/>
  <c r="H24" i="44"/>
  <c r="I17" i="43"/>
  <c r="K17" i="43" s="1"/>
  <c r="J17" i="43"/>
  <c r="H26" i="43"/>
  <c r="B19" i="43"/>
  <c r="I17" i="42"/>
  <c r="K17" i="42" s="1"/>
  <c r="J17" i="42"/>
  <c r="D18" i="41"/>
  <c r="E18" i="41" s="1"/>
  <c r="F18" i="41" s="1"/>
  <c r="D18" i="42"/>
  <c r="E18" i="42" s="1"/>
  <c r="F18" i="42" s="1"/>
  <c r="B19" i="42"/>
  <c r="H23" i="42"/>
  <c r="I17" i="41"/>
  <c r="K17" i="41" s="1"/>
  <c r="J17" i="41"/>
  <c r="B19" i="41"/>
  <c r="H25" i="41"/>
  <c r="I17" i="40"/>
  <c r="K17" i="40" s="1"/>
  <c r="J17" i="40"/>
  <c r="B20" i="40"/>
  <c r="H25" i="40"/>
  <c r="D18" i="39"/>
  <c r="E18" i="39" s="1"/>
  <c r="F18" i="39" s="1"/>
  <c r="D18" i="40"/>
  <c r="E18" i="40" s="1"/>
  <c r="F18" i="40" s="1"/>
  <c r="I17" i="39"/>
  <c r="K17" i="39" s="1"/>
  <c r="J17" i="39"/>
  <c r="B19" i="39"/>
  <c r="H25" i="39"/>
  <c r="I17" i="38"/>
  <c r="K17" i="38" s="1"/>
  <c r="J17" i="38"/>
  <c r="D18" i="37"/>
  <c r="E18" i="37" s="1"/>
  <c r="F18" i="37" s="1"/>
  <c r="D18" i="38"/>
  <c r="E18" i="38" s="1"/>
  <c r="F18" i="38" s="1"/>
  <c r="B19" i="38"/>
  <c r="H25" i="38"/>
  <c r="I17" i="37"/>
  <c r="K17" i="37" s="1"/>
  <c r="J17" i="37"/>
  <c r="J17" i="35"/>
  <c r="H25" i="37"/>
  <c r="B19" i="37"/>
  <c r="I17" i="36"/>
  <c r="K17" i="36" s="1"/>
  <c r="J17" i="36"/>
  <c r="D18" i="35"/>
  <c r="E18" i="35" s="1"/>
  <c r="F18" i="35" s="1"/>
  <c r="J18" i="35" s="1"/>
  <c r="D18" i="36"/>
  <c r="E18" i="36" s="1"/>
  <c r="F18" i="36" s="1"/>
  <c r="H25" i="36"/>
  <c r="B20" i="36"/>
  <c r="B20" i="35"/>
  <c r="H25" i="35"/>
  <c r="H24" i="34"/>
  <c r="I17" i="34"/>
  <c r="K17" i="34" s="1"/>
  <c r="J17" i="34"/>
  <c r="D18" i="33"/>
  <c r="E18" i="33" s="1"/>
  <c r="F18" i="33" s="1"/>
  <c r="D18" i="34"/>
  <c r="E18" i="34" s="1"/>
  <c r="F18" i="34" s="1"/>
  <c r="I17" i="33"/>
  <c r="K17" i="33" s="1"/>
  <c r="J17" i="33"/>
  <c r="H23" i="33"/>
  <c r="B19" i="33"/>
  <c r="E17" i="26"/>
  <c r="J15" i="32"/>
  <c r="I15" i="32"/>
  <c r="K15" i="32" s="1"/>
  <c r="D18" i="31"/>
  <c r="D18" i="32"/>
  <c r="H25" i="32"/>
  <c r="E16" i="32"/>
  <c r="F16" i="32" s="1"/>
  <c r="B17" i="32"/>
  <c r="J15" i="31"/>
  <c r="I15" i="31"/>
  <c r="K15" i="31" s="1"/>
  <c r="H25" i="31"/>
  <c r="E16" i="31"/>
  <c r="F16" i="31" s="1"/>
  <c r="B17" i="31"/>
  <c r="J15" i="30"/>
  <c r="I15" i="30"/>
  <c r="K15" i="30" s="1"/>
  <c r="D18" i="29"/>
  <c r="D18" i="30"/>
  <c r="H25" i="30"/>
  <c r="E16" i="30"/>
  <c r="F16" i="30" s="1"/>
  <c r="B17" i="30"/>
  <c r="J15" i="29"/>
  <c r="I15" i="29"/>
  <c r="K15" i="29" s="1"/>
  <c r="J17" i="25"/>
  <c r="H24" i="29"/>
  <c r="B17" i="29"/>
  <c r="E16" i="29"/>
  <c r="F16" i="29" s="1"/>
  <c r="I16" i="24"/>
  <c r="K16" i="24" s="1"/>
  <c r="J16" i="24"/>
  <c r="E17" i="24"/>
  <c r="F17" i="24" s="1"/>
  <c r="J15" i="28"/>
  <c r="I15" i="28"/>
  <c r="K15" i="28" s="1"/>
  <c r="D18" i="27"/>
  <c r="E18" i="27" s="1"/>
  <c r="F18" i="27" s="1"/>
  <c r="D18" i="28"/>
  <c r="B17" i="28"/>
  <c r="E16" i="28"/>
  <c r="F16" i="28" s="1"/>
  <c r="H26" i="28"/>
  <c r="I17" i="27"/>
  <c r="K17" i="27" s="1"/>
  <c r="J17" i="27"/>
  <c r="B19" i="27"/>
  <c r="I17" i="17"/>
  <c r="K17" i="17" s="1"/>
  <c r="H25" i="27"/>
  <c r="J16" i="26"/>
  <c r="I16" i="26"/>
  <c r="K16" i="26" s="1"/>
  <c r="J17" i="16"/>
  <c r="D18" i="25"/>
  <c r="E18" i="25" s="1"/>
  <c r="F18" i="25" s="1"/>
  <c r="I18" i="25" s="1"/>
  <c r="K18" i="25" s="1"/>
  <c r="D18" i="26"/>
  <c r="H25" i="26"/>
  <c r="B18" i="26"/>
  <c r="F17" i="26"/>
  <c r="H23" i="25"/>
  <c r="D18" i="23"/>
  <c r="D18" i="24"/>
  <c r="H23" i="24"/>
  <c r="J17" i="14"/>
  <c r="H25" i="23"/>
  <c r="J16" i="22"/>
  <c r="I16" i="22"/>
  <c r="K16" i="22" s="1"/>
  <c r="B18" i="22"/>
  <c r="E17" i="22"/>
  <c r="F17" i="22" s="1"/>
  <c r="D18" i="21"/>
  <c r="E18" i="21" s="1"/>
  <c r="F18" i="21" s="1"/>
  <c r="D18" i="22"/>
  <c r="H24" i="22"/>
  <c r="J17" i="21"/>
  <c r="I17" i="21"/>
  <c r="K17" i="21" s="1"/>
  <c r="B19" i="21"/>
  <c r="H24" i="21"/>
  <c r="H19" i="14"/>
  <c r="D18" i="14"/>
  <c r="E18" i="14" s="1"/>
  <c r="F18" i="14" s="1"/>
  <c r="I18" i="14" s="1"/>
  <c r="K18" i="14" s="1"/>
  <c r="H19" i="9"/>
  <c r="D18" i="9"/>
  <c r="E18" i="9" s="1"/>
  <c r="F18" i="9" s="1"/>
  <c r="H19" i="10"/>
  <c r="D18" i="10"/>
  <c r="E18" i="10" s="1"/>
  <c r="F18" i="10" s="1"/>
  <c r="I17" i="20"/>
  <c r="K17" i="20" s="1"/>
  <c r="J17" i="20"/>
  <c r="H25" i="20"/>
  <c r="H19" i="8"/>
  <c r="D18" i="8"/>
  <c r="E18" i="8" s="1"/>
  <c r="F18" i="8" s="1"/>
  <c r="J17" i="18"/>
  <c r="H19" i="5"/>
  <c r="D18" i="5"/>
  <c r="H19" i="6"/>
  <c r="D18" i="6"/>
  <c r="E18" i="6" s="1"/>
  <c r="F18" i="6" s="1"/>
  <c r="H23" i="17"/>
  <c r="H19" i="7"/>
  <c r="D18" i="7"/>
  <c r="E18" i="7" s="1"/>
  <c r="F18" i="7" s="1"/>
  <c r="B19" i="20"/>
  <c r="H23" i="16"/>
  <c r="H19" i="1"/>
  <c r="D19" i="57" s="1"/>
  <c r="D18" i="20"/>
  <c r="E18" i="20" s="1"/>
  <c r="F18" i="20" s="1"/>
  <c r="D18" i="18"/>
  <c r="E18" i="18" s="1"/>
  <c r="F18" i="18" s="1"/>
  <c r="I18" i="18" s="1"/>
  <c r="K18" i="18" s="1"/>
  <c r="D18" i="16"/>
  <c r="E18" i="16" s="1"/>
  <c r="F18" i="16" s="1"/>
  <c r="I18" i="16" s="1"/>
  <c r="K18" i="16" s="1"/>
  <c r="D18" i="17"/>
  <c r="E18" i="17" s="1"/>
  <c r="F18" i="17" s="1"/>
  <c r="I18" i="17" s="1"/>
  <c r="K18" i="17" s="1"/>
  <c r="H23" i="18"/>
  <c r="B25" i="18"/>
  <c r="B23" i="17"/>
  <c r="B23" i="16"/>
  <c r="B21" i="14"/>
  <c r="B26" i="12"/>
  <c r="E25" i="12"/>
  <c r="F18" i="12"/>
  <c r="I17" i="12"/>
  <c r="K17" i="12" s="1"/>
  <c r="J17" i="12"/>
  <c r="I17" i="11"/>
  <c r="K17" i="11" s="1"/>
  <c r="J17" i="11"/>
  <c r="B19" i="11"/>
  <c r="E18" i="11"/>
  <c r="F18" i="11" s="1"/>
  <c r="I17" i="10"/>
  <c r="K17" i="10" s="1"/>
  <c r="J17" i="10"/>
  <c r="B19" i="10"/>
  <c r="I17" i="9"/>
  <c r="K17" i="9" s="1"/>
  <c r="J17" i="9"/>
  <c r="B20" i="9"/>
  <c r="B21" i="8"/>
  <c r="I17" i="8"/>
  <c r="K17" i="8" s="1"/>
  <c r="J17" i="8"/>
  <c r="B22" i="7"/>
  <c r="J17" i="7"/>
  <c r="I17" i="7"/>
  <c r="K17" i="7" s="1"/>
  <c r="B22" i="6"/>
  <c r="J17" i="6"/>
  <c r="I17" i="6"/>
  <c r="K17" i="6" s="1"/>
  <c r="B20" i="5"/>
  <c r="J14" i="1"/>
  <c r="F15" i="1"/>
  <c r="I15" i="1" s="1"/>
  <c r="K15" i="1" s="1"/>
  <c r="I17" i="57" l="1"/>
  <c r="K17" i="57" s="1"/>
  <c r="J17" i="57"/>
  <c r="H26" i="57"/>
  <c r="B19" i="57"/>
  <c r="E18" i="57"/>
  <c r="F18" i="57" s="1"/>
  <c r="I17" i="56"/>
  <c r="K17" i="56" s="1"/>
  <c r="J17" i="56"/>
  <c r="B19" i="56"/>
  <c r="E18" i="56"/>
  <c r="F18" i="56" s="1"/>
  <c r="D19" i="55"/>
  <c r="D19" i="56"/>
  <c r="H24" i="56"/>
  <c r="H25" i="55"/>
  <c r="B19" i="55"/>
  <c r="E18" i="55"/>
  <c r="F18" i="55" s="1"/>
  <c r="J17" i="55"/>
  <c r="I17" i="55"/>
  <c r="K17" i="55" s="1"/>
  <c r="J18" i="54"/>
  <c r="I18" i="54"/>
  <c r="K18" i="54" s="1"/>
  <c r="D19" i="53"/>
  <c r="E19" i="53" s="1"/>
  <c r="F19" i="53" s="1"/>
  <c r="D19" i="54"/>
  <c r="E19" i="54" s="1"/>
  <c r="F19" i="54" s="1"/>
  <c r="H24" i="54"/>
  <c r="B20" i="54"/>
  <c r="B20" i="53"/>
  <c r="H26" i="53"/>
  <c r="I18" i="53"/>
  <c r="K18" i="53" s="1"/>
  <c r="J18" i="53"/>
  <c r="I18" i="52"/>
  <c r="K18" i="52" s="1"/>
  <c r="J18" i="52"/>
  <c r="B20" i="52"/>
  <c r="D19" i="51"/>
  <c r="E19" i="51" s="1"/>
  <c r="F19" i="51" s="1"/>
  <c r="D19" i="52"/>
  <c r="E19" i="52" s="1"/>
  <c r="F19" i="52" s="1"/>
  <c r="H27" i="52"/>
  <c r="I18" i="51"/>
  <c r="K18" i="51" s="1"/>
  <c r="J18" i="51"/>
  <c r="B20" i="51"/>
  <c r="H24" i="51"/>
  <c r="J17" i="50"/>
  <c r="I17" i="50"/>
  <c r="K17" i="50" s="1"/>
  <c r="B19" i="50"/>
  <c r="E18" i="50"/>
  <c r="F18" i="50" s="1"/>
  <c r="D19" i="49"/>
  <c r="E19" i="49" s="1"/>
  <c r="F19" i="49" s="1"/>
  <c r="D19" i="50"/>
  <c r="H26" i="50"/>
  <c r="I18" i="49"/>
  <c r="K18" i="49" s="1"/>
  <c r="J18" i="49"/>
  <c r="B20" i="49"/>
  <c r="H26" i="49"/>
  <c r="I18" i="48"/>
  <c r="K18" i="48" s="1"/>
  <c r="J18" i="48"/>
  <c r="B20" i="48"/>
  <c r="D19" i="47"/>
  <c r="D19" i="48"/>
  <c r="E19" i="48" s="1"/>
  <c r="F19" i="48" s="1"/>
  <c r="H26" i="48"/>
  <c r="I17" i="47"/>
  <c r="K17" i="47" s="1"/>
  <c r="J17" i="47"/>
  <c r="B19" i="47"/>
  <c r="E18" i="47"/>
  <c r="F18" i="47" s="1"/>
  <c r="H26" i="47"/>
  <c r="J18" i="46"/>
  <c r="I18" i="46"/>
  <c r="K18" i="46" s="1"/>
  <c r="B20" i="46"/>
  <c r="D19" i="45"/>
  <c r="E19" i="45" s="1"/>
  <c r="F19" i="45" s="1"/>
  <c r="D19" i="46"/>
  <c r="E19" i="46" s="1"/>
  <c r="F19" i="46" s="1"/>
  <c r="H25" i="46"/>
  <c r="I18" i="45"/>
  <c r="K18" i="45" s="1"/>
  <c r="J18" i="45"/>
  <c r="B20" i="45"/>
  <c r="H26" i="45"/>
  <c r="I18" i="44"/>
  <c r="K18" i="44" s="1"/>
  <c r="J18" i="44"/>
  <c r="B20" i="44"/>
  <c r="D19" i="43"/>
  <c r="E19" i="43" s="1"/>
  <c r="F19" i="43" s="1"/>
  <c r="D19" i="44"/>
  <c r="E19" i="44" s="1"/>
  <c r="F19" i="44" s="1"/>
  <c r="H25" i="44"/>
  <c r="I18" i="43"/>
  <c r="K18" i="43" s="1"/>
  <c r="J18" i="43"/>
  <c r="B20" i="43"/>
  <c r="H27" i="43"/>
  <c r="I18" i="42"/>
  <c r="K18" i="42" s="1"/>
  <c r="J18" i="42"/>
  <c r="B20" i="42"/>
  <c r="D19" i="41"/>
  <c r="E19" i="41" s="1"/>
  <c r="F19" i="41" s="1"/>
  <c r="D19" i="42"/>
  <c r="E19" i="42" s="1"/>
  <c r="F19" i="42" s="1"/>
  <c r="H24" i="42"/>
  <c r="I18" i="41"/>
  <c r="K18" i="41" s="1"/>
  <c r="J18" i="41"/>
  <c r="B20" i="41"/>
  <c r="H26" i="41"/>
  <c r="I18" i="40"/>
  <c r="K18" i="40" s="1"/>
  <c r="J18" i="40"/>
  <c r="H26" i="40"/>
  <c r="B21" i="40"/>
  <c r="D19" i="39"/>
  <c r="E19" i="39" s="1"/>
  <c r="F19" i="39" s="1"/>
  <c r="D19" i="40"/>
  <c r="E19" i="40" s="1"/>
  <c r="F19" i="40" s="1"/>
  <c r="B20" i="39"/>
  <c r="H26" i="39"/>
  <c r="I18" i="39"/>
  <c r="K18" i="39" s="1"/>
  <c r="J18" i="39"/>
  <c r="I18" i="38"/>
  <c r="K18" i="38" s="1"/>
  <c r="J18" i="38"/>
  <c r="B20" i="38"/>
  <c r="D19" i="37"/>
  <c r="E19" i="37" s="1"/>
  <c r="F19" i="37" s="1"/>
  <c r="D19" i="38"/>
  <c r="E19" i="38" s="1"/>
  <c r="F19" i="38" s="1"/>
  <c r="H26" i="38"/>
  <c r="I18" i="37"/>
  <c r="K18" i="37" s="1"/>
  <c r="J18" i="37"/>
  <c r="B20" i="37"/>
  <c r="H26" i="37"/>
  <c r="I18" i="36"/>
  <c r="K18" i="36" s="1"/>
  <c r="J18" i="36"/>
  <c r="H26" i="36"/>
  <c r="I18" i="35"/>
  <c r="K18" i="35" s="1"/>
  <c r="B21" i="36"/>
  <c r="D19" i="35"/>
  <c r="E19" i="35" s="1"/>
  <c r="F19" i="35" s="1"/>
  <c r="I19" i="35" s="1"/>
  <c r="K19" i="35" s="1"/>
  <c r="D19" i="36"/>
  <c r="E19" i="36" s="1"/>
  <c r="F19" i="36" s="1"/>
  <c r="H26" i="35"/>
  <c r="B21" i="35"/>
  <c r="I18" i="34"/>
  <c r="K18" i="34" s="1"/>
  <c r="J18" i="34"/>
  <c r="H25" i="34"/>
  <c r="D19" i="33"/>
  <c r="E19" i="33" s="1"/>
  <c r="F19" i="33" s="1"/>
  <c r="D19" i="34"/>
  <c r="E19" i="34" s="1"/>
  <c r="F19" i="34" s="1"/>
  <c r="I18" i="33"/>
  <c r="K18" i="33" s="1"/>
  <c r="J18" i="33"/>
  <c r="B20" i="33"/>
  <c r="H24" i="33"/>
  <c r="E18" i="26"/>
  <c r="F18" i="26" s="1"/>
  <c r="J16" i="32"/>
  <c r="I16" i="32"/>
  <c r="K16" i="32" s="1"/>
  <c r="H26" i="32"/>
  <c r="D19" i="31"/>
  <c r="D19" i="32"/>
  <c r="B18" i="32"/>
  <c r="E17" i="32"/>
  <c r="F17" i="32" s="1"/>
  <c r="J16" i="31"/>
  <c r="I16" i="31"/>
  <c r="K16" i="31" s="1"/>
  <c r="B18" i="31"/>
  <c r="E17" i="31"/>
  <c r="F17" i="31" s="1"/>
  <c r="H26" i="31"/>
  <c r="J16" i="30"/>
  <c r="I16" i="30"/>
  <c r="K16" i="30" s="1"/>
  <c r="H26" i="30"/>
  <c r="D19" i="29"/>
  <c r="D19" i="30"/>
  <c r="B18" i="30"/>
  <c r="E17" i="30"/>
  <c r="F17" i="30" s="1"/>
  <c r="I16" i="29"/>
  <c r="K16" i="29" s="1"/>
  <c r="J16" i="29"/>
  <c r="B18" i="29"/>
  <c r="E17" i="29"/>
  <c r="F17" i="29" s="1"/>
  <c r="H25" i="29"/>
  <c r="J17" i="24"/>
  <c r="I17" i="24"/>
  <c r="K17" i="24" s="1"/>
  <c r="I16" i="28"/>
  <c r="K16" i="28" s="1"/>
  <c r="J16" i="28"/>
  <c r="D19" i="27"/>
  <c r="E19" i="27" s="1"/>
  <c r="F19" i="27" s="1"/>
  <c r="D19" i="28"/>
  <c r="J18" i="16"/>
  <c r="E17" i="28"/>
  <c r="F17" i="28" s="1"/>
  <c r="B18" i="28"/>
  <c r="H27" i="28"/>
  <c r="E18" i="24"/>
  <c r="F18" i="24" s="1"/>
  <c r="I18" i="27"/>
  <c r="K18" i="27" s="1"/>
  <c r="J18" i="27"/>
  <c r="H26" i="27"/>
  <c r="J18" i="25"/>
  <c r="B20" i="27"/>
  <c r="I17" i="26"/>
  <c r="K17" i="26" s="1"/>
  <c r="J17" i="26"/>
  <c r="H26" i="26"/>
  <c r="D19" i="25"/>
  <c r="E19" i="25" s="1"/>
  <c r="F19" i="25" s="1"/>
  <c r="J19" i="25" s="1"/>
  <c r="D19" i="26"/>
  <c r="B19" i="26"/>
  <c r="H24" i="25"/>
  <c r="D19" i="23"/>
  <c r="D19" i="24"/>
  <c r="H24" i="24"/>
  <c r="H26" i="23"/>
  <c r="J18" i="18"/>
  <c r="B19" i="22"/>
  <c r="E18" i="22"/>
  <c r="F18" i="22" s="1"/>
  <c r="J18" i="17"/>
  <c r="I17" i="22"/>
  <c r="K17" i="22" s="1"/>
  <c r="J17" i="22"/>
  <c r="J18" i="14"/>
  <c r="D19" i="21"/>
  <c r="E19" i="21" s="1"/>
  <c r="F19" i="21" s="1"/>
  <c r="D19" i="22"/>
  <c r="H25" i="22"/>
  <c r="B20" i="21"/>
  <c r="H25" i="21"/>
  <c r="J18" i="21"/>
  <c r="I18" i="21"/>
  <c r="K18" i="21" s="1"/>
  <c r="I18" i="20"/>
  <c r="K18" i="20" s="1"/>
  <c r="J18" i="20"/>
  <c r="H20" i="7"/>
  <c r="D19" i="7"/>
  <c r="E19" i="7" s="1"/>
  <c r="F19" i="7" s="1"/>
  <c r="H20" i="6"/>
  <c r="D19" i="6"/>
  <c r="E19" i="6" s="1"/>
  <c r="F19" i="6" s="1"/>
  <c r="H26" i="20"/>
  <c r="H20" i="9"/>
  <c r="D19" i="9"/>
  <c r="E19" i="9" s="1"/>
  <c r="F19" i="9" s="1"/>
  <c r="H20" i="1"/>
  <c r="D20" i="57" s="1"/>
  <c r="D19" i="20"/>
  <c r="E19" i="20" s="1"/>
  <c r="F19" i="20" s="1"/>
  <c r="D19" i="18"/>
  <c r="E19" i="18" s="1"/>
  <c r="F19" i="18" s="1"/>
  <c r="I19" i="18" s="1"/>
  <c r="K19" i="18" s="1"/>
  <c r="D19" i="17"/>
  <c r="E19" i="17" s="1"/>
  <c r="F19" i="17" s="1"/>
  <c r="J19" i="17" s="1"/>
  <c r="D19" i="16"/>
  <c r="E19" i="16" s="1"/>
  <c r="F19" i="16" s="1"/>
  <c r="I19" i="16" s="1"/>
  <c r="K19" i="16" s="1"/>
  <c r="B20" i="20"/>
  <c r="H24" i="17"/>
  <c r="H20" i="5"/>
  <c r="D19" i="5"/>
  <c r="H24" i="18"/>
  <c r="H24" i="16"/>
  <c r="H20" i="8"/>
  <c r="D19" i="8"/>
  <c r="E19" i="8" s="1"/>
  <c r="F19" i="8" s="1"/>
  <c r="H20" i="10"/>
  <c r="D19" i="10"/>
  <c r="E19" i="10" s="1"/>
  <c r="F19" i="10" s="1"/>
  <c r="H20" i="14"/>
  <c r="D19" i="14"/>
  <c r="E19" i="14" s="1"/>
  <c r="F19" i="14" s="1"/>
  <c r="J19" i="14" s="1"/>
  <c r="B26" i="18"/>
  <c r="B24" i="17"/>
  <c r="B24" i="16"/>
  <c r="B22" i="14"/>
  <c r="I18" i="12"/>
  <c r="K18" i="12" s="1"/>
  <c r="F19" i="12"/>
  <c r="J18" i="12"/>
  <c r="B27" i="12"/>
  <c r="E26" i="12"/>
  <c r="I18" i="11"/>
  <c r="K18" i="11" s="1"/>
  <c r="J18" i="11"/>
  <c r="B20" i="11"/>
  <c r="E19" i="11"/>
  <c r="F19" i="11" s="1"/>
  <c r="I18" i="10"/>
  <c r="K18" i="10" s="1"/>
  <c r="J18" i="10"/>
  <c r="B20" i="10"/>
  <c r="B21" i="9"/>
  <c r="I18" i="9"/>
  <c r="K18" i="9" s="1"/>
  <c r="J18" i="9"/>
  <c r="J18" i="8"/>
  <c r="I18" i="8"/>
  <c r="K18" i="8" s="1"/>
  <c r="B22" i="8"/>
  <c r="J18" i="7"/>
  <c r="I18" i="7"/>
  <c r="K18" i="7" s="1"/>
  <c r="B23" i="7"/>
  <c r="J18" i="6"/>
  <c r="I18" i="6"/>
  <c r="K18" i="6" s="1"/>
  <c r="B23" i="6"/>
  <c r="B21" i="5"/>
  <c r="J15" i="1"/>
  <c r="F16" i="1"/>
  <c r="I16" i="1" s="1"/>
  <c r="K16" i="1" s="1"/>
  <c r="B20" i="57" l="1"/>
  <c r="E19" i="57"/>
  <c r="F19" i="57" s="1"/>
  <c r="I18" i="57"/>
  <c r="K18" i="57" s="1"/>
  <c r="J18" i="57"/>
  <c r="H27" i="57"/>
  <c r="B20" i="56"/>
  <c r="E19" i="56"/>
  <c r="F19" i="56" s="1"/>
  <c r="I18" i="56"/>
  <c r="K18" i="56" s="1"/>
  <c r="J18" i="56"/>
  <c r="D20" i="55"/>
  <c r="D20" i="56"/>
  <c r="H25" i="56"/>
  <c r="J18" i="55"/>
  <c r="I18" i="55"/>
  <c r="K18" i="55" s="1"/>
  <c r="B20" i="55"/>
  <c r="E19" i="55"/>
  <c r="F19" i="55" s="1"/>
  <c r="H26" i="55"/>
  <c r="J19" i="54"/>
  <c r="I19" i="54"/>
  <c r="K19" i="54" s="1"/>
  <c r="D20" i="53"/>
  <c r="E20" i="53" s="1"/>
  <c r="F20" i="53" s="1"/>
  <c r="D20" i="54"/>
  <c r="E20" i="54" s="1"/>
  <c r="F20" i="54" s="1"/>
  <c r="H25" i="54"/>
  <c r="B21" i="54"/>
  <c r="H27" i="53"/>
  <c r="I19" i="53"/>
  <c r="K19" i="53" s="1"/>
  <c r="J19" i="53"/>
  <c r="B21" i="53"/>
  <c r="I19" i="52"/>
  <c r="K19" i="52" s="1"/>
  <c r="J19" i="52"/>
  <c r="B21" i="52"/>
  <c r="D20" i="51"/>
  <c r="E20" i="51" s="1"/>
  <c r="F20" i="51" s="1"/>
  <c r="D20" i="52"/>
  <c r="E20" i="52" s="1"/>
  <c r="F20" i="52" s="1"/>
  <c r="H28" i="52"/>
  <c r="I19" i="51"/>
  <c r="K19" i="51" s="1"/>
  <c r="J19" i="51"/>
  <c r="H25" i="51"/>
  <c r="B21" i="51"/>
  <c r="J18" i="50"/>
  <c r="I18" i="50"/>
  <c r="K18" i="50" s="1"/>
  <c r="B20" i="50"/>
  <c r="E19" i="50"/>
  <c r="F19" i="50" s="1"/>
  <c r="D20" i="49"/>
  <c r="E20" i="49" s="1"/>
  <c r="F20" i="49" s="1"/>
  <c r="D20" i="50"/>
  <c r="H27" i="50"/>
  <c r="I19" i="49"/>
  <c r="K19" i="49" s="1"/>
  <c r="J19" i="49"/>
  <c r="H27" i="49"/>
  <c r="B21" i="49"/>
  <c r="I19" i="48"/>
  <c r="K19" i="48" s="1"/>
  <c r="J19" i="48"/>
  <c r="B21" i="48"/>
  <c r="D20" i="47"/>
  <c r="D20" i="48"/>
  <c r="E20" i="48" s="1"/>
  <c r="F20" i="48" s="1"/>
  <c r="H27" i="48"/>
  <c r="I18" i="47"/>
  <c r="K18" i="47" s="1"/>
  <c r="J18" i="47"/>
  <c r="B20" i="47"/>
  <c r="E19" i="47"/>
  <c r="F19" i="47" s="1"/>
  <c r="H27" i="47"/>
  <c r="J19" i="18"/>
  <c r="J19" i="46"/>
  <c r="I19" i="46"/>
  <c r="K19" i="46" s="1"/>
  <c r="B21" i="46"/>
  <c r="D20" i="45"/>
  <c r="E20" i="45" s="1"/>
  <c r="F20" i="45" s="1"/>
  <c r="D20" i="46"/>
  <c r="E20" i="46" s="1"/>
  <c r="F20" i="46" s="1"/>
  <c r="H26" i="46"/>
  <c r="I19" i="45"/>
  <c r="K19" i="45" s="1"/>
  <c r="J19" i="45"/>
  <c r="B21" i="45"/>
  <c r="H27" i="45"/>
  <c r="I19" i="44"/>
  <c r="K19" i="44" s="1"/>
  <c r="J19" i="44"/>
  <c r="D20" i="43"/>
  <c r="E20" i="43" s="1"/>
  <c r="F20" i="43" s="1"/>
  <c r="D20" i="44"/>
  <c r="E20" i="44" s="1"/>
  <c r="F20" i="44" s="1"/>
  <c r="B21" i="44"/>
  <c r="H26" i="44"/>
  <c r="I19" i="43"/>
  <c r="K19" i="43" s="1"/>
  <c r="J19" i="43"/>
  <c r="B21" i="43"/>
  <c r="H28" i="43"/>
  <c r="I19" i="42"/>
  <c r="K19" i="42" s="1"/>
  <c r="J19" i="42"/>
  <c r="B21" i="42"/>
  <c r="D20" i="41"/>
  <c r="E20" i="41" s="1"/>
  <c r="F20" i="41" s="1"/>
  <c r="D20" i="42"/>
  <c r="E20" i="42" s="1"/>
  <c r="F20" i="42" s="1"/>
  <c r="H25" i="42"/>
  <c r="I19" i="41"/>
  <c r="K19" i="41" s="1"/>
  <c r="J19" i="41"/>
  <c r="B21" i="41"/>
  <c r="H27" i="41"/>
  <c r="I19" i="40"/>
  <c r="K19" i="40" s="1"/>
  <c r="J19" i="40"/>
  <c r="D20" i="39"/>
  <c r="E20" i="39" s="1"/>
  <c r="F20" i="39" s="1"/>
  <c r="D20" i="40"/>
  <c r="E20" i="40" s="1"/>
  <c r="F20" i="40" s="1"/>
  <c r="B22" i="40"/>
  <c r="H27" i="40"/>
  <c r="H27" i="39"/>
  <c r="I19" i="39"/>
  <c r="K19" i="39" s="1"/>
  <c r="J19" i="39"/>
  <c r="B21" i="39"/>
  <c r="I19" i="38"/>
  <c r="K19" i="38" s="1"/>
  <c r="J19" i="38"/>
  <c r="B21" i="38"/>
  <c r="D20" i="37"/>
  <c r="E20" i="37" s="1"/>
  <c r="F20" i="37" s="1"/>
  <c r="D20" i="38"/>
  <c r="E20" i="38" s="1"/>
  <c r="F20" i="38" s="1"/>
  <c r="J19" i="35"/>
  <c r="H27" i="38"/>
  <c r="I19" i="37"/>
  <c r="K19" i="37" s="1"/>
  <c r="J19" i="37"/>
  <c r="B21" i="37"/>
  <c r="H27" i="37"/>
  <c r="I19" i="36"/>
  <c r="K19" i="36" s="1"/>
  <c r="J19" i="36"/>
  <c r="B22" i="36"/>
  <c r="D20" i="35"/>
  <c r="E20" i="35" s="1"/>
  <c r="F20" i="35" s="1"/>
  <c r="I20" i="35" s="1"/>
  <c r="K20" i="35" s="1"/>
  <c r="D20" i="36"/>
  <c r="E20" i="36" s="1"/>
  <c r="F20" i="36" s="1"/>
  <c r="H27" i="36"/>
  <c r="B22" i="35"/>
  <c r="H27" i="35"/>
  <c r="I19" i="34"/>
  <c r="K19" i="34" s="1"/>
  <c r="J19" i="34"/>
  <c r="D20" i="33"/>
  <c r="E20" i="33" s="1"/>
  <c r="F20" i="33" s="1"/>
  <c r="D20" i="34"/>
  <c r="E20" i="34" s="1"/>
  <c r="F20" i="34" s="1"/>
  <c r="H26" i="34"/>
  <c r="I19" i="33"/>
  <c r="K19" i="33" s="1"/>
  <c r="J19" i="33"/>
  <c r="H25" i="33"/>
  <c r="B21" i="33"/>
  <c r="E19" i="26"/>
  <c r="F19" i="26" s="1"/>
  <c r="I17" i="32"/>
  <c r="K17" i="32" s="1"/>
  <c r="J17" i="32"/>
  <c r="B19" i="32"/>
  <c r="E18" i="32"/>
  <c r="F18" i="32" s="1"/>
  <c r="D20" i="31"/>
  <c r="D20" i="32"/>
  <c r="H27" i="32"/>
  <c r="H27" i="31"/>
  <c r="I17" i="31"/>
  <c r="K17" i="31" s="1"/>
  <c r="J17" i="31"/>
  <c r="B19" i="31"/>
  <c r="E18" i="31"/>
  <c r="F18" i="31" s="1"/>
  <c r="I17" i="30"/>
  <c r="K17" i="30" s="1"/>
  <c r="J17" i="30"/>
  <c r="H27" i="30"/>
  <c r="D20" i="29"/>
  <c r="D20" i="30"/>
  <c r="B19" i="30"/>
  <c r="E18" i="30"/>
  <c r="F18" i="30" s="1"/>
  <c r="J17" i="29"/>
  <c r="I17" i="29"/>
  <c r="K17" i="29" s="1"/>
  <c r="B19" i="29"/>
  <c r="E18" i="29"/>
  <c r="F18" i="29" s="1"/>
  <c r="H26" i="29"/>
  <c r="J18" i="24"/>
  <c r="I18" i="24"/>
  <c r="K18" i="24" s="1"/>
  <c r="E18" i="28"/>
  <c r="F18" i="28" s="1"/>
  <c r="B19" i="28"/>
  <c r="J17" i="28"/>
  <c r="I17" i="28"/>
  <c r="K17" i="28" s="1"/>
  <c r="D20" i="27"/>
  <c r="E20" i="27" s="1"/>
  <c r="F20" i="27" s="1"/>
  <c r="D20" i="28"/>
  <c r="E19" i="24"/>
  <c r="F19" i="24" s="1"/>
  <c r="H28" i="28"/>
  <c r="I19" i="27"/>
  <c r="K19" i="27" s="1"/>
  <c r="J19" i="27"/>
  <c r="B21" i="27"/>
  <c r="I19" i="25"/>
  <c r="K19" i="25" s="1"/>
  <c r="H27" i="27"/>
  <c r="I18" i="26"/>
  <c r="K18" i="26" s="1"/>
  <c r="J18" i="26"/>
  <c r="B20" i="26"/>
  <c r="D20" i="25"/>
  <c r="E20" i="25" s="1"/>
  <c r="F20" i="25" s="1"/>
  <c r="J20" i="25" s="1"/>
  <c r="D20" i="26"/>
  <c r="H27" i="26"/>
  <c r="H25" i="25"/>
  <c r="D20" i="23"/>
  <c r="D20" i="24"/>
  <c r="H25" i="24"/>
  <c r="H27" i="23"/>
  <c r="I18" i="22"/>
  <c r="K18" i="22" s="1"/>
  <c r="J18" i="22"/>
  <c r="D20" i="21"/>
  <c r="E20" i="21" s="1"/>
  <c r="F20" i="21" s="1"/>
  <c r="D20" i="22"/>
  <c r="I19" i="17"/>
  <c r="K19" i="17" s="1"/>
  <c r="H26" i="22"/>
  <c r="B20" i="22"/>
  <c r="E19" i="22"/>
  <c r="F19" i="22" s="1"/>
  <c r="H26" i="21"/>
  <c r="J19" i="16"/>
  <c r="J19" i="21"/>
  <c r="I19" i="21"/>
  <c r="K19" i="21" s="1"/>
  <c r="B21" i="21"/>
  <c r="I19" i="20"/>
  <c r="K19" i="20" s="1"/>
  <c r="J19" i="20"/>
  <c r="H21" i="7"/>
  <c r="D20" i="7"/>
  <c r="E20" i="7" s="1"/>
  <c r="F20" i="7" s="1"/>
  <c r="I19" i="14"/>
  <c r="K19" i="14" s="1"/>
  <c r="H21" i="14"/>
  <c r="D20" i="14"/>
  <c r="E20" i="14" s="1"/>
  <c r="F20" i="14" s="1"/>
  <c r="H21" i="8"/>
  <c r="D20" i="8"/>
  <c r="E20" i="8" s="1"/>
  <c r="F20" i="8" s="1"/>
  <c r="H25" i="18"/>
  <c r="H25" i="17"/>
  <c r="H21" i="1"/>
  <c r="D21" i="57" s="1"/>
  <c r="D20" i="20"/>
  <c r="E20" i="20" s="1"/>
  <c r="F20" i="20" s="1"/>
  <c r="D20" i="17"/>
  <c r="E20" i="17" s="1"/>
  <c r="F20" i="17" s="1"/>
  <c r="J20" i="17" s="1"/>
  <c r="D20" i="16"/>
  <c r="E20" i="16" s="1"/>
  <c r="F20" i="16" s="1"/>
  <c r="D20" i="18"/>
  <c r="E20" i="18" s="1"/>
  <c r="F20" i="18" s="1"/>
  <c r="I20" i="18" s="1"/>
  <c r="K20" i="18" s="1"/>
  <c r="H21" i="6"/>
  <c r="D20" i="6"/>
  <c r="E20" i="6" s="1"/>
  <c r="F20" i="6" s="1"/>
  <c r="H21" i="10"/>
  <c r="D20" i="10"/>
  <c r="E20" i="10" s="1"/>
  <c r="F20" i="10" s="1"/>
  <c r="H25" i="16"/>
  <c r="H21" i="5"/>
  <c r="D20" i="5"/>
  <c r="B21" i="20"/>
  <c r="H21" i="9"/>
  <c r="D20" i="9"/>
  <c r="E20" i="9" s="1"/>
  <c r="F20" i="9" s="1"/>
  <c r="H27" i="20"/>
  <c r="I20" i="17"/>
  <c r="K20" i="17" s="1"/>
  <c r="B27" i="18"/>
  <c r="B25" i="17"/>
  <c r="B25" i="16"/>
  <c r="B23" i="14"/>
  <c r="I19" i="12"/>
  <c r="K19" i="12" s="1"/>
  <c r="F20" i="12"/>
  <c r="J19" i="12"/>
  <c r="B28" i="12"/>
  <c r="E27" i="12"/>
  <c r="J19" i="11"/>
  <c r="I19" i="11"/>
  <c r="K19" i="11" s="1"/>
  <c r="B21" i="11"/>
  <c r="E20" i="11"/>
  <c r="F20" i="11" s="1"/>
  <c r="B21" i="10"/>
  <c r="J19" i="10"/>
  <c r="I19" i="10"/>
  <c r="K19" i="10" s="1"/>
  <c r="I19" i="9"/>
  <c r="K19" i="9" s="1"/>
  <c r="J19" i="9"/>
  <c r="B22" i="9"/>
  <c r="B23" i="8"/>
  <c r="I19" i="8"/>
  <c r="K19" i="8" s="1"/>
  <c r="J19" i="8"/>
  <c r="J19" i="7"/>
  <c r="I19" i="7"/>
  <c r="K19" i="7" s="1"/>
  <c r="B24" i="7"/>
  <c r="B24" i="6"/>
  <c r="J19" i="6"/>
  <c r="I19" i="6"/>
  <c r="K19" i="6" s="1"/>
  <c r="B22" i="5"/>
  <c r="J16" i="1"/>
  <c r="F17" i="1"/>
  <c r="I17" i="1" s="1"/>
  <c r="K17" i="1" s="1"/>
  <c r="I19" i="57" l="1"/>
  <c r="K19" i="57" s="1"/>
  <c r="J19" i="57"/>
  <c r="H28" i="57"/>
  <c r="B21" i="57"/>
  <c r="E20" i="57"/>
  <c r="F20" i="57" s="1"/>
  <c r="D21" i="55"/>
  <c r="D21" i="56"/>
  <c r="I19" i="56"/>
  <c r="K19" i="56" s="1"/>
  <c r="J19" i="56"/>
  <c r="H26" i="56"/>
  <c r="B21" i="56"/>
  <c r="E20" i="56"/>
  <c r="F20" i="56" s="1"/>
  <c r="J19" i="55"/>
  <c r="I19" i="55"/>
  <c r="K19" i="55" s="1"/>
  <c r="B21" i="55"/>
  <c r="E20" i="55"/>
  <c r="F20" i="55" s="1"/>
  <c r="H27" i="55"/>
  <c r="J20" i="54"/>
  <c r="I20" i="54"/>
  <c r="K20" i="54" s="1"/>
  <c r="D21" i="53"/>
  <c r="E21" i="53" s="1"/>
  <c r="F21" i="53" s="1"/>
  <c r="D21" i="54"/>
  <c r="E21" i="54" s="1"/>
  <c r="F21" i="54" s="1"/>
  <c r="H26" i="54"/>
  <c r="B22" i="54"/>
  <c r="I20" i="53"/>
  <c r="K20" i="53" s="1"/>
  <c r="J20" i="53"/>
  <c r="B22" i="53"/>
  <c r="H28" i="53"/>
  <c r="I20" i="52"/>
  <c r="K20" i="52" s="1"/>
  <c r="J20" i="52"/>
  <c r="B22" i="52"/>
  <c r="D21" i="51"/>
  <c r="E21" i="51" s="1"/>
  <c r="F21" i="51" s="1"/>
  <c r="D21" i="52"/>
  <c r="E21" i="52" s="1"/>
  <c r="F21" i="52" s="1"/>
  <c r="H29" i="52"/>
  <c r="I20" i="51"/>
  <c r="K20" i="51" s="1"/>
  <c r="J20" i="51"/>
  <c r="B22" i="51"/>
  <c r="H26" i="51"/>
  <c r="J19" i="50"/>
  <c r="I19" i="50"/>
  <c r="K19" i="50" s="1"/>
  <c r="B21" i="50"/>
  <c r="E20" i="50"/>
  <c r="F20" i="50" s="1"/>
  <c r="D21" i="49"/>
  <c r="E21" i="49" s="1"/>
  <c r="F21" i="49" s="1"/>
  <c r="D21" i="50"/>
  <c r="H28" i="50"/>
  <c r="I20" i="49"/>
  <c r="K20" i="49" s="1"/>
  <c r="J20" i="49"/>
  <c r="B22" i="49"/>
  <c r="H28" i="49"/>
  <c r="I20" i="48"/>
  <c r="K20" i="48" s="1"/>
  <c r="J20" i="48"/>
  <c r="B22" i="48"/>
  <c r="D21" i="47"/>
  <c r="D21" i="48"/>
  <c r="E21" i="48" s="1"/>
  <c r="F21" i="48" s="1"/>
  <c r="H28" i="48"/>
  <c r="I19" i="47"/>
  <c r="K19" i="47" s="1"/>
  <c r="J19" i="47"/>
  <c r="B21" i="47"/>
  <c r="E20" i="47"/>
  <c r="F20" i="47" s="1"/>
  <c r="H28" i="47"/>
  <c r="J20" i="46"/>
  <c r="I20" i="46"/>
  <c r="K20" i="46" s="1"/>
  <c r="B22" i="46"/>
  <c r="D21" i="45"/>
  <c r="E21" i="45" s="1"/>
  <c r="F21" i="45" s="1"/>
  <c r="D21" i="46"/>
  <c r="E21" i="46" s="1"/>
  <c r="F21" i="46" s="1"/>
  <c r="H27" i="46"/>
  <c r="I20" i="45"/>
  <c r="K20" i="45" s="1"/>
  <c r="J20" i="45"/>
  <c r="B22" i="45"/>
  <c r="H28" i="45"/>
  <c r="I20" i="44"/>
  <c r="K20" i="44" s="1"/>
  <c r="J20" i="44"/>
  <c r="D21" i="43"/>
  <c r="E21" i="43" s="1"/>
  <c r="F21" i="43" s="1"/>
  <c r="D21" i="44"/>
  <c r="E21" i="44" s="1"/>
  <c r="F21" i="44" s="1"/>
  <c r="B22" i="44"/>
  <c r="H27" i="44"/>
  <c r="B22" i="43"/>
  <c r="I20" i="43"/>
  <c r="K20" i="43" s="1"/>
  <c r="J20" i="43"/>
  <c r="H29" i="43"/>
  <c r="I20" i="42"/>
  <c r="K20" i="42" s="1"/>
  <c r="J20" i="42"/>
  <c r="D21" i="41"/>
  <c r="E21" i="41" s="1"/>
  <c r="F21" i="41" s="1"/>
  <c r="D21" i="42"/>
  <c r="E21" i="42" s="1"/>
  <c r="F21" i="42" s="1"/>
  <c r="B22" i="42"/>
  <c r="H26" i="42"/>
  <c r="B22" i="41"/>
  <c r="H28" i="41"/>
  <c r="I20" i="41"/>
  <c r="K20" i="41" s="1"/>
  <c r="J20" i="41"/>
  <c r="I20" i="40"/>
  <c r="K20" i="40" s="1"/>
  <c r="J20" i="40"/>
  <c r="D21" i="39"/>
  <c r="E21" i="39" s="1"/>
  <c r="F21" i="39" s="1"/>
  <c r="D21" i="40"/>
  <c r="E21" i="40" s="1"/>
  <c r="F21" i="40" s="1"/>
  <c r="B23" i="40"/>
  <c r="H28" i="40"/>
  <c r="I20" i="39"/>
  <c r="K20" i="39" s="1"/>
  <c r="J20" i="39"/>
  <c r="B22" i="39"/>
  <c r="H28" i="39"/>
  <c r="I20" i="38"/>
  <c r="K20" i="38" s="1"/>
  <c r="J20" i="38"/>
  <c r="D21" i="37"/>
  <c r="E21" i="37" s="1"/>
  <c r="F21" i="37" s="1"/>
  <c r="D21" i="38"/>
  <c r="E21" i="38" s="1"/>
  <c r="F21" i="38" s="1"/>
  <c r="H28" i="38"/>
  <c r="B22" i="38"/>
  <c r="I20" i="37"/>
  <c r="K20" i="37" s="1"/>
  <c r="J20" i="37"/>
  <c r="J20" i="35"/>
  <c r="H28" i="37"/>
  <c r="B22" i="37"/>
  <c r="I20" i="36"/>
  <c r="K20" i="36" s="1"/>
  <c r="J20" i="36"/>
  <c r="B23" i="36"/>
  <c r="D21" i="35"/>
  <c r="E21" i="35" s="1"/>
  <c r="F21" i="35" s="1"/>
  <c r="I21" i="35" s="1"/>
  <c r="K21" i="35" s="1"/>
  <c r="D21" i="36"/>
  <c r="E21" i="36" s="1"/>
  <c r="F21" i="36" s="1"/>
  <c r="H28" i="36"/>
  <c r="B23" i="35"/>
  <c r="H28" i="35"/>
  <c r="I20" i="34"/>
  <c r="K20" i="34" s="1"/>
  <c r="J20" i="34"/>
  <c r="D21" i="33"/>
  <c r="E21" i="33" s="1"/>
  <c r="F21" i="33" s="1"/>
  <c r="D21" i="34"/>
  <c r="E21" i="34" s="1"/>
  <c r="F21" i="34" s="1"/>
  <c r="H27" i="34"/>
  <c r="I20" i="33"/>
  <c r="K20" i="33" s="1"/>
  <c r="J20" i="33"/>
  <c r="B22" i="33"/>
  <c r="H26" i="33"/>
  <c r="E20" i="26"/>
  <c r="F20" i="26" s="1"/>
  <c r="I18" i="32"/>
  <c r="K18" i="32" s="1"/>
  <c r="J18" i="32"/>
  <c r="B20" i="32"/>
  <c r="E19" i="32"/>
  <c r="F19" i="32" s="1"/>
  <c r="D21" i="31"/>
  <c r="D21" i="32"/>
  <c r="H28" i="32"/>
  <c r="I18" i="31"/>
  <c r="K18" i="31" s="1"/>
  <c r="J18" i="31"/>
  <c r="B20" i="31"/>
  <c r="E19" i="31"/>
  <c r="F19" i="31" s="1"/>
  <c r="H28" i="31"/>
  <c r="I18" i="30"/>
  <c r="K18" i="30" s="1"/>
  <c r="J18" i="30"/>
  <c r="B20" i="30"/>
  <c r="E19" i="30"/>
  <c r="F19" i="30" s="1"/>
  <c r="D21" i="29"/>
  <c r="D21" i="30"/>
  <c r="H28" i="30"/>
  <c r="B20" i="29"/>
  <c r="E19" i="29"/>
  <c r="F19" i="29" s="1"/>
  <c r="H27" i="29"/>
  <c r="J18" i="29"/>
  <c r="I18" i="29"/>
  <c r="K18" i="29" s="1"/>
  <c r="J19" i="24"/>
  <c r="I19" i="24"/>
  <c r="K19" i="24" s="1"/>
  <c r="E19" i="28"/>
  <c r="F19" i="28" s="1"/>
  <c r="B20" i="28"/>
  <c r="D21" i="27"/>
  <c r="E21" i="27" s="1"/>
  <c r="F21" i="27" s="1"/>
  <c r="D21" i="28"/>
  <c r="J18" i="28"/>
  <c r="I18" i="28"/>
  <c r="K18" i="28" s="1"/>
  <c r="E20" i="24"/>
  <c r="F20" i="24" s="1"/>
  <c r="I20" i="25"/>
  <c r="K20" i="25" s="1"/>
  <c r="H29" i="28"/>
  <c r="I20" i="27"/>
  <c r="K20" i="27" s="1"/>
  <c r="J20" i="27"/>
  <c r="H28" i="27"/>
  <c r="B22" i="27"/>
  <c r="I19" i="26"/>
  <c r="K19" i="26" s="1"/>
  <c r="J19" i="26"/>
  <c r="B21" i="26"/>
  <c r="D21" i="25"/>
  <c r="E21" i="25" s="1"/>
  <c r="F21" i="25" s="1"/>
  <c r="J21" i="25" s="1"/>
  <c r="D21" i="26"/>
  <c r="H28" i="26"/>
  <c r="H26" i="25"/>
  <c r="D21" i="23"/>
  <c r="D21" i="24"/>
  <c r="H26" i="24"/>
  <c r="H28" i="23"/>
  <c r="I19" i="22"/>
  <c r="K19" i="22" s="1"/>
  <c r="J19" i="22"/>
  <c r="D21" i="21"/>
  <c r="E21" i="21" s="1"/>
  <c r="F21" i="21" s="1"/>
  <c r="D21" i="22"/>
  <c r="H27" i="22"/>
  <c r="B21" i="22"/>
  <c r="E20" i="22"/>
  <c r="F20" i="22" s="1"/>
  <c r="J20" i="21"/>
  <c r="I20" i="21"/>
  <c r="K20" i="21" s="1"/>
  <c r="B22" i="21"/>
  <c r="H27" i="21"/>
  <c r="J20" i="16"/>
  <c r="I20" i="16"/>
  <c r="K20" i="16" s="1"/>
  <c r="I20" i="14"/>
  <c r="K20" i="14" s="1"/>
  <c r="J20" i="14"/>
  <c r="I20" i="20"/>
  <c r="K20" i="20" s="1"/>
  <c r="J20" i="20"/>
  <c r="H22" i="9"/>
  <c r="D21" i="9"/>
  <c r="E21" i="9" s="1"/>
  <c r="F21" i="9" s="1"/>
  <c r="H22" i="10"/>
  <c r="D21" i="10"/>
  <c r="E21" i="10" s="1"/>
  <c r="F21" i="10" s="1"/>
  <c r="H22" i="7"/>
  <c r="D21" i="7"/>
  <c r="E21" i="7" s="1"/>
  <c r="F21" i="7" s="1"/>
  <c r="J20" i="18"/>
  <c r="H28" i="20"/>
  <c r="H22" i="1"/>
  <c r="D22" i="57" s="1"/>
  <c r="D21" i="20"/>
  <c r="E21" i="20" s="1"/>
  <c r="F21" i="20" s="1"/>
  <c r="D21" i="18"/>
  <c r="E21" i="18" s="1"/>
  <c r="F21" i="18" s="1"/>
  <c r="I21" i="18" s="1"/>
  <c r="K21" i="18" s="1"/>
  <c r="D21" i="16"/>
  <c r="E21" i="16" s="1"/>
  <c r="F21" i="16" s="1"/>
  <c r="D21" i="17"/>
  <c r="E21" i="17" s="1"/>
  <c r="F21" i="17" s="1"/>
  <c r="J21" i="17" s="1"/>
  <c r="H26" i="18"/>
  <c r="H22" i="14"/>
  <c r="D21" i="14"/>
  <c r="E21" i="14" s="1"/>
  <c r="F21" i="14" s="1"/>
  <c r="B22" i="20"/>
  <c r="H26" i="16"/>
  <c r="H22" i="6"/>
  <c r="D21" i="6"/>
  <c r="E21" i="6" s="1"/>
  <c r="F21" i="6" s="1"/>
  <c r="H22" i="5"/>
  <c r="D21" i="5"/>
  <c r="H26" i="17"/>
  <c r="H22" i="8"/>
  <c r="D21" i="8"/>
  <c r="E21" i="8" s="1"/>
  <c r="F21" i="8" s="1"/>
  <c r="B28" i="18"/>
  <c r="B26" i="17"/>
  <c r="B26" i="16"/>
  <c r="B24" i="14"/>
  <c r="I20" i="12"/>
  <c r="K20" i="12" s="1"/>
  <c r="F21" i="12"/>
  <c r="J20" i="12"/>
  <c r="B29" i="12"/>
  <c r="E29" i="12" s="1"/>
  <c r="E28" i="12"/>
  <c r="I20" i="11"/>
  <c r="K20" i="11" s="1"/>
  <c r="J20" i="11"/>
  <c r="B22" i="11"/>
  <c r="E21" i="11"/>
  <c r="F21" i="11" s="1"/>
  <c r="J20" i="10"/>
  <c r="I20" i="10"/>
  <c r="K20" i="10" s="1"/>
  <c r="B22" i="10"/>
  <c r="B23" i="9"/>
  <c r="I20" i="9"/>
  <c r="K20" i="9" s="1"/>
  <c r="J20" i="9"/>
  <c r="J20" i="8"/>
  <c r="I20" i="8"/>
  <c r="K20" i="8" s="1"/>
  <c r="B24" i="8"/>
  <c r="B25" i="7"/>
  <c r="J20" i="7"/>
  <c r="I20" i="7"/>
  <c r="K20" i="7" s="1"/>
  <c r="J20" i="6"/>
  <c r="I20" i="6"/>
  <c r="K20" i="6" s="1"/>
  <c r="B25" i="6"/>
  <c r="B23" i="5"/>
  <c r="J17" i="1"/>
  <c r="F18" i="1"/>
  <c r="I18" i="1" s="1"/>
  <c r="K18" i="1" s="1"/>
  <c r="B22" i="57" l="1"/>
  <c r="E21" i="57"/>
  <c r="F21" i="57" s="1"/>
  <c r="I20" i="57"/>
  <c r="K20" i="57" s="1"/>
  <c r="J20" i="57"/>
  <c r="H29" i="57"/>
  <c r="I20" i="56"/>
  <c r="K20" i="56" s="1"/>
  <c r="J20" i="56"/>
  <c r="B22" i="56"/>
  <c r="E21" i="56"/>
  <c r="F21" i="56" s="1"/>
  <c r="H27" i="56"/>
  <c r="D22" i="55"/>
  <c r="D22" i="56"/>
  <c r="J20" i="55"/>
  <c r="I20" i="55"/>
  <c r="K20" i="55" s="1"/>
  <c r="H28" i="55"/>
  <c r="B22" i="55"/>
  <c r="E21" i="55"/>
  <c r="F21" i="55" s="1"/>
  <c r="J21" i="54"/>
  <c r="I21" i="54"/>
  <c r="K21" i="54" s="1"/>
  <c r="D22" i="53"/>
  <c r="D22" i="54"/>
  <c r="E22" i="54" s="1"/>
  <c r="F22" i="54" s="1"/>
  <c r="H27" i="54"/>
  <c r="B23" i="54"/>
  <c r="H29" i="53"/>
  <c r="B23" i="53"/>
  <c r="E22" i="53"/>
  <c r="F22" i="53" s="1"/>
  <c r="I21" i="53"/>
  <c r="K21" i="53" s="1"/>
  <c r="J21" i="53"/>
  <c r="I21" i="52"/>
  <c r="K21" i="52" s="1"/>
  <c r="J21" i="52"/>
  <c r="B23" i="52"/>
  <c r="D22" i="51"/>
  <c r="E22" i="51" s="1"/>
  <c r="F22" i="51" s="1"/>
  <c r="D22" i="52"/>
  <c r="E22" i="52" s="1"/>
  <c r="F22" i="52" s="1"/>
  <c r="H30" i="52"/>
  <c r="I21" i="51"/>
  <c r="K21" i="51" s="1"/>
  <c r="J21" i="51"/>
  <c r="H27" i="51"/>
  <c r="B23" i="51"/>
  <c r="J20" i="50"/>
  <c r="I20" i="50"/>
  <c r="K20" i="50" s="1"/>
  <c r="B22" i="50"/>
  <c r="E21" i="50"/>
  <c r="F21" i="50" s="1"/>
  <c r="D22" i="49"/>
  <c r="E22" i="49" s="1"/>
  <c r="F22" i="49" s="1"/>
  <c r="D22" i="50"/>
  <c r="H29" i="50"/>
  <c r="I21" i="49"/>
  <c r="K21" i="49" s="1"/>
  <c r="J21" i="49"/>
  <c r="B23" i="49"/>
  <c r="H29" i="49"/>
  <c r="D22" i="47"/>
  <c r="D22" i="48"/>
  <c r="E22" i="48" s="1"/>
  <c r="F22" i="48" s="1"/>
  <c r="B23" i="48"/>
  <c r="I21" i="48"/>
  <c r="K21" i="48" s="1"/>
  <c r="J21" i="48"/>
  <c r="H29" i="48"/>
  <c r="H29" i="47"/>
  <c r="B22" i="47"/>
  <c r="E21" i="47"/>
  <c r="F21" i="47" s="1"/>
  <c r="I20" i="47"/>
  <c r="K20" i="47" s="1"/>
  <c r="J20" i="47"/>
  <c r="J21" i="46"/>
  <c r="I21" i="46"/>
  <c r="K21" i="46" s="1"/>
  <c r="B23" i="46"/>
  <c r="D22" i="45"/>
  <c r="E22" i="45" s="1"/>
  <c r="F22" i="45" s="1"/>
  <c r="D22" i="46"/>
  <c r="E22" i="46" s="1"/>
  <c r="F22" i="46" s="1"/>
  <c r="H28" i="46"/>
  <c r="B23" i="45"/>
  <c r="H29" i="45"/>
  <c r="I21" i="45"/>
  <c r="K21" i="45" s="1"/>
  <c r="J21" i="45"/>
  <c r="I21" i="44"/>
  <c r="K21" i="44" s="1"/>
  <c r="J21" i="44"/>
  <c r="D22" i="43"/>
  <c r="E22" i="43" s="1"/>
  <c r="F22" i="43" s="1"/>
  <c r="D22" i="44"/>
  <c r="E22" i="44" s="1"/>
  <c r="F22" i="44" s="1"/>
  <c r="B23" i="44"/>
  <c r="H28" i="44"/>
  <c r="H30" i="43"/>
  <c r="I21" i="43"/>
  <c r="K21" i="43" s="1"/>
  <c r="J21" i="43"/>
  <c r="B23" i="43"/>
  <c r="I21" i="42"/>
  <c r="K21" i="42" s="1"/>
  <c r="J21" i="42"/>
  <c r="B23" i="42"/>
  <c r="D22" i="41"/>
  <c r="E22" i="41" s="1"/>
  <c r="F22" i="41" s="1"/>
  <c r="D22" i="42"/>
  <c r="E22" i="42" s="1"/>
  <c r="F22" i="42" s="1"/>
  <c r="H27" i="42"/>
  <c r="H29" i="41"/>
  <c r="I21" i="41"/>
  <c r="K21" i="41" s="1"/>
  <c r="J21" i="41"/>
  <c r="B23" i="41"/>
  <c r="I21" i="40"/>
  <c r="K21" i="40" s="1"/>
  <c r="J21" i="40"/>
  <c r="D22" i="39"/>
  <c r="E22" i="39" s="1"/>
  <c r="F22" i="39" s="1"/>
  <c r="D22" i="40"/>
  <c r="E22" i="40" s="1"/>
  <c r="F22" i="40" s="1"/>
  <c r="B24" i="40"/>
  <c r="H29" i="40"/>
  <c r="H29" i="39"/>
  <c r="I21" i="39"/>
  <c r="K21" i="39" s="1"/>
  <c r="J21" i="39"/>
  <c r="B23" i="39"/>
  <c r="B23" i="38"/>
  <c r="D22" i="37"/>
  <c r="E22" i="37" s="1"/>
  <c r="F22" i="37" s="1"/>
  <c r="D22" i="38"/>
  <c r="E22" i="38" s="1"/>
  <c r="F22" i="38" s="1"/>
  <c r="J21" i="35"/>
  <c r="I21" i="38"/>
  <c r="K21" i="38" s="1"/>
  <c r="J21" i="38"/>
  <c r="H29" i="38"/>
  <c r="I21" i="37"/>
  <c r="K21" i="37" s="1"/>
  <c r="J21" i="37"/>
  <c r="B23" i="37"/>
  <c r="H29" i="37"/>
  <c r="I21" i="36"/>
  <c r="K21" i="36" s="1"/>
  <c r="J21" i="36"/>
  <c r="D22" i="35"/>
  <c r="E22" i="35" s="1"/>
  <c r="F22" i="35" s="1"/>
  <c r="I22" i="35" s="1"/>
  <c r="K22" i="35" s="1"/>
  <c r="D22" i="36"/>
  <c r="E22" i="36" s="1"/>
  <c r="F22" i="36" s="1"/>
  <c r="B24" i="36"/>
  <c r="H29" i="36"/>
  <c r="H29" i="35"/>
  <c r="B24" i="35"/>
  <c r="I21" i="34"/>
  <c r="K21" i="34" s="1"/>
  <c r="J21" i="34"/>
  <c r="D22" i="33"/>
  <c r="E22" i="33" s="1"/>
  <c r="F22" i="33" s="1"/>
  <c r="D22" i="34"/>
  <c r="E22" i="34" s="1"/>
  <c r="F22" i="34" s="1"/>
  <c r="H28" i="34"/>
  <c r="I21" i="33"/>
  <c r="K21" i="33" s="1"/>
  <c r="J21" i="33"/>
  <c r="H27" i="33"/>
  <c r="B23" i="33"/>
  <c r="E21" i="26"/>
  <c r="D22" i="31"/>
  <c r="D22" i="32"/>
  <c r="I19" i="32"/>
  <c r="K19" i="32" s="1"/>
  <c r="J19" i="32"/>
  <c r="B21" i="32"/>
  <c r="E20" i="32"/>
  <c r="F20" i="32" s="1"/>
  <c r="H29" i="32"/>
  <c r="I19" i="31"/>
  <c r="K19" i="31" s="1"/>
  <c r="J19" i="31"/>
  <c r="I21" i="17"/>
  <c r="K21" i="17" s="1"/>
  <c r="H29" i="31"/>
  <c r="B21" i="31"/>
  <c r="E20" i="31"/>
  <c r="F20" i="31" s="1"/>
  <c r="I19" i="30"/>
  <c r="K19" i="30" s="1"/>
  <c r="J19" i="30"/>
  <c r="B21" i="30"/>
  <c r="E20" i="30"/>
  <c r="F20" i="30" s="1"/>
  <c r="D22" i="29"/>
  <c r="D22" i="30"/>
  <c r="H29" i="30"/>
  <c r="I20" i="24"/>
  <c r="K20" i="24" s="1"/>
  <c r="J20" i="24"/>
  <c r="J19" i="29"/>
  <c r="I19" i="29"/>
  <c r="K19" i="29" s="1"/>
  <c r="H28" i="29"/>
  <c r="B21" i="29"/>
  <c r="E20" i="29"/>
  <c r="F20" i="29" s="1"/>
  <c r="E21" i="24"/>
  <c r="F21" i="24" s="1"/>
  <c r="J19" i="28"/>
  <c r="I19" i="28"/>
  <c r="K19" i="28" s="1"/>
  <c r="E20" i="28"/>
  <c r="F20" i="28" s="1"/>
  <c r="B21" i="28"/>
  <c r="D22" i="27"/>
  <c r="E22" i="27" s="1"/>
  <c r="F22" i="27" s="1"/>
  <c r="D22" i="28"/>
  <c r="H30" i="28"/>
  <c r="I21" i="27"/>
  <c r="K21" i="27" s="1"/>
  <c r="J21" i="27"/>
  <c r="I21" i="25"/>
  <c r="K21" i="25" s="1"/>
  <c r="B23" i="27"/>
  <c r="H29" i="27"/>
  <c r="I20" i="26"/>
  <c r="K20" i="26" s="1"/>
  <c r="J20" i="26"/>
  <c r="B22" i="26"/>
  <c r="F21" i="26"/>
  <c r="J21" i="18"/>
  <c r="D22" i="25"/>
  <c r="E22" i="25" s="1"/>
  <c r="F22" i="25" s="1"/>
  <c r="I22" i="25" s="1"/>
  <c r="K22" i="25" s="1"/>
  <c r="D22" i="26"/>
  <c r="E22" i="26" s="1"/>
  <c r="H29" i="26"/>
  <c r="H27" i="25"/>
  <c r="H27" i="24"/>
  <c r="D22" i="23"/>
  <c r="D22" i="24"/>
  <c r="H29" i="23"/>
  <c r="I20" i="22"/>
  <c r="K20" i="22" s="1"/>
  <c r="J20" i="22"/>
  <c r="B22" i="22"/>
  <c r="E21" i="22"/>
  <c r="F21" i="22" s="1"/>
  <c r="H28" i="22"/>
  <c r="D22" i="21"/>
  <c r="E22" i="21" s="1"/>
  <c r="F22" i="21" s="1"/>
  <c r="D22" i="22"/>
  <c r="J21" i="21"/>
  <c r="I21" i="21"/>
  <c r="K21" i="21" s="1"/>
  <c r="B23" i="21"/>
  <c r="H28" i="21"/>
  <c r="J21" i="14"/>
  <c r="I21" i="14"/>
  <c r="K21" i="14" s="1"/>
  <c r="J21" i="16"/>
  <c r="I21" i="16"/>
  <c r="K21" i="16" s="1"/>
  <c r="I21" i="20"/>
  <c r="K21" i="20" s="1"/>
  <c r="J21" i="20"/>
  <c r="H23" i="5"/>
  <c r="D22" i="5"/>
  <c r="H27" i="16"/>
  <c r="H23" i="14"/>
  <c r="D22" i="14"/>
  <c r="E22" i="14" s="1"/>
  <c r="F22" i="14" s="1"/>
  <c r="H23" i="1"/>
  <c r="D23" i="57" s="1"/>
  <c r="D22" i="20"/>
  <c r="E22" i="20" s="1"/>
  <c r="F22" i="20" s="1"/>
  <c r="D22" i="16"/>
  <c r="E22" i="16" s="1"/>
  <c r="F22" i="16" s="1"/>
  <c r="D22" i="18"/>
  <c r="E22" i="18" s="1"/>
  <c r="F22" i="18" s="1"/>
  <c r="J22" i="18" s="1"/>
  <c r="D22" i="17"/>
  <c r="E22" i="17" s="1"/>
  <c r="F22" i="17" s="1"/>
  <c r="J22" i="17" s="1"/>
  <c r="H23" i="10"/>
  <c r="D22" i="10"/>
  <c r="E22" i="10" s="1"/>
  <c r="F22" i="10" s="1"/>
  <c r="H23" i="8"/>
  <c r="D22" i="8"/>
  <c r="E22" i="8" s="1"/>
  <c r="F22" i="8" s="1"/>
  <c r="H29" i="20"/>
  <c r="H23" i="7"/>
  <c r="D22" i="7"/>
  <c r="E22" i="7" s="1"/>
  <c r="F22" i="7" s="1"/>
  <c r="H23" i="9"/>
  <c r="D22" i="9"/>
  <c r="E22" i="9" s="1"/>
  <c r="F22" i="9" s="1"/>
  <c r="H27" i="17"/>
  <c r="H23" i="6"/>
  <c r="D22" i="6"/>
  <c r="E22" i="6" s="1"/>
  <c r="F22" i="6" s="1"/>
  <c r="B23" i="20"/>
  <c r="H27" i="18"/>
  <c r="I22" i="17"/>
  <c r="K22" i="17" s="1"/>
  <c r="B29" i="18"/>
  <c r="B27" i="17"/>
  <c r="B27" i="16"/>
  <c r="B25" i="14"/>
  <c r="I21" i="12"/>
  <c r="K21" i="12" s="1"/>
  <c r="F22" i="12"/>
  <c r="J21" i="12"/>
  <c r="B23" i="11"/>
  <c r="E22" i="11"/>
  <c r="F22" i="11" s="1"/>
  <c r="I21" i="11"/>
  <c r="K21" i="11" s="1"/>
  <c r="J21" i="11"/>
  <c r="I21" i="10"/>
  <c r="K21" i="10" s="1"/>
  <c r="J21" i="10"/>
  <c r="B23" i="10"/>
  <c r="J21" i="9"/>
  <c r="I21" i="9"/>
  <c r="K21" i="9" s="1"/>
  <c r="B24" i="9"/>
  <c r="B25" i="8"/>
  <c r="I21" i="8"/>
  <c r="K21" i="8" s="1"/>
  <c r="J21" i="8"/>
  <c r="J21" i="7"/>
  <c r="I21" i="7"/>
  <c r="K21" i="7" s="1"/>
  <c r="B26" i="7"/>
  <c r="B26" i="6"/>
  <c r="J21" i="6"/>
  <c r="I21" i="6"/>
  <c r="K21" i="6" s="1"/>
  <c r="B24" i="5"/>
  <c r="J18" i="1"/>
  <c r="F19" i="1"/>
  <c r="I19" i="1" s="1"/>
  <c r="K19" i="1" s="1"/>
  <c r="I21" i="57" l="1"/>
  <c r="K21" i="57" s="1"/>
  <c r="J21" i="57"/>
  <c r="H30" i="57"/>
  <c r="B23" i="57"/>
  <c r="E22" i="57"/>
  <c r="F22" i="57" s="1"/>
  <c r="I21" i="56"/>
  <c r="K21" i="56" s="1"/>
  <c r="J21" i="56"/>
  <c r="H28" i="56"/>
  <c r="B23" i="56"/>
  <c r="E22" i="56"/>
  <c r="F22" i="56" s="1"/>
  <c r="D23" i="55"/>
  <c r="D23" i="56"/>
  <c r="J21" i="55"/>
  <c r="I21" i="55"/>
  <c r="K21" i="55" s="1"/>
  <c r="B23" i="55"/>
  <c r="E22" i="55"/>
  <c r="F22" i="55" s="1"/>
  <c r="H29" i="55"/>
  <c r="J22" i="54"/>
  <c r="I22" i="54"/>
  <c r="K22" i="54" s="1"/>
  <c r="D23" i="53"/>
  <c r="E23" i="53" s="1"/>
  <c r="F23" i="53" s="1"/>
  <c r="D23" i="54"/>
  <c r="E23" i="54" s="1"/>
  <c r="F23" i="54" s="1"/>
  <c r="H28" i="54"/>
  <c r="B24" i="54"/>
  <c r="I22" i="53"/>
  <c r="K22" i="53" s="1"/>
  <c r="J22" i="53"/>
  <c r="H30" i="53"/>
  <c r="B24" i="53"/>
  <c r="I22" i="52"/>
  <c r="K22" i="52" s="1"/>
  <c r="J22" i="52"/>
  <c r="B24" i="52"/>
  <c r="D23" i="51"/>
  <c r="E23" i="51" s="1"/>
  <c r="F23" i="51" s="1"/>
  <c r="D23" i="52"/>
  <c r="E23" i="52" s="1"/>
  <c r="F23" i="52" s="1"/>
  <c r="H31" i="52"/>
  <c r="I22" i="51"/>
  <c r="K22" i="51" s="1"/>
  <c r="J22" i="51"/>
  <c r="B24" i="51"/>
  <c r="H28" i="51"/>
  <c r="J21" i="50"/>
  <c r="I21" i="50"/>
  <c r="K21" i="50" s="1"/>
  <c r="B23" i="50"/>
  <c r="E22" i="50"/>
  <c r="F22" i="50" s="1"/>
  <c r="D23" i="49"/>
  <c r="E23" i="49" s="1"/>
  <c r="F23" i="49" s="1"/>
  <c r="D23" i="50"/>
  <c r="H30" i="50"/>
  <c r="I22" i="49"/>
  <c r="K22" i="49" s="1"/>
  <c r="J22" i="49"/>
  <c r="B24" i="49"/>
  <c r="H30" i="49"/>
  <c r="I22" i="48"/>
  <c r="K22" i="48" s="1"/>
  <c r="J22" i="48"/>
  <c r="D23" i="47"/>
  <c r="D23" i="48"/>
  <c r="E23" i="48" s="1"/>
  <c r="F23" i="48" s="1"/>
  <c r="B24" i="48"/>
  <c r="H30" i="48"/>
  <c r="I21" i="47"/>
  <c r="K21" i="47" s="1"/>
  <c r="J21" i="47"/>
  <c r="B23" i="47"/>
  <c r="E22" i="47"/>
  <c r="F22" i="47" s="1"/>
  <c r="H30" i="47"/>
  <c r="J22" i="46"/>
  <c r="I22" i="46"/>
  <c r="K22" i="46" s="1"/>
  <c r="B24" i="46"/>
  <c r="D23" i="45"/>
  <c r="E23" i="45" s="1"/>
  <c r="F23" i="45" s="1"/>
  <c r="D23" i="46"/>
  <c r="E23" i="46" s="1"/>
  <c r="F23" i="46" s="1"/>
  <c r="H29" i="46"/>
  <c r="I22" i="45"/>
  <c r="K22" i="45" s="1"/>
  <c r="J22" i="45"/>
  <c r="H30" i="45"/>
  <c r="B24" i="45"/>
  <c r="I22" i="44"/>
  <c r="K22" i="44" s="1"/>
  <c r="J22" i="44"/>
  <c r="D23" i="43"/>
  <c r="E23" i="43" s="1"/>
  <c r="F23" i="43" s="1"/>
  <c r="D23" i="44"/>
  <c r="E23" i="44" s="1"/>
  <c r="F23" i="44" s="1"/>
  <c r="B24" i="44"/>
  <c r="H29" i="44"/>
  <c r="B24" i="43"/>
  <c r="H31" i="43"/>
  <c r="I22" i="43"/>
  <c r="K22" i="43" s="1"/>
  <c r="J22" i="43"/>
  <c r="I22" i="42"/>
  <c r="K22" i="42" s="1"/>
  <c r="J22" i="42"/>
  <c r="B24" i="42"/>
  <c r="D23" i="41"/>
  <c r="E23" i="41" s="1"/>
  <c r="F23" i="41" s="1"/>
  <c r="D23" i="42"/>
  <c r="E23" i="42" s="1"/>
  <c r="F23" i="42" s="1"/>
  <c r="H28" i="42"/>
  <c r="I22" i="41"/>
  <c r="K22" i="41" s="1"/>
  <c r="J22" i="41"/>
  <c r="B24" i="41"/>
  <c r="H30" i="41"/>
  <c r="I22" i="40"/>
  <c r="K22" i="40" s="1"/>
  <c r="J22" i="40"/>
  <c r="D23" i="39"/>
  <c r="E23" i="39" s="1"/>
  <c r="F23" i="39" s="1"/>
  <c r="D23" i="40"/>
  <c r="E23" i="40" s="1"/>
  <c r="F23" i="40" s="1"/>
  <c r="B25" i="40"/>
  <c r="H30" i="40"/>
  <c r="B24" i="39"/>
  <c r="H30" i="39"/>
  <c r="I22" i="39"/>
  <c r="K22" i="39" s="1"/>
  <c r="J22" i="39"/>
  <c r="I22" i="38"/>
  <c r="K22" i="38" s="1"/>
  <c r="J22" i="38"/>
  <c r="H30" i="38"/>
  <c r="D23" i="37"/>
  <c r="E23" i="37" s="1"/>
  <c r="F23" i="37" s="1"/>
  <c r="D23" i="38"/>
  <c r="E23" i="38" s="1"/>
  <c r="F23" i="38" s="1"/>
  <c r="B24" i="38"/>
  <c r="I22" i="37"/>
  <c r="K22" i="37" s="1"/>
  <c r="J22" i="37"/>
  <c r="B24" i="37"/>
  <c r="H30" i="37"/>
  <c r="D23" i="35"/>
  <c r="E23" i="35" s="1"/>
  <c r="F23" i="35" s="1"/>
  <c r="J23" i="35" s="1"/>
  <c r="D23" i="36"/>
  <c r="E23" i="36" s="1"/>
  <c r="F23" i="36" s="1"/>
  <c r="J22" i="35"/>
  <c r="B25" i="36"/>
  <c r="I22" i="36"/>
  <c r="K22" i="36" s="1"/>
  <c r="J22" i="36"/>
  <c r="H30" i="36"/>
  <c r="B25" i="35"/>
  <c r="H30" i="35"/>
  <c r="I22" i="34"/>
  <c r="K22" i="34" s="1"/>
  <c r="J22" i="34"/>
  <c r="H29" i="34"/>
  <c r="D23" i="33"/>
  <c r="E23" i="33" s="1"/>
  <c r="F23" i="33" s="1"/>
  <c r="D23" i="34"/>
  <c r="E23" i="34" s="1"/>
  <c r="F23" i="34" s="1"/>
  <c r="I22" i="33"/>
  <c r="K22" i="33" s="1"/>
  <c r="J22" i="33"/>
  <c r="B24" i="33"/>
  <c r="H28" i="33"/>
  <c r="I20" i="32"/>
  <c r="K20" i="32" s="1"/>
  <c r="J20" i="32"/>
  <c r="D23" i="31"/>
  <c r="D23" i="32"/>
  <c r="J22" i="25"/>
  <c r="B22" i="32"/>
  <c r="E21" i="32"/>
  <c r="F21" i="32" s="1"/>
  <c r="H30" i="32"/>
  <c r="I20" i="31"/>
  <c r="K20" i="31" s="1"/>
  <c r="J20" i="31"/>
  <c r="B22" i="31"/>
  <c r="E21" i="31"/>
  <c r="F21" i="31" s="1"/>
  <c r="H30" i="31"/>
  <c r="I20" i="30"/>
  <c r="K20" i="30" s="1"/>
  <c r="J20" i="30"/>
  <c r="B22" i="30"/>
  <c r="E21" i="30"/>
  <c r="F21" i="30" s="1"/>
  <c r="D23" i="29"/>
  <c r="D23" i="30"/>
  <c r="H30" i="30"/>
  <c r="J20" i="29"/>
  <c r="I20" i="29"/>
  <c r="K20" i="29" s="1"/>
  <c r="H29" i="29"/>
  <c r="B22" i="29"/>
  <c r="E21" i="29"/>
  <c r="F21" i="29" s="1"/>
  <c r="J21" i="24"/>
  <c r="I21" i="24"/>
  <c r="K21" i="24" s="1"/>
  <c r="D23" i="27"/>
  <c r="E23" i="27" s="1"/>
  <c r="F23" i="27" s="1"/>
  <c r="D23" i="28"/>
  <c r="H31" i="28"/>
  <c r="E21" i="28"/>
  <c r="F21" i="28" s="1"/>
  <c r="B22" i="28"/>
  <c r="J20" i="28"/>
  <c r="I20" i="28"/>
  <c r="K20" i="28" s="1"/>
  <c r="I22" i="18"/>
  <c r="K22" i="18" s="1"/>
  <c r="E22" i="24"/>
  <c r="F22" i="24" s="1"/>
  <c r="I22" i="24" s="1"/>
  <c r="K22" i="24" s="1"/>
  <c r="I22" i="27"/>
  <c r="K22" i="27" s="1"/>
  <c r="J22" i="27"/>
  <c r="H30" i="27"/>
  <c r="B24" i="27"/>
  <c r="I21" i="26"/>
  <c r="K21" i="26" s="1"/>
  <c r="J21" i="26"/>
  <c r="B23" i="26"/>
  <c r="F22" i="26"/>
  <c r="D23" i="25"/>
  <c r="E23" i="25" s="1"/>
  <c r="F23" i="25" s="1"/>
  <c r="I23" i="25" s="1"/>
  <c r="K23" i="25" s="1"/>
  <c r="D23" i="26"/>
  <c r="H30" i="26"/>
  <c r="H28" i="25"/>
  <c r="D23" i="23"/>
  <c r="D23" i="24"/>
  <c r="H28" i="24"/>
  <c r="H30" i="23"/>
  <c r="I21" i="22"/>
  <c r="K21" i="22" s="1"/>
  <c r="J21" i="22"/>
  <c r="H29" i="22"/>
  <c r="B23" i="22"/>
  <c r="E22" i="22"/>
  <c r="F22" i="22" s="1"/>
  <c r="D23" i="21"/>
  <c r="E23" i="21" s="1"/>
  <c r="F23" i="21" s="1"/>
  <c r="D23" i="22"/>
  <c r="J22" i="21"/>
  <c r="I22" i="21"/>
  <c r="K22" i="21" s="1"/>
  <c r="B24" i="21"/>
  <c r="H29" i="21"/>
  <c r="I22" i="20"/>
  <c r="K22" i="20" s="1"/>
  <c r="J22" i="20"/>
  <c r="J22" i="16"/>
  <c r="I22" i="16"/>
  <c r="K22" i="16" s="1"/>
  <c r="J22" i="14"/>
  <c r="I22" i="14"/>
  <c r="K22" i="14" s="1"/>
  <c r="B24" i="20"/>
  <c r="H24" i="8"/>
  <c r="D23" i="8"/>
  <c r="E23" i="8" s="1"/>
  <c r="F23" i="8" s="1"/>
  <c r="H24" i="1"/>
  <c r="D24" i="57" s="1"/>
  <c r="D23" i="20"/>
  <c r="E23" i="20" s="1"/>
  <c r="F23" i="20" s="1"/>
  <c r="D23" i="16"/>
  <c r="E23" i="16" s="1"/>
  <c r="F23" i="16" s="1"/>
  <c r="D23" i="18"/>
  <c r="E23" i="18" s="1"/>
  <c r="F23" i="18" s="1"/>
  <c r="J23" i="18" s="1"/>
  <c r="D23" i="17"/>
  <c r="E23" i="17" s="1"/>
  <c r="F23" i="17" s="1"/>
  <c r="I23" i="17" s="1"/>
  <c r="K23" i="17" s="1"/>
  <c r="H28" i="17"/>
  <c r="H24" i="7"/>
  <c r="D23" i="7"/>
  <c r="E23" i="7" s="1"/>
  <c r="F23" i="7" s="1"/>
  <c r="H24" i="10"/>
  <c r="D23" i="10"/>
  <c r="E23" i="10" s="1"/>
  <c r="F23" i="10" s="1"/>
  <c r="H24" i="14"/>
  <c r="D23" i="14"/>
  <c r="E23" i="14" s="1"/>
  <c r="F23" i="14" s="1"/>
  <c r="H24" i="5"/>
  <c r="D23" i="5"/>
  <c r="H24" i="9"/>
  <c r="D23" i="9"/>
  <c r="E23" i="9" s="1"/>
  <c r="F23" i="9" s="1"/>
  <c r="H28" i="16"/>
  <c r="H28" i="18"/>
  <c r="H24" i="6"/>
  <c r="D23" i="6"/>
  <c r="E23" i="6" s="1"/>
  <c r="F23" i="6" s="1"/>
  <c r="H30" i="20"/>
  <c r="B28" i="17"/>
  <c r="B28" i="16"/>
  <c r="B26" i="14"/>
  <c r="I22" i="12"/>
  <c r="K22" i="12" s="1"/>
  <c r="F23" i="12"/>
  <c r="J22" i="12"/>
  <c r="I22" i="11"/>
  <c r="K22" i="11" s="1"/>
  <c r="J22" i="11"/>
  <c r="B24" i="11"/>
  <c r="E23" i="11"/>
  <c r="F23" i="11" s="1"/>
  <c r="I22" i="10"/>
  <c r="K22" i="10" s="1"/>
  <c r="J22" i="10"/>
  <c r="B24" i="10"/>
  <c r="B25" i="9"/>
  <c r="J22" i="9"/>
  <c r="I22" i="9"/>
  <c r="K22" i="9" s="1"/>
  <c r="J22" i="8"/>
  <c r="I22" i="8"/>
  <c r="K22" i="8" s="1"/>
  <c r="B26" i="8"/>
  <c r="B27" i="7"/>
  <c r="J22" i="7"/>
  <c r="I22" i="7"/>
  <c r="K22" i="7" s="1"/>
  <c r="J22" i="6"/>
  <c r="I22" i="6"/>
  <c r="K22" i="6" s="1"/>
  <c r="B27" i="6"/>
  <c r="B25" i="5"/>
  <c r="J19" i="1"/>
  <c r="F20" i="1"/>
  <c r="I20" i="1" s="1"/>
  <c r="K20" i="1" s="1"/>
  <c r="I22" i="57" l="1"/>
  <c r="K22" i="57" s="1"/>
  <c r="J22" i="57"/>
  <c r="B24" i="57"/>
  <c r="E23" i="57"/>
  <c r="F23" i="57" s="1"/>
  <c r="H31" i="57"/>
  <c r="I22" i="56"/>
  <c r="K22" i="56" s="1"/>
  <c r="J22" i="56"/>
  <c r="B24" i="56"/>
  <c r="E23" i="56"/>
  <c r="F23" i="56" s="1"/>
  <c r="D24" i="55"/>
  <c r="D24" i="56"/>
  <c r="H29" i="56"/>
  <c r="J22" i="55"/>
  <c r="I22" i="55"/>
  <c r="K22" i="55" s="1"/>
  <c r="H30" i="55"/>
  <c r="B24" i="55"/>
  <c r="E23" i="55"/>
  <c r="F23" i="55" s="1"/>
  <c r="J23" i="54"/>
  <c r="I23" i="54"/>
  <c r="K23" i="54" s="1"/>
  <c r="D24" i="53"/>
  <c r="E24" i="53" s="1"/>
  <c r="F24" i="53" s="1"/>
  <c r="D24" i="54"/>
  <c r="E24" i="54" s="1"/>
  <c r="F24" i="54" s="1"/>
  <c r="H29" i="54"/>
  <c r="B25" i="54"/>
  <c r="I23" i="53"/>
  <c r="K23" i="53" s="1"/>
  <c r="J23" i="53"/>
  <c r="B25" i="53"/>
  <c r="H31" i="53"/>
  <c r="I23" i="52"/>
  <c r="K23" i="52" s="1"/>
  <c r="J23" i="52"/>
  <c r="B25" i="52"/>
  <c r="D24" i="51"/>
  <c r="D24" i="52"/>
  <c r="E24" i="52" s="1"/>
  <c r="F24" i="52" s="1"/>
  <c r="H32" i="52"/>
  <c r="B25" i="51"/>
  <c r="E24" i="51"/>
  <c r="F24" i="51" s="1"/>
  <c r="H29" i="51"/>
  <c r="I23" i="51"/>
  <c r="K23" i="51" s="1"/>
  <c r="J23" i="51"/>
  <c r="J22" i="50"/>
  <c r="I22" i="50"/>
  <c r="K22" i="50" s="1"/>
  <c r="B24" i="50"/>
  <c r="E23" i="50"/>
  <c r="F23" i="50" s="1"/>
  <c r="D24" i="49"/>
  <c r="E24" i="49" s="1"/>
  <c r="F24" i="49" s="1"/>
  <c r="D24" i="50"/>
  <c r="H31" i="50"/>
  <c r="I23" i="49"/>
  <c r="K23" i="49" s="1"/>
  <c r="J23" i="49"/>
  <c r="B25" i="49"/>
  <c r="H31" i="49"/>
  <c r="I23" i="48"/>
  <c r="K23" i="48" s="1"/>
  <c r="J23" i="48"/>
  <c r="D24" i="47"/>
  <c r="D24" i="48"/>
  <c r="E24" i="48" s="1"/>
  <c r="F24" i="48" s="1"/>
  <c r="B25" i="48"/>
  <c r="H31" i="48"/>
  <c r="I22" i="47"/>
  <c r="K22" i="47" s="1"/>
  <c r="J22" i="47"/>
  <c r="B24" i="47"/>
  <c r="E23" i="47"/>
  <c r="F23" i="47" s="1"/>
  <c r="H31" i="47"/>
  <c r="J23" i="46"/>
  <c r="I23" i="46"/>
  <c r="K23" i="46" s="1"/>
  <c r="B25" i="46"/>
  <c r="D24" i="45"/>
  <c r="E24" i="45" s="1"/>
  <c r="F24" i="45" s="1"/>
  <c r="D24" i="46"/>
  <c r="E24" i="46" s="1"/>
  <c r="F24" i="46" s="1"/>
  <c r="H30" i="46"/>
  <c r="I23" i="45"/>
  <c r="K23" i="45" s="1"/>
  <c r="J23" i="45"/>
  <c r="B25" i="45"/>
  <c r="H31" i="45"/>
  <c r="I23" i="44"/>
  <c r="K23" i="44" s="1"/>
  <c r="J23" i="44"/>
  <c r="B25" i="44"/>
  <c r="D24" i="43"/>
  <c r="E24" i="43" s="1"/>
  <c r="F24" i="43" s="1"/>
  <c r="D24" i="44"/>
  <c r="E24" i="44" s="1"/>
  <c r="F24" i="44" s="1"/>
  <c r="H30" i="44"/>
  <c r="I23" i="43"/>
  <c r="K23" i="43" s="1"/>
  <c r="J23" i="43"/>
  <c r="H32" i="43"/>
  <c r="B25" i="43"/>
  <c r="I23" i="42"/>
  <c r="K23" i="42" s="1"/>
  <c r="J23" i="42"/>
  <c r="B25" i="42"/>
  <c r="D24" i="41"/>
  <c r="E24" i="41" s="1"/>
  <c r="F24" i="41" s="1"/>
  <c r="D24" i="42"/>
  <c r="E24" i="42" s="1"/>
  <c r="F24" i="42" s="1"/>
  <c r="H29" i="42"/>
  <c r="I23" i="41"/>
  <c r="K23" i="41" s="1"/>
  <c r="J23" i="41"/>
  <c r="B25" i="41"/>
  <c r="H31" i="41"/>
  <c r="I23" i="40"/>
  <c r="K23" i="40" s="1"/>
  <c r="J23" i="40"/>
  <c r="D24" i="39"/>
  <c r="E24" i="39" s="1"/>
  <c r="F24" i="39" s="1"/>
  <c r="D24" i="40"/>
  <c r="E24" i="40" s="1"/>
  <c r="F24" i="40" s="1"/>
  <c r="B26" i="40"/>
  <c r="H31" i="40"/>
  <c r="I23" i="39"/>
  <c r="K23" i="39" s="1"/>
  <c r="J23" i="39"/>
  <c r="H31" i="39"/>
  <c r="B25" i="39"/>
  <c r="I23" i="38"/>
  <c r="K23" i="38" s="1"/>
  <c r="J23" i="38"/>
  <c r="D24" i="37"/>
  <c r="E24" i="37" s="1"/>
  <c r="F24" i="37" s="1"/>
  <c r="D24" i="38"/>
  <c r="E24" i="38" s="1"/>
  <c r="F24" i="38" s="1"/>
  <c r="B25" i="38"/>
  <c r="H31" i="38"/>
  <c r="I23" i="37"/>
  <c r="K23" i="37" s="1"/>
  <c r="J23" i="37"/>
  <c r="I23" i="35"/>
  <c r="K23" i="35" s="1"/>
  <c r="B25" i="37"/>
  <c r="H31" i="37"/>
  <c r="I23" i="36"/>
  <c r="K23" i="36" s="1"/>
  <c r="J23" i="36"/>
  <c r="D24" i="35"/>
  <c r="E24" i="35" s="1"/>
  <c r="F24" i="35" s="1"/>
  <c r="I24" i="35" s="1"/>
  <c r="K24" i="35" s="1"/>
  <c r="D24" i="36"/>
  <c r="E24" i="36" s="1"/>
  <c r="F24" i="36" s="1"/>
  <c r="B26" i="36"/>
  <c r="H31" i="36"/>
  <c r="H31" i="35"/>
  <c r="B26" i="35"/>
  <c r="I23" i="34"/>
  <c r="K23" i="34" s="1"/>
  <c r="J23" i="34"/>
  <c r="D24" i="33"/>
  <c r="E24" i="33" s="1"/>
  <c r="F24" i="33" s="1"/>
  <c r="D24" i="34"/>
  <c r="E24" i="34" s="1"/>
  <c r="F24" i="34" s="1"/>
  <c r="H30" i="34"/>
  <c r="H29" i="33"/>
  <c r="B25" i="33"/>
  <c r="I23" i="33"/>
  <c r="K23" i="33" s="1"/>
  <c r="J23" i="33"/>
  <c r="E23" i="26"/>
  <c r="F23" i="26" s="1"/>
  <c r="I21" i="32"/>
  <c r="K21" i="32" s="1"/>
  <c r="J21" i="32"/>
  <c r="B23" i="32"/>
  <c r="E22" i="32"/>
  <c r="F22" i="32" s="1"/>
  <c r="H31" i="32"/>
  <c r="D24" i="31"/>
  <c r="D24" i="32"/>
  <c r="I21" i="31"/>
  <c r="K21" i="31" s="1"/>
  <c r="J21" i="31"/>
  <c r="H31" i="31"/>
  <c r="B23" i="31"/>
  <c r="E22" i="31"/>
  <c r="F22" i="31" s="1"/>
  <c r="I21" i="30"/>
  <c r="K21" i="30" s="1"/>
  <c r="J21" i="30"/>
  <c r="B23" i="30"/>
  <c r="E22" i="30"/>
  <c r="F22" i="30" s="1"/>
  <c r="D24" i="29"/>
  <c r="D24" i="30"/>
  <c r="H31" i="30"/>
  <c r="J22" i="24"/>
  <c r="B23" i="29"/>
  <c r="E22" i="29"/>
  <c r="F22" i="29" s="1"/>
  <c r="H30" i="29"/>
  <c r="J21" i="29"/>
  <c r="I21" i="29"/>
  <c r="K21" i="29" s="1"/>
  <c r="D24" i="27"/>
  <c r="E24" i="27" s="1"/>
  <c r="D24" i="28"/>
  <c r="E23" i="24"/>
  <c r="F23" i="24" s="1"/>
  <c r="E22" i="28"/>
  <c r="F22" i="28" s="1"/>
  <c r="B23" i="28"/>
  <c r="J23" i="25"/>
  <c r="J21" i="28"/>
  <c r="I21" i="28"/>
  <c r="K21" i="28" s="1"/>
  <c r="H32" i="28"/>
  <c r="I23" i="27"/>
  <c r="K23" i="27" s="1"/>
  <c r="J23" i="27"/>
  <c r="B25" i="27"/>
  <c r="F24" i="27"/>
  <c r="H31" i="27"/>
  <c r="I22" i="26"/>
  <c r="K22" i="26" s="1"/>
  <c r="J22" i="26"/>
  <c r="B24" i="26"/>
  <c r="D24" i="25"/>
  <c r="E24" i="25" s="1"/>
  <c r="F24" i="25" s="1"/>
  <c r="J24" i="25" s="1"/>
  <c r="D24" i="26"/>
  <c r="H31" i="26"/>
  <c r="H29" i="25"/>
  <c r="J23" i="17"/>
  <c r="D24" i="23"/>
  <c r="D24" i="24"/>
  <c r="H29" i="24"/>
  <c r="H31" i="23"/>
  <c r="I22" i="22"/>
  <c r="K22" i="22" s="1"/>
  <c r="J22" i="22"/>
  <c r="I23" i="18"/>
  <c r="K23" i="18" s="1"/>
  <c r="D24" i="21"/>
  <c r="D24" i="22"/>
  <c r="E23" i="22"/>
  <c r="F23" i="22" s="1"/>
  <c r="B24" i="22"/>
  <c r="H30" i="22"/>
  <c r="J23" i="21"/>
  <c r="I23" i="21"/>
  <c r="K23" i="21" s="1"/>
  <c r="B25" i="21"/>
  <c r="E24" i="21"/>
  <c r="F24" i="21" s="1"/>
  <c r="H30" i="21"/>
  <c r="J23" i="14"/>
  <c r="I23" i="14"/>
  <c r="K23" i="14" s="1"/>
  <c r="I23" i="20"/>
  <c r="K23" i="20" s="1"/>
  <c r="J23" i="20"/>
  <c r="J23" i="16"/>
  <c r="I23" i="16"/>
  <c r="K23" i="16" s="1"/>
  <c r="H25" i="6"/>
  <c r="D24" i="6"/>
  <c r="E24" i="6" s="1"/>
  <c r="F24" i="6" s="1"/>
  <c r="H25" i="8"/>
  <c r="D24" i="8"/>
  <c r="E24" i="8" s="1"/>
  <c r="F24" i="8" s="1"/>
  <c r="H31" i="20"/>
  <c r="H29" i="16"/>
  <c r="H25" i="14"/>
  <c r="D24" i="14"/>
  <c r="E24" i="14" s="1"/>
  <c r="F24" i="14" s="1"/>
  <c r="H29" i="17"/>
  <c r="H29" i="18"/>
  <c r="H25" i="5"/>
  <c r="D24" i="5"/>
  <c r="H25" i="10"/>
  <c r="D24" i="10"/>
  <c r="E24" i="10" s="1"/>
  <c r="F24" i="10" s="1"/>
  <c r="H25" i="7"/>
  <c r="D24" i="7"/>
  <c r="E24" i="7" s="1"/>
  <c r="F24" i="7" s="1"/>
  <c r="H25" i="1"/>
  <c r="D25" i="57" s="1"/>
  <c r="D24" i="20"/>
  <c r="E24" i="20" s="1"/>
  <c r="F24" i="20" s="1"/>
  <c r="D24" i="18"/>
  <c r="E24" i="18" s="1"/>
  <c r="F24" i="18" s="1"/>
  <c r="I24" i="18" s="1"/>
  <c r="K24" i="18" s="1"/>
  <c r="D24" i="17"/>
  <c r="E24" i="17" s="1"/>
  <c r="F24" i="17" s="1"/>
  <c r="J24" i="17" s="1"/>
  <c r="D24" i="16"/>
  <c r="E24" i="16" s="1"/>
  <c r="F24" i="16" s="1"/>
  <c r="J24" i="16" s="1"/>
  <c r="B25" i="20"/>
  <c r="H25" i="9"/>
  <c r="D24" i="9"/>
  <c r="E24" i="9" s="1"/>
  <c r="F24" i="9" s="1"/>
  <c r="B29" i="17"/>
  <c r="B29" i="16"/>
  <c r="B27" i="14"/>
  <c r="I23" i="12"/>
  <c r="K23" i="12" s="1"/>
  <c r="F24" i="12"/>
  <c r="J23" i="12"/>
  <c r="B25" i="11"/>
  <c r="E24" i="11"/>
  <c r="F24" i="11" s="1"/>
  <c r="J23" i="11"/>
  <c r="I23" i="11"/>
  <c r="K23" i="11" s="1"/>
  <c r="I23" i="10"/>
  <c r="K23" i="10" s="1"/>
  <c r="J23" i="10"/>
  <c r="B25" i="10"/>
  <c r="J23" i="9"/>
  <c r="I23" i="9"/>
  <c r="K23" i="9" s="1"/>
  <c r="B26" i="9"/>
  <c r="B27" i="8"/>
  <c r="J23" i="8"/>
  <c r="I23" i="8"/>
  <c r="K23" i="8" s="1"/>
  <c r="J23" i="7"/>
  <c r="I23" i="7"/>
  <c r="K23" i="7" s="1"/>
  <c r="B28" i="7"/>
  <c r="B29" i="7" s="1"/>
  <c r="B28" i="6"/>
  <c r="J23" i="6"/>
  <c r="I23" i="6"/>
  <c r="K23" i="6" s="1"/>
  <c r="B26" i="5"/>
  <c r="J20" i="1"/>
  <c r="F21" i="1"/>
  <c r="I21" i="1" s="1"/>
  <c r="K21" i="1" s="1"/>
  <c r="I23" i="57" l="1"/>
  <c r="K23" i="57" s="1"/>
  <c r="J23" i="57"/>
  <c r="H32" i="57"/>
  <c r="B25" i="57"/>
  <c r="E24" i="57"/>
  <c r="F24" i="57" s="1"/>
  <c r="I23" i="56"/>
  <c r="K23" i="56" s="1"/>
  <c r="J23" i="56"/>
  <c r="B25" i="56"/>
  <c r="E24" i="56"/>
  <c r="F24" i="56" s="1"/>
  <c r="D25" i="55"/>
  <c r="D25" i="56"/>
  <c r="H30" i="56"/>
  <c r="J23" i="55"/>
  <c r="I23" i="55"/>
  <c r="K23" i="55" s="1"/>
  <c r="B25" i="55"/>
  <c r="E24" i="55"/>
  <c r="F24" i="55" s="1"/>
  <c r="H31" i="55"/>
  <c r="J24" i="54"/>
  <c r="I24" i="54"/>
  <c r="K24" i="54" s="1"/>
  <c r="D25" i="53"/>
  <c r="E25" i="53" s="1"/>
  <c r="F25" i="53" s="1"/>
  <c r="D25" i="54"/>
  <c r="E25" i="54" s="1"/>
  <c r="F25" i="54" s="1"/>
  <c r="H30" i="54"/>
  <c r="B26" i="54"/>
  <c r="I24" i="53"/>
  <c r="K24" i="53" s="1"/>
  <c r="J24" i="53"/>
  <c r="B26" i="53"/>
  <c r="H32" i="53"/>
  <c r="I24" i="52"/>
  <c r="K24" i="52" s="1"/>
  <c r="J24" i="52"/>
  <c r="B26" i="52"/>
  <c r="D25" i="51"/>
  <c r="E25" i="51" s="1"/>
  <c r="F25" i="51" s="1"/>
  <c r="D25" i="52"/>
  <c r="E25" i="52" s="1"/>
  <c r="F25" i="52" s="1"/>
  <c r="H33" i="52"/>
  <c r="I24" i="51"/>
  <c r="K24" i="51" s="1"/>
  <c r="J24" i="51"/>
  <c r="H30" i="51"/>
  <c r="B26" i="51"/>
  <c r="J23" i="50"/>
  <c r="I23" i="50"/>
  <c r="K23" i="50" s="1"/>
  <c r="B25" i="50"/>
  <c r="E24" i="50"/>
  <c r="F24" i="50" s="1"/>
  <c r="D25" i="49"/>
  <c r="E25" i="49" s="1"/>
  <c r="F25" i="49" s="1"/>
  <c r="D25" i="50"/>
  <c r="H32" i="50"/>
  <c r="I24" i="49"/>
  <c r="K24" i="49" s="1"/>
  <c r="J24" i="49"/>
  <c r="H32" i="49"/>
  <c r="B26" i="49"/>
  <c r="I24" i="48"/>
  <c r="K24" i="48" s="1"/>
  <c r="J24" i="48"/>
  <c r="D25" i="47"/>
  <c r="D25" i="48"/>
  <c r="E25" i="48" s="1"/>
  <c r="F25" i="48" s="1"/>
  <c r="B26" i="48"/>
  <c r="H32" i="48"/>
  <c r="I23" i="47"/>
  <c r="K23" i="47" s="1"/>
  <c r="J23" i="47"/>
  <c r="B25" i="47"/>
  <c r="E24" i="47"/>
  <c r="F24" i="47" s="1"/>
  <c r="H32" i="47"/>
  <c r="J24" i="46"/>
  <c r="I24" i="46"/>
  <c r="K24" i="46" s="1"/>
  <c r="B26" i="46"/>
  <c r="D25" i="45"/>
  <c r="E25" i="45" s="1"/>
  <c r="F25" i="45" s="1"/>
  <c r="D25" i="46"/>
  <c r="E25" i="46" s="1"/>
  <c r="F25" i="46" s="1"/>
  <c r="H31" i="46"/>
  <c r="H32" i="45"/>
  <c r="I24" i="45"/>
  <c r="K24" i="45" s="1"/>
  <c r="J24" i="45"/>
  <c r="B26" i="45"/>
  <c r="I24" i="44"/>
  <c r="K24" i="44" s="1"/>
  <c r="J24" i="44"/>
  <c r="B26" i="44"/>
  <c r="D25" i="43"/>
  <c r="E25" i="43" s="1"/>
  <c r="F25" i="43" s="1"/>
  <c r="D25" i="44"/>
  <c r="E25" i="44" s="1"/>
  <c r="F25" i="44" s="1"/>
  <c r="H31" i="44"/>
  <c r="I24" i="43"/>
  <c r="K24" i="43" s="1"/>
  <c r="J24" i="43"/>
  <c r="B26" i="43"/>
  <c r="H33" i="43"/>
  <c r="I24" i="42"/>
  <c r="K24" i="42" s="1"/>
  <c r="J24" i="42"/>
  <c r="B26" i="42"/>
  <c r="D25" i="41"/>
  <c r="E25" i="41" s="1"/>
  <c r="F25" i="41" s="1"/>
  <c r="D25" i="42"/>
  <c r="E25" i="42" s="1"/>
  <c r="F25" i="42" s="1"/>
  <c r="H30" i="42"/>
  <c r="H32" i="41"/>
  <c r="I24" i="41"/>
  <c r="K24" i="41" s="1"/>
  <c r="J24" i="41"/>
  <c r="B26" i="41"/>
  <c r="D25" i="39"/>
  <c r="E25" i="39" s="1"/>
  <c r="F25" i="39" s="1"/>
  <c r="D25" i="40"/>
  <c r="E25" i="40" s="1"/>
  <c r="F25" i="40" s="1"/>
  <c r="I24" i="40"/>
  <c r="K24" i="40" s="1"/>
  <c r="J24" i="40"/>
  <c r="B27" i="40"/>
  <c r="H32" i="40"/>
  <c r="I24" i="39"/>
  <c r="K24" i="39" s="1"/>
  <c r="J24" i="39"/>
  <c r="B26" i="39"/>
  <c r="H32" i="39"/>
  <c r="I24" i="38"/>
  <c r="K24" i="38" s="1"/>
  <c r="J24" i="38"/>
  <c r="B26" i="38"/>
  <c r="D25" i="37"/>
  <c r="E25" i="37" s="1"/>
  <c r="F25" i="37" s="1"/>
  <c r="D25" i="38"/>
  <c r="E25" i="38" s="1"/>
  <c r="F25" i="38" s="1"/>
  <c r="H32" i="38"/>
  <c r="I24" i="37"/>
  <c r="K24" i="37" s="1"/>
  <c r="J24" i="37"/>
  <c r="H32" i="37"/>
  <c r="B26" i="37"/>
  <c r="I24" i="36"/>
  <c r="K24" i="36" s="1"/>
  <c r="J24" i="36"/>
  <c r="J24" i="35"/>
  <c r="B27" i="36"/>
  <c r="D25" i="35"/>
  <c r="E25" i="35" s="1"/>
  <c r="F25" i="35" s="1"/>
  <c r="I25" i="35" s="1"/>
  <c r="K25" i="35" s="1"/>
  <c r="D25" i="36"/>
  <c r="E25" i="36" s="1"/>
  <c r="F25" i="36" s="1"/>
  <c r="H32" i="36"/>
  <c r="B27" i="35"/>
  <c r="H32" i="35"/>
  <c r="I24" i="34"/>
  <c r="K24" i="34" s="1"/>
  <c r="J24" i="34"/>
  <c r="D25" i="33"/>
  <c r="E25" i="33" s="1"/>
  <c r="F25" i="33" s="1"/>
  <c r="D25" i="34"/>
  <c r="E25" i="34" s="1"/>
  <c r="F25" i="34" s="1"/>
  <c r="H31" i="34"/>
  <c r="I24" i="33"/>
  <c r="K24" i="33" s="1"/>
  <c r="J24" i="33"/>
  <c r="B26" i="33"/>
  <c r="H30" i="33"/>
  <c r="E24" i="26"/>
  <c r="I22" i="32"/>
  <c r="K22" i="32" s="1"/>
  <c r="J22" i="32"/>
  <c r="B24" i="32"/>
  <c r="E23" i="32"/>
  <c r="F23" i="32" s="1"/>
  <c r="H32" i="32"/>
  <c r="D25" i="31"/>
  <c r="D25" i="32"/>
  <c r="I22" i="31"/>
  <c r="K22" i="31" s="1"/>
  <c r="J22" i="31"/>
  <c r="B24" i="31"/>
  <c r="E23" i="31"/>
  <c r="F23" i="31" s="1"/>
  <c r="H32" i="31"/>
  <c r="J24" i="18"/>
  <c r="I22" i="30"/>
  <c r="K22" i="30" s="1"/>
  <c r="J22" i="30"/>
  <c r="B24" i="30"/>
  <c r="E23" i="30"/>
  <c r="F23" i="30" s="1"/>
  <c r="D25" i="29"/>
  <c r="D25" i="30"/>
  <c r="H32" i="30"/>
  <c r="J22" i="29"/>
  <c r="I22" i="29"/>
  <c r="K22" i="29" s="1"/>
  <c r="B24" i="29"/>
  <c r="E23" i="29"/>
  <c r="F23" i="29" s="1"/>
  <c r="H31" i="29"/>
  <c r="J22" i="28"/>
  <c r="I22" i="28"/>
  <c r="K22" i="28" s="1"/>
  <c r="J23" i="24"/>
  <c r="I23" i="24"/>
  <c r="K23" i="24" s="1"/>
  <c r="H33" i="28"/>
  <c r="E23" i="28"/>
  <c r="F23" i="28" s="1"/>
  <c r="B24" i="28"/>
  <c r="D25" i="27"/>
  <c r="E25" i="27" s="1"/>
  <c r="F25" i="27" s="1"/>
  <c r="D25" i="28"/>
  <c r="E24" i="24"/>
  <c r="F24" i="24" s="1"/>
  <c r="I24" i="27"/>
  <c r="K24" i="27" s="1"/>
  <c r="J24" i="27"/>
  <c r="B26" i="27"/>
  <c r="I24" i="25"/>
  <c r="K24" i="25" s="1"/>
  <c r="H32" i="27"/>
  <c r="I23" i="26"/>
  <c r="K23" i="26" s="1"/>
  <c r="J23" i="26"/>
  <c r="B25" i="26"/>
  <c r="F24" i="26"/>
  <c r="D25" i="25"/>
  <c r="E25" i="25" s="1"/>
  <c r="F25" i="25" s="1"/>
  <c r="I25" i="25" s="1"/>
  <c r="K25" i="25" s="1"/>
  <c r="D25" i="26"/>
  <c r="H32" i="26"/>
  <c r="H30" i="25"/>
  <c r="D25" i="23"/>
  <c r="D25" i="24"/>
  <c r="H30" i="24"/>
  <c r="I24" i="17"/>
  <c r="K24" i="17" s="1"/>
  <c r="H32" i="23"/>
  <c r="I23" i="22"/>
  <c r="K23" i="22" s="1"/>
  <c r="J23" i="22"/>
  <c r="B25" i="22"/>
  <c r="E24" i="22"/>
  <c r="F24" i="22" s="1"/>
  <c r="D25" i="21"/>
  <c r="E25" i="21" s="1"/>
  <c r="F25" i="21" s="1"/>
  <c r="D25" i="22"/>
  <c r="H31" i="22"/>
  <c r="J24" i="21"/>
  <c r="I24" i="21"/>
  <c r="K24" i="21" s="1"/>
  <c r="H31" i="21"/>
  <c r="B26" i="21"/>
  <c r="I24" i="20"/>
  <c r="K24" i="20" s="1"/>
  <c r="J24" i="20"/>
  <c r="I24" i="14"/>
  <c r="K24" i="14" s="1"/>
  <c r="J24" i="14"/>
  <c r="I24" i="16"/>
  <c r="K24" i="16" s="1"/>
  <c r="H26" i="1"/>
  <c r="D26" i="57" s="1"/>
  <c r="D25" i="20"/>
  <c r="E25" i="20" s="1"/>
  <c r="F25" i="20" s="1"/>
  <c r="D25" i="17"/>
  <c r="E25" i="17" s="1"/>
  <c r="F25" i="17" s="1"/>
  <c r="J25" i="17" s="1"/>
  <c r="D25" i="18"/>
  <c r="E25" i="18" s="1"/>
  <c r="F25" i="18" s="1"/>
  <c r="J25" i="18" s="1"/>
  <c r="D25" i="16"/>
  <c r="E25" i="16" s="1"/>
  <c r="F25" i="16" s="1"/>
  <c r="J25" i="16" s="1"/>
  <c r="H26" i="10"/>
  <c r="D25" i="10"/>
  <c r="E25" i="10" s="1"/>
  <c r="F25" i="10" s="1"/>
  <c r="H26" i="14"/>
  <c r="D25" i="14"/>
  <c r="E25" i="14" s="1"/>
  <c r="F25" i="14" s="1"/>
  <c r="B26" i="20"/>
  <c r="H26" i="7"/>
  <c r="D25" i="7"/>
  <c r="E25" i="7" s="1"/>
  <c r="F25" i="7" s="1"/>
  <c r="H26" i="5"/>
  <c r="D25" i="5"/>
  <c r="H30" i="17"/>
  <c r="H30" i="16"/>
  <c r="H26" i="8"/>
  <c r="D25" i="8"/>
  <c r="E25" i="8" s="1"/>
  <c r="F25" i="8" s="1"/>
  <c r="H26" i="6"/>
  <c r="D25" i="6"/>
  <c r="E25" i="6" s="1"/>
  <c r="F25" i="6" s="1"/>
  <c r="H30" i="18"/>
  <c r="H26" i="9"/>
  <c r="D25" i="9"/>
  <c r="E25" i="9" s="1"/>
  <c r="F25" i="9" s="1"/>
  <c r="H32" i="20"/>
  <c r="B28" i="14"/>
  <c r="I24" i="12"/>
  <c r="K24" i="12" s="1"/>
  <c r="F25" i="12"/>
  <c r="J24" i="12"/>
  <c r="I24" i="11"/>
  <c r="K24" i="11" s="1"/>
  <c r="J24" i="11"/>
  <c r="B26" i="11"/>
  <c r="E25" i="11"/>
  <c r="F25" i="11" s="1"/>
  <c r="J24" i="10"/>
  <c r="I24" i="10"/>
  <c r="K24" i="10" s="1"/>
  <c r="B26" i="10"/>
  <c r="B27" i="9"/>
  <c r="I24" i="9"/>
  <c r="K24" i="9" s="1"/>
  <c r="J24" i="9"/>
  <c r="J24" i="8"/>
  <c r="I24" i="8"/>
  <c r="K24" i="8" s="1"/>
  <c r="B28" i="8"/>
  <c r="J24" i="7"/>
  <c r="I24" i="7"/>
  <c r="K24" i="7" s="1"/>
  <c r="J24" i="6"/>
  <c r="I24" i="6"/>
  <c r="K24" i="6" s="1"/>
  <c r="B29" i="6"/>
  <c r="B27" i="5"/>
  <c r="J21" i="1"/>
  <c r="F22" i="1"/>
  <c r="I22" i="1" s="1"/>
  <c r="K22" i="1" s="1"/>
  <c r="B26" i="57" l="1"/>
  <c r="E25" i="57"/>
  <c r="F25" i="57" s="1"/>
  <c r="I24" i="57"/>
  <c r="K24" i="57" s="1"/>
  <c r="J24" i="57"/>
  <c r="H33" i="57"/>
  <c r="D26" i="55"/>
  <c r="D26" i="56"/>
  <c r="B26" i="56"/>
  <c r="E25" i="56"/>
  <c r="F25" i="56" s="1"/>
  <c r="I24" i="56"/>
  <c r="K24" i="56" s="1"/>
  <c r="J24" i="56"/>
  <c r="H31" i="56"/>
  <c r="J24" i="55"/>
  <c r="I24" i="55"/>
  <c r="K24" i="55" s="1"/>
  <c r="B26" i="55"/>
  <c r="E25" i="55"/>
  <c r="F25" i="55" s="1"/>
  <c r="H32" i="55"/>
  <c r="J25" i="54"/>
  <c r="I25" i="54"/>
  <c r="K25" i="54" s="1"/>
  <c r="H31" i="54"/>
  <c r="D26" i="53"/>
  <c r="D26" i="54"/>
  <c r="E26" i="54" s="1"/>
  <c r="F26" i="54" s="1"/>
  <c r="B27" i="54"/>
  <c r="B27" i="53"/>
  <c r="E26" i="53"/>
  <c r="F26" i="53" s="1"/>
  <c r="I25" i="53"/>
  <c r="K25" i="53" s="1"/>
  <c r="J25" i="53"/>
  <c r="H33" i="53"/>
  <c r="I25" i="52"/>
  <c r="K25" i="52" s="1"/>
  <c r="J25" i="52"/>
  <c r="D26" i="51"/>
  <c r="E26" i="51" s="1"/>
  <c r="F26" i="51" s="1"/>
  <c r="D26" i="52"/>
  <c r="E26" i="52" s="1"/>
  <c r="F26" i="52" s="1"/>
  <c r="B27" i="52"/>
  <c r="H34" i="52"/>
  <c r="I25" i="51"/>
  <c r="K25" i="51" s="1"/>
  <c r="J25" i="51"/>
  <c r="B27" i="51"/>
  <c r="H31" i="51"/>
  <c r="J24" i="50"/>
  <c r="I24" i="50"/>
  <c r="K24" i="50" s="1"/>
  <c r="B26" i="50"/>
  <c r="E25" i="50"/>
  <c r="F25" i="50" s="1"/>
  <c r="D26" i="49"/>
  <c r="E26" i="49" s="1"/>
  <c r="F26" i="49" s="1"/>
  <c r="D26" i="50"/>
  <c r="H33" i="50"/>
  <c r="I25" i="49"/>
  <c r="K25" i="49" s="1"/>
  <c r="J25" i="49"/>
  <c r="H33" i="49"/>
  <c r="B27" i="49"/>
  <c r="I25" i="48"/>
  <c r="K25" i="48" s="1"/>
  <c r="J25" i="48"/>
  <c r="B27" i="48"/>
  <c r="D26" i="47"/>
  <c r="D26" i="48"/>
  <c r="E26" i="48" s="1"/>
  <c r="F26" i="48" s="1"/>
  <c r="H33" i="48"/>
  <c r="I24" i="47"/>
  <c r="K24" i="47" s="1"/>
  <c r="J24" i="47"/>
  <c r="B26" i="47"/>
  <c r="E25" i="47"/>
  <c r="F25" i="47" s="1"/>
  <c r="H33" i="47"/>
  <c r="J25" i="46"/>
  <c r="I25" i="46"/>
  <c r="K25" i="46" s="1"/>
  <c r="B27" i="46"/>
  <c r="D26" i="45"/>
  <c r="E26" i="45" s="1"/>
  <c r="F26" i="45" s="1"/>
  <c r="D26" i="46"/>
  <c r="E26" i="46" s="1"/>
  <c r="F26" i="46" s="1"/>
  <c r="H32" i="46"/>
  <c r="I25" i="45"/>
  <c r="K25" i="45" s="1"/>
  <c r="J25" i="45"/>
  <c r="B27" i="45"/>
  <c r="H33" i="45"/>
  <c r="I25" i="44"/>
  <c r="K25" i="44" s="1"/>
  <c r="J25" i="44"/>
  <c r="D26" i="43"/>
  <c r="E26" i="43" s="1"/>
  <c r="F26" i="43" s="1"/>
  <c r="D26" i="44"/>
  <c r="E26" i="44" s="1"/>
  <c r="F26" i="44" s="1"/>
  <c r="H32" i="44"/>
  <c r="B27" i="44"/>
  <c r="H34" i="43"/>
  <c r="I25" i="43"/>
  <c r="K25" i="43" s="1"/>
  <c r="J25" i="43"/>
  <c r="B27" i="43"/>
  <c r="I25" i="42"/>
  <c r="K25" i="42" s="1"/>
  <c r="J25" i="42"/>
  <c r="D26" i="41"/>
  <c r="E26" i="41" s="1"/>
  <c r="F26" i="41" s="1"/>
  <c r="D26" i="42"/>
  <c r="E26" i="42" s="1"/>
  <c r="F26" i="42" s="1"/>
  <c r="B27" i="42"/>
  <c r="H31" i="42"/>
  <c r="I25" i="41"/>
  <c r="K25" i="41" s="1"/>
  <c r="J25" i="41"/>
  <c r="B27" i="41"/>
  <c r="H33" i="41"/>
  <c r="I25" i="40"/>
  <c r="K25" i="40" s="1"/>
  <c r="J25" i="40"/>
  <c r="D26" i="39"/>
  <c r="E26" i="39" s="1"/>
  <c r="F26" i="39" s="1"/>
  <c r="D26" i="40"/>
  <c r="E26" i="40" s="1"/>
  <c r="F26" i="40" s="1"/>
  <c r="B28" i="40"/>
  <c r="H33" i="40"/>
  <c r="I25" i="39"/>
  <c r="K25" i="39" s="1"/>
  <c r="J25" i="39"/>
  <c r="H33" i="39"/>
  <c r="B27" i="39"/>
  <c r="I25" i="38"/>
  <c r="K25" i="38" s="1"/>
  <c r="J25" i="38"/>
  <c r="J25" i="35"/>
  <c r="B27" i="38"/>
  <c r="D26" i="37"/>
  <c r="E26" i="37" s="1"/>
  <c r="F26" i="37" s="1"/>
  <c r="D26" i="38"/>
  <c r="E26" i="38" s="1"/>
  <c r="F26" i="38" s="1"/>
  <c r="H33" i="38"/>
  <c r="I25" i="37"/>
  <c r="K25" i="37" s="1"/>
  <c r="J25" i="37"/>
  <c r="H33" i="37"/>
  <c r="B27" i="37"/>
  <c r="I25" i="36"/>
  <c r="K25" i="36" s="1"/>
  <c r="J25" i="36"/>
  <c r="D26" i="35"/>
  <c r="E26" i="35" s="1"/>
  <c r="F26" i="35" s="1"/>
  <c r="I26" i="35" s="1"/>
  <c r="K26" i="35" s="1"/>
  <c r="D26" i="36"/>
  <c r="E26" i="36" s="1"/>
  <c r="F26" i="36" s="1"/>
  <c r="H33" i="36"/>
  <c r="B28" i="36"/>
  <c r="B28" i="35"/>
  <c r="H33" i="35"/>
  <c r="I25" i="34"/>
  <c r="K25" i="34" s="1"/>
  <c r="J25" i="34"/>
  <c r="D26" i="33"/>
  <c r="E26" i="33" s="1"/>
  <c r="F26" i="33" s="1"/>
  <c r="D26" i="34"/>
  <c r="E26" i="34" s="1"/>
  <c r="F26" i="34" s="1"/>
  <c r="H32" i="34"/>
  <c r="I25" i="33"/>
  <c r="K25" i="33" s="1"/>
  <c r="J25" i="33"/>
  <c r="B27" i="33"/>
  <c r="H31" i="33"/>
  <c r="I25" i="16"/>
  <c r="K25" i="16" s="1"/>
  <c r="E25" i="26"/>
  <c r="F25" i="26" s="1"/>
  <c r="H33" i="32"/>
  <c r="I23" i="32"/>
  <c r="K23" i="32" s="1"/>
  <c r="J23" i="32"/>
  <c r="D26" i="31"/>
  <c r="D26" i="32"/>
  <c r="B25" i="32"/>
  <c r="E24" i="32"/>
  <c r="F24" i="32" s="1"/>
  <c r="I23" i="31"/>
  <c r="K23" i="31" s="1"/>
  <c r="J23" i="31"/>
  <c r="B25" i="31"/>
  <c r="E24" i="31"/>
  <c r="F24" i="31" s="1"/>
  <c r="H33" i="31"/>
  <c r="I23" i="30"/>
  <c r="K23" i="30" s="1"/>
  <c r="J23" i="30"/>
  <c r="D26" i="29"/>
  <c r="D26" i="30"/>
  <c r="H33" i="30"/>
  <c r="B25" i="30"/>
  <c r="E24" i="30"/>
  <c r="F24" i="30" s="1"/>
  <c r="J23" i="29"/>
  <c r="I23" i="29"/>
  <c r="K23" i="29" s="1"/>
  <c r="H32" i="29"/>
  <c r="B25" i="29"/>
  <c r="E24" i="29"/>
  <c r="F24" i="29" s="1"/>
  <c r="J25" i="25"/>
  <c r="J24" i="24"/>
  <c r="I24" i="24"/>
  <c r="K24" i="24" s="1"/>
  <c r="J23" i="28"/>
  <c r="I23" i="28"/>
  <c r="K23" i="28" s="1"/>
  <c r="D26" i="27"/>
  <c r="E26" i="27" s="1"/>
  <c r="F26" i="27" s="1"/>
  <c r="D26" i="28"/>
  <c r="E24" i="28"/>
  <c r="F24" i="28" s="1"/>
  <c r="B25" i="28"/>
  <c r="E25" i="24"/>
  <c r="F25" i="24" s="1"/>
  <c r="I25" i="24" s="1"/>
  <c r="K25" i="24" s="1"/>
  <c r="H34" i="28"/>
  <c r="I25" i="27"/>
  <c r="K25" i="27" s="1"/>
  <c r="J25" i="27"/>
  <c r="H33" i="27"/>
  <c r="B27" i="27"/>
  <c r="I24" i="26"/>
  <c r="K24" i="26" s="1"/>
  <c r="J24" i="26"/>
  <c r="D26" i="25"/>
  <c r="E26" i="25" s="1"/>
  <c r="F26" i="25" s="1"/>
  <c r="I26" i="25" s="1"/>
  <c r="K26" i="25" s="1"/>
  <c r="D26" i="26"/>
  <c r="B26" i="26"/>
  <c r="H33" i="26"/>
  <c r="H31" i="25"/>
  <c r="D26" i="23"/>
  <c r="D26" i="24"/>
  <c r="H31" i="24"/>
  <c r="I25" i="18"/>
  <c r="K25" i="18" s="1"/>
  <c r="I25" i="17"/>
  <c r="K25" i="17" s="1"/>
  <c r="H33" i="23"/>
  <c r="I24" i="22"/>
  <c r="K24" i="22" s="1"/>
  <c r="J24" i="22"/>
  <c r="B26" i="22"/>
  <c r="E25" i="22"/>
  <c r="F25" i="22" s="1"/>
  <c r="D26" i="21"/>
  <c r="E26" i="21" s="1"/>
  <c r="F26" i="21" s="1"/>
  <c r="D26" i="22"/>
  <c r="H32" i="22"/>
  <c r="J25" i="21"/>
  <c r="I25" i="21"/>
  <c r="K25" i="21" s="1"/>
  <c r="B27" i="21"/>
  <c r="H32" i="21"/>
  <c r="I25" i="14"/>
  <c r="K25" i="14" s="1"/>
  <c r="J25" i="14"/>
  <c r="I25" i="20"/>
  <c r="K25" i="20" s="1"/>
  <c r="J25" i="20"/>
  <c r="H31" i="17"/>
  <c r="H27" i="14"/>
  <c r="D26" i="14"/>
  <c r="E26" i="14" s="1"/>
  <c r="F26" i="14" s="1"/>
  <c r="H27" i="1"/>
  <c r="D27" i="57" s="1"/>
  <c r="D26" i="20"/>
  <c r="E26" i="20" s="1"/>
  <c r="F26" i="20" s="1"/>
  <c r="D26" i="16"/>
  <c r="E26" i="16" s="1"/>
  <c r="F26" i="16" s="1"/>
  <c r="D26" i="18"/>
  <c r="E26" i="18" s="1"/>
  <c r="F26" i="18" s="1"/>
  <c r="J26" i="18" s="1"/>
  <c r="D26" i="17"/>
  <c r="E26" i="17" s="1"/>
  <c r="F26" i="17" s="1"/>
  <c r="J26" i="17" s="1"/>
  <c r="H31" i="18"/>
  <c r="H27" i="9"/>
  <c r="D26" i="9"/>
  <c r="E26" i="9" s="1"/>
  <c r="F26" i="9" s="1"/>
  <c r="H27" i="6"/>
  <c r="D26" i="6"/>
  <c r="E26" i="6" s="1"/>
  <c r="F26" i="6" s="1"/>
  <c r="H31" i="16"/>
  <c r="H27" i="5"/>
  <c r="D26" i="5"/>
  <c r="B27" i="20"/>
  <c r="H27" i="8"/>
  <c r="D26" i="8"/>
  <c r="E26" i="8" s="1"/>
  <c r="F26" i="8" s="1"/>
  <c r="H27" i="7"/>
  <c r="D26" i="7"/>
  <c r="E26" i="7" s="1"/>
  <c r="F26" i="7" s="1"/>
  <c r="H33" i="20"/>
  <c r="H27" i="10"/>
  <c r="D26" i="10"/>
  <c r="E26" i="10" s="1"/>
  <c r="F26" i="10" s="1"/>
  <c r="B29" i="14"/>
  <c r="F26" i="12"/>
  <c r="I25" i="12"/>
  <c r="K25" i="12" s="1"/>
  <c r="J25" i="12"/>
  <c r="J25" i="11"/>
  <c r="I25" i="11"/>
  <c r="K25" i="11" s="1"/>
  <c r="B27" i="11"/>
  <c r="E26" i="11"/>
  <c r="F26" i="11" s="1"/>
  <c r="I25" i="10"/>
  <c r="K25" i="10" s="1"/>
  <c r="J25" i="10"/>
  <c r="B27" i="10"/>
  <c r="J25" i="9"/>
  <c r="I25" i="9"/>
  <c r="K25" i="9" s="1"/>
  <c r="B28" i="9"/>
  <c r="B29" i="8"/>
  <c r="J25" i="8"/>
  <c r="I25" i="8"/>
  <c r="K25" i="8" s="1"/>
  <c r="J25" i="7"/>
  <c r="I25" i="7"/>
  <c r="K25" i="7" s="1"/>
  <c r="J25" i="6"/>
  <c r="I25" i="6"/>
  <c r="K25" i="6" s="1"/>
  <c r="B28" i="5"/>
  <c r="J22" i="1"/>
  <c r="F23" i="1"/>
  <c r="I23" i="1" s="1"/>
  <c r="K23" i="1" s="1"/>
  <c r="I25" i="57" l="1"/>
  <c r="K25" i="57" s="1"/>
  <c r="J25" i="57"/>
  <c r="H34" i="57"/>
  <c r="B27" i="57"/>
  <c r="E26" i="57"/>
  <c r="F26" i="57" s="1"/>
  <c r="I25" i="56"/>
  <c r="K25" i="56" s="1"/>
  <c r="J25" i="56"/>
  <c r="D27" i="55"/>
  <c r="D27" i="56"/>
  <c r="B27" i="56"/>
  <c r="E26" i="56"/>
  <c r="F26" i="56" s="1"/>
  <c r="H32" i="56"/>
  <c r="J25" i="55"/>
  <c r="I25" i="55"/>
  <c r="K25" i="55" s="1"/>
  <c r="H33" i="55"/>
  <c r="B27" i="55"/>
  <c r="E26" i="55"/>
  <c r="F26" i="55" s="1"/>
  <c r="J26" i="54"/>
  <c r="I26" i="54"/>
  <c r="K26" i="54" s="1"/>
  <c r="D27" i="53"/>
  <c r="E27" i="53" s="1"/>
  <c r="F27" i="53" s="1"/>
  <c r="D27" i="54"/>
  <c r="E27" i="54" s="1"/>
  <c r="F27" i="54" s="1"/>
  <c r="B28" i="54"/>
  <c r="H32" i="54"/>
  <c r="I26" i="53"/>
  <c r="K26" i="53" s="1"/>
  <c r="J26" i="53"/>
  <c r="H34" i="53"/>
  <c r="B28" i="53"/>
  <c r="I26" i="52"/>
  <c r="K26" i="52" s="1"/>
  <c r="J26" i="52"/>
  <c r="D27" i="51"/>
  <c r="E27" i="51" s="1"/>
  <c r="F27" i="51" s="1"/>
  <c r="D27" i="52"/>
  <c r="E27" i="52" s="1"/>
  <c r="F27" i="52" s="1"/>
  <c r="B28" i="52"/>
  <c r="H35" i="52"/>
  <c r="H32" i="51"/>
  <c r="I26" i="51"/>
  <c r="K26" i="51" s="1"/>
  <c r="J26" i="51"/>
  <c r="B28" i="51"/>
  <c r="J25" i="50"/>
  <c r="I25" i="50"/>
  <c r="K25" i="50" s="1"/>
  <c r="B27" i="50"/>
  <c r="E26" i="50"/>
  <c r="F26" i="50" s="1"/>
  <c r="D27" i="49"/>
  <c r="E27" i="49" s="1"/>
  <c r="F27" i="49" s="1"/>
  <c r="D27" i="50"/>
  <c r="H34" i="50"/>
  <c r="I26" i="49"/>
  <c r="K26" i="49" s="1"/>
  <c r="J26" i="49"/>
  <c r="B28" i="49"/>
  <c r="H34" i="49"/>
  <c r="I26" i="48"/>
  <c r="K26" i="48" s="1"/>
  <c r="J26" i="48"/>
  <c r="H34" i="48"/>
  <c r="D27" i="47"/>
  <c r="D27" i="48"/>
  <c r="E27" i="48" s="1"/>
  <c r="F27" i="48" s="1"/>
  <c r="B28" i="48"/>
  <c r="I25" i="47"/>
  <c r="K25" i="47" s="1"/>
  <c r="J25" i="47"/>
  <c r="H34" i="47"/>
  <c r="B27" i="47"/>
  <c r="E26" i="47"/>
  <c r="F26" i="47" s="1"/>
  <c r="J26" i="46"/>
  <c r="I26" i="46"/>
  <c r="K26" i="46" s="1"/>
  <c r="B28" i="46"/>
  <c r="D27" i="45"/>
  <c r="E27" i="45" s="1"/>
  <c r="F27" i="45" s="1"/>
  <c r="D27" i="46"/>
  <c r="E27" i="46" s="1"/>
  <c r="F27" i="46" s="1"/>
  <c r="H33" i="46"/>
  <c r="H34" i="45"/>
  <c r="B28" i="45"/>
  <c r="I26" i="45"/>
  <c r="K26" i="45" s="1"/>
  <c r="J26" i="45"/>
  <c r="B28" i="44"/>
  <c r="H33" i="44"/>
  <c r="I26" i="44"/>
  <c r="K26" i="44" s="1"/>
  <c r="J26" i="44"/>
  <c r="D27" i="43"/>
  <c r="E27" i="43" s="1"/>
  <c r="F27" i="43" s="1"/>
  <c r="D27" i="44"/>
  <c r="E27" i="44" s="1"/>
  <c r="F27" i="44" s="1"/>
  <c r="B28" i="43"/>
  <c r="H35" i="43"/>
  <c r="I26" i="43"/>
  <c r="K26" i="43" s="1"/>
  <c r="J26" i="43"/>
  <c r="I26" i="42"/>
  <c r="K26" i="42" s="1"/>
  <c r="J26" i="42"/>
  <c r="D27" i="41"/>
  <c r="E27" i="41" s="1"/>
  <c r="F27" i="41" s="1"/>
  <c r="D27" i="42"/>
  <c r="E27" i="42" s="1"/>
  <c r="F27" i="42" s="1"/>
  <c r="B28" i="42"/>
  <c r="H32" i="42"/>
  <c r="I26" i="41"/>
  <c r="K26" i="41" s="1"/>
  <c r="J26" i="41"/>
  <c r="H34" i="41"/>
  <c r="B28" i="41"/>
  <c r="I26" i="40"/>
  <c r="K26" i="40" s="1"/>
  <c r="J26" i="40"/>
  <c r="H34" i="40"/>
  <c r="D27" i="39"/>
  <c r="E27" i="39" s="1"/>
  <c r="F27" i="39" s="1"/>
  <c r="D27" i="40"/>
  <c r="E27" i="40" s="1"/>
  <c r="F27" i="40" s="1"/>
  <c r="B29" i="40"/>
  <c r="I26" i="39"/>
  <c r="K26" i="39" s="1"/>
  <c r="J26" i="39"/>
  <c r="H34" i="39"/>
  <c r="B28" i="39"/>
  <c r="I26" i="38"/>
  <c r="K26" i="38" s="1"/>
  <c r="J26" i="38"/>
  <c r="D27" i="37"/>
  <c r="E27" i="37" s="1"/>
  <c r="F27" i="37" s="1"/>
  <c r="D27" i="38"/>
  <c r="E27" i="38" s="1"/>
  <c r="F27" i="38" s="1"/>
  <c r="H34" i="38"/>
  <c r="B28" i="38"/>
  <c r="I26" i="37"/>
  <c r="K26" i="37" s="1"/>
  <c r="J26" i="37"/>
  <c r="B28" i="37"/>
  <c r="H34" i="37"/>
  <c r="I26" i="36"/>
  <c r="K26" i="36" s="1"/>
  <c r="J26" i="36"/>
  <c r="D27" i="35"/>
  <c r="E27" i="35" s="1"/>
  <c r="F27" i="35" s="1"/>
  <c r="J27" i="35" s="1"/>
  <c r="D27" i="36"/>
  <c r="E27" i="36" s="1"/>
  <c r="F27" i="36" s="1"/>
  <c r="B29" i="36"/>
  <c r="J26" i="35"/>
  <c r="H34" i="36"/>
  <c r="B29" i="35"/>
  <c r="H34" i="35"/>
  <c r="D27" i="33"/>
  <c r="E27" i="33" s="1"/>
  <c r="F27" i="33" s="1"/>
  <c r="D27" i="34"/>
  <c r="E27" i="34" s="1"/>
  <c r="F27" i="34" s="1"/>
  <c r="I26" i="34"/>
  <c r="K26" i="34" s="1"/>
  <c r="J26" i="34"/>
  <c r="H33" i="34"/>
  <c r="I26" i="33"/>
  <c r="K26" i="33" s="1"/>
  <c r="J26" i="33"/>
  <c r="B28" i="33"/>
  <c r="H32" i="33"/>
  <c r="E26" i="26"/>
  <c r="F26" i="26" s="1"/>
  <c r="I24" i="32"/>
  <c r="K24" i="32" s="1"/>
  <c r="J24" i="32"/>
  <c r="B26" i="32"/>
  <c r="E25" i="32"/>
  <c r="F25" i="32" s="1"/>
  <c r="H34" i="32"/>
  <c r="D27" i="31"/>
  <c r="D27" i="32"/>
  <c r="I24" i="31"/>
  <c r="K24" i="31" s="1"/>
  <c r="J24" i="31"/>
  <c r="B26" i="31"/>
  <c r="E25" i="31"/>
  <c r="F25" i="31" s="1"/>
  <c r="H34" i="31"/>
  <c r="I24" i="30"/>
  <c r="K24" i="30" s="1"/>
  <c r="J24" i="30"/>
  <c r="H34" i="30"/>
  <c r="D27" i="29"/>
  <c r="D27" i="30"/>
  <c r="B26" i="30"/>
  <c r="E25" i="30"/>
  <c r="F25" i="30" s="1"/>
  <c r="B26" i="29"/>
  <c r="E25" i="29"/>
  <c r="F25" i="29" s="1"/>
  <c r="H33" i="29"/>
  <c r="J24" i="29"/>
  <c r="I24" i="29"/>
  <c r="K24" i="29" s="1"/>
  <c r="E26" i="24"/>
  <c r="F26" i="24" s="1"/>
  <c r="J24" i="28"/>
  <c r="I24" i="28"/>
  <c r="K24" i="28" s="1"/>
  <c r="H35" i="28"/>
  <c r="E25" i="28"/>
  <c r="F25" i="28" s="1"/>
  <c r="B26" i="28"/>
  <c r="D27" i="27"/>
  <c r="E27" i="27" s="1"/>
  <c r="F27" i="27" s="1"/>
  <c r="D27" i="28"/>
  <c r="J25" i="24"/>
  <c r="I26" i="27"/>
  <c r="K26" i="27" s="1"/>
  <c r="J26" i="27"/>
  <c r="B28" i="27"/>
  <c r="H34" i="27"/>
  <c r="J26" i="16"/>
  <c r="I26" i="16"/>
  <c r="K26" i="16" s="1"/>
  <c r="I25" i="26"/>
  <c r="K25" i="26" s="1"/>
  <c r="J25" i="26"/>
  <c r="J26" i="25"/>
  <c r="D27" i="25"/>
  <c r="E27" i="25" s="1"/>
  <c r="F27" i="25" s="1"/>
  <c r="I27" i="25" s="1"/>
  <c r="K27" i="25" s="1"/>
  <c r="D27" i="26"/>
  <c r="B27" i="26"/>
  <c r="H34" i="26"/>
  <c r="H32" i="25"/>
  <c r="H32" i="24"/>
  <c r="I26" i="17"/>
  <c r="K26" i="17" s="1"/>
  <c r="D27" i="23"/>
  <c r="D27" i="24"/>
  <c r="H34" i="23"/>
  <c r="I25" i="22"/>
  <c r="K25" i="22" s="1"/>
  <c r="J25" i="22"/>
  <c r="D27" i="21"/>
  <c r="E27" i="21" s="1"/>
  <c r="F27" i="21" s="1"/>
  <c r="D27" i="22"/>
  <c r="E26" i="22"/>
  <c r="F26" i="22" s="1"/>
  <c r="B27" i="22"/>
  <c r="H33" i="22"/>
  <c r="J26" i="21"/>
  <c r="I26" i="21"/>
  <c r="K26" i="21" s="1"/>
  <c r="B28" i="21"/>
  <c r="H33" i="21"/>
  <c r="I26" i="14"/>
  <c r="K26" i="14" s="1"/>
  <c r="J26" i="14"/>
  <c r="I26" i="20"/>
  <c r="K26" i="20" s="1"/>
  <c r="J26" i="20"/>
  <c r="H28" i="6"/>
  <c r="D27" i="6"/>
  <c r="E27" i="6" s="1"/>
  <c r="F27" i="6" s="1"/>
  <c r="I26" i="18"/>
  <c r="K26" i="18" s="1"/>
  <c r="H28" i="10"/>
  <c r="D27" i="10"/>
  <c r="E27" i="10" s="1"/>
  <c r="F27" i="10" s="1"/>
  <c r="H32" i="18"/>
  <c r="H28" i="14"/>
  <c r="D27" i="14"/>
  <c r="E27" i="14" s="1"/>
  <c r="F27" i="14" s="1"/>
  <c r="H32" i="17"/>
  <c r="H28" i="8"/>
  <c r="D27" i="8"/>
  <c r="E27" i="8" s="1"/>
  <c r="F27" i="8" s="1"/>
  <c r="H28" i="7"/>
  <c r="D27" i="7"/>
  <c r="E27" i="7" s="1"/>
  <c r="F27" i="7" s="1"/>
  <c r="B28" i="20"/>
  <c r="H32" i="16"/>
  <c r="H28" i="9"/>
  <c r="D27" i="9"/>
  <c r="E27" i="9" s="1"/>
  <c r="F27" i="9" s="1"/>
  <c r="H28" i="5"/>
  <c r="D27" i="5"/>
  <c r="H34" i="20"/>
  <c r="H28" i="1"/>
  <c r="D28" i="57" s="1"/>
  <c r="D27" i="20"/>
  <c r="E27" i="20" s="1"/>
  <c r="F27" i="20" s="1"/>
  <c r="D27" i="17"/>
  <c r="E27" i="17" s="1"/>
  <c r="F27" i="17" s="1"/>
  <c r="J27" i="17" s="1"/>
  <c r="D27" i="16"/>
  <c r="E27" i="16" s="1"/>
  <c r="F27" i="16" s="1"/>
  <c r="J27" i="16" s="1"/>
  <c r="D27" i="18"/>
  <c r="E27" i="18" s="1"/>
  <c r="F27" i="18" s="1"/>
  <c r="F27" i="12"/>
  <c r="I26" i="12"/>
  <c r="K26" i="12" s="1"/>
  <c r="J26" i="12"/>
  <c r="I26" i="11"/>
  <c r="K26" i="11" s="1"/>
  <c r="J26" i="11"/>
  <c r="B28" i="11"/>
  <c r="E27" i="11"/>
  <c r="F27" i="11" s="1"/>
  <c r="I26" i="10"/>
  <c r="K26" i="10" s="1"/>
  <c r="J26" i="10"/>
  <c r="B28" i="10"/>
  <c r="B29" i="9"/>
  <c r="J26" i="9"/>
  <c r="I26" i="9"/>
  <c r="K26" i="9" s="1"/>
  <c r="J26" i="8"/>
  <c r="I26" i="8"/>
  <c r="K26" i="8" s="1"/>
  <c r="J26" i="7"/>
  <c r="I26" i="7"/>
  <c r="K26" i="7" s="1"/>
  <c r="J26" i="6"/>
  <c r="I26" i="6"/>
  <c r="K26" i="6" s="1"/>
  <c r="B29" i="5"/>
  <c r="J23" i="1"/>
  <c r="F24" i="1"/>
  <c r="I24" i="1" s="1"/>
  <c r="K24" i="1" s="1"/>
  <c r="H35" i="57" l="1"/>
  <c r="B28" i="57"/>
  <c r="E27" i="57"/>
  <c r="F27" i="57" s="1"/>
  <c r="I26" i="57"/>
  <c r="K26" i="57" s="1"/>
  <c r="J26" i="57"/>
  <c r="I26" i="56"/>
  <c r="K26" i="56" s="1"/>
  <c r="J26" i="56"/>
  <c r="B28" i="56"/>
  <c r="E27" i="56"/>
  <c r="F27" i="56" s="1"/>
  <c r="D28" i="55"/>
  <c r="D28" i="56"/>
  <c r="H33" i="56"/>
  <c r="I26" i="55"/>
  <c r="K26" i="55" s="1"/>
  <c r="J26" i="55"/>
  <c r="B28" i="55"/>
  <c r="E27" i="55"/>
  <c r="F27" i="55" s="1"/>
  <c r="H34" i="55"/>
  <c r="J27" i="54"/>
  <c r="I27" i="54"/>
  <c r="K27" i="54" s="1"/>
  <c r="D28" i="53"/>
  <c r="E28" i="53" s="1"/>
  <c r="F28" i="53" s="1"/>
  <c r="D28" i="54"/>
  <c r="E28" i="54" s="1"/>
  <c r="F28" i="54" s="1"/>
  <c r="B29" i="54"/>
  <c r="H33" i="54"/>
  <c r="I27" i="53"/>
  <c r="K27" i="53" s="1"/>
  <c r="J27" i="53"/>
  <c r="B29" i="53"/>
  <c r="H35" i="53"/>
  <c r="I27" i="52"/>
  <c r="K27" i="52" s="1"/>
  <c r="J27" i="52"/>
  <c r="B29" i="52"/>
  <c r="D28" i="51"/>
  <c r="E28" i="51" s="1"/>
  <c r="F28" i="51" s="1"/>
  <c r="D28" i="52"/>
  <c r="E28" i="52" s="1"/>
  <c r="F28" i="52" s="1"/>
  <c r="I27" i="51"/>
  <c r="K27" i="51" s="1"/>
  <c r="J27" i="51"/>
  <c r="B29" i="51"/>
  <c r="H33" i="51"/>
  <c r="I26" i="50"/>
  <c r="K26" i="50" s="1"/>
  <c r="J26" i="50"/>
  <c r="B28" i="50"/>
  <c r="E27" i="50"/>
  <c r="F27" i="50" s="1"/>
  <c r="D28" i="49"/>
  <c r="E28" i="49" s="1"/>
  <c r="F28" i="49" s="1"/>
  <c r="D28" i="50"/>
  <c r="H35" i="50"/>
  <c r="I27" i="49"/>
  <c r="K27" i="49" s="1"/>
  <c r="J27" i="49"/>
  <c r="B29" i="49"/>
  <c r="H35" i="49"/>
  <c r="I27" i="48"/>
  <c r="K27" i="48" s="1"/>
  <c r="J27" i="48"/>
  <c r="H35" i="48"/>
  <c r="D28" i="47"/>
  <c r="D28" i="48"/>
  <c r="E28" i="48" s="1"/>
  <c r="F28" i="48" s="1"/>
  <c r="B29" i="48"/>
  <c r="I26" i="47"/>
  <c r="K26" i="47" s="1"/>
  <c r="J26" i="47"/>
  <c r="B28" i="47"/>
  <c r="E27" i="47"/>
  <c r="F27" i="47" s="1"/>
  <c r="H35" i="47"/>
  <c r="J27" i="46"/>
  <c r="I27" i="46"/>
  <c r="K27" i="46" s="1"/>
  <c r="B29" i="46"/>
  <c r="D28" i="45"/>
  <c r="E28" i="45" s="1"/>
  <c r="F28" i="45" s="1"/>
  <c r="D28" i="46"/>
  <c r="E28" i="46" s="1"/>
  <c r="F28" i="46" s="1"/>
  <c r="H34" i="46"/>
  <c r="I27" i="45"/>
  <c r="K27" i="45" s="1"/>
  <c r="J27" i="45"/>
  <c r="B29" i="45"/>
  <c r="H35" i="45"/>
  <c r="I27" i="44"/>
  <c r="K27" i="44" s="1"/>
  <c r="J27" i="44"/>
  <c r="H34" i="44"/>
  <c r="B29" i="44"/>
  <c r="D28" i="43"/>
  <c r="E28" i="43" s="1"/>
  <c r="F28" i="43" s="1"/>
  <c r="D28" i="44"/>
  <c r="E28" i="44" s="1"/>
  <c r="F28" i="44" s="1"/>
  <c r="I27" i="43"/>
  <c r="K27" i="43" s="1"/>
  <c r="J27" i="43"/>
  <c r="B29" i="43"/>
  <c r="I27" i="42"/>
  <c r="K27" i="42" s="1"/>
  <c r="J27" i="42"/>
  <c r="B29" i="42"/>
  <c r="D28" i="41"/>
  <c r="E28" i="41" s="1"/>
  <c r="F28" i="41" s="1"/>
  <c r="D28" i="42"/>
  <c r="E28" i="42" s="1"/>
  <c r="F28" i="42" s="1"/>
  <c r="H33" i="42"/>
  <c r="I27" i="41"/>
  <c r="K27" i="41" s="1"/>
  <c r="J27" i="41"/>
  <c r="B29" i="41"/>
  <c r="H35" i="41"/>
  <c r="I27" i="40"/>
  <c r="K27" i="40" s="1"/>
  <c r="J27" i="40"/>
  <c r="H35" i="40"/>
  <c r="D28" i="39"/>
  <c r="E28" i="39" s="1"/>
  <c r="F28" i="39" s="1"/>
  <c r="D28" i="40"/>
  <c r="E28" i="40" s="1"/>
  <c r="F28" i="40" s="1"/>
  <c r="I27" i="39"/>
  <c r="K27" i="39" s="1"/>
  <c r="J27" i="39"/>
  <c r="H35" i="39"/>
  <c r="B29" i="39"/>
  <c r="I27" i="38"/>
  <c r="K27" i="38" s="1"/>
  <c r="J27" i="38"/>
  <c r="H35" i="38"/>
  <c r="D28" i="37"/>
  <c r="E28" i="37" s="1"/>
  <c r="F28" i="37" s="1"/>
  <c r="D28" i="38"/>
  <c r="E28" i="38" s="1"/>
  <c r="F28" i="38" s="1"/>
  <c r="B29" i="38"/>
  <c r="B29" i="37"/>
  <c r="I27" i="37"/>
  <c r="K27" i="37" s="1"/>
  <c r="J27" i="37"/>
  <c r="H35" i="37"/>
  <c r="I27" i="36"/>
  <c r="K27" i="36" s="1"/>
  <c r="J27" i="36"/>
  <c r="I27" i="35"/>
  <c r="K27" i="35" s="1"/>
  <c r="D28" i="35"/>
  <c r="E28" i="35" s="1"/>
  <c r="F28" i="35" s="1"/>
  <c r="I28" i="35" s="1"/>
  <c r="K28" i="35" s="1"/>
  <c r="D28" i="36"/>
  <c r="E28" i="36" s="1"/>
  <c r="F28" i="36" s="1"/>
  <c r="H35" i="36"/>
  <c r="H35" i="35"/>
  <c r="I27" i="34"/>
  <c r="K27" i="34" s="1"/>
  <c r="J27" i="34"/>
  <c r="D28" i="33"/>
  <c r="E28" i="33" s="1"/>
  <c r="F28" i="33" s="1"/>
  <c r="D28" i="34"/>
  <c r="E28" i="34" s="1"/>
  <c r="F28" i="34" s="1"/>
  <c r="H34" i="34"/>
  <c r="I27" i="33"/>
  <c r="K27" i="33" s="1"/>
  <c r="J27" i="33"/>
  <c r="H33" i="33"/>
  <c r="B29" i="33"/>
  <c r="E27" i="26"/>
  <c r="F27" i="26" s="1"/>
  <c r="I25" i="32"/>
  <c r="K25" i="32" s="1"/>
  <c r="J25" i="32"/>
  <c r="B27" i="32"/>
  <c r="E26" i="32"/>
  <c r="F26" i="32" s="1"/>
  <c r="H35" i="32"/>
  <c r="D28" i="31"/>
  <c r="D28" i="32"/>
  <c r="I25" i="31"/>
  <c r="K25" i="31" s="1"/>
  <c r="J25" i="31"/>
  <c r="H35" i="31"/>
  <c r="E26" i="31"/>
  <c r="F26" i="31" s="1"/>
  <c r="B27" i="31"/>
  <c r="I25" i="30"/>
  <c r="K25" i="30" s="1"/>
  <c r="J25" i="30"/>
  <c r="B27" i="30"/>
  <c r="E26" i="30"/>
  <c r="F26" i="30" s="1"/>
  <c r="D28" i="29"/>
  <c r="D28" i="30"/>
  <c r="H35" i="30"/>
  <c r="H34" i="29"/>
  <c r="J25" i="29"/>
  <c r="I25" i="29"/>
  <c r="K25" i="29" s="1"/>
  <c r="B27" i="29"/>
  <c r="E26" i="29"/>
  <c r="F26" i="29" s="1"/>
  <c r="I26" i="24"/>
  <c r="K26" i="24" s="1"/>
  <c r="J26" i="24"/>
  <c r="J25" i="28"/>
  <c r="I25" i="28"/>
  <c r="K25" i="28" s="1"/>
  <c r="E26" i="28"/>
  <c r="F26" i="28" s="1"/>
  <c r="B27" i="28"/>
  <c r="D28" i="27"/>
  <c r="E28" i="27" s="1"/>
  <c r="F28" i="27" s="1"/>
  <c r="D28" i="28"/>
  <c r="E27" i="24"/>
  <c r="F27" i="24" s="1"/>
  <c r="I27" i="27"/>
  <c r="K27" i="27" s="1"/>
  <c r="J27" i="27"/>
  <c r="H35" i="27"/>
  <c r="B29" i="27"/>
  <c r="J27" i="25"/>
  <c r="H35" i="26"/>
  <c r="I26" i="26"/>
  <c r="K26" i="26" s="1"/>
  <c r="J26" i="26"/>
  <c r="D28" i="25"/>
  <c r="E28" i="25" s="1"/>
  <c r="F28" i="25" s="1"/>
  <c r="J28" i="25" s="1"/>
  <c r="D28" i="26"/>
  <c r="B28" i="26"/>
  <c r="H33" i="25"/>
  <c r="D28" i="23"/>
  <c r="D28" i="24"/>
  <c r="H33" i="24"/>
  <c r="H35" i="23"/>
  <c r="I27" i="16"/>
  <c r="K27" i="16" s="1"/>
  <c r="I26" i="22"/>
  <c r="K26" i="22" s="1"/>
  <c r="J26" i="22"/>
  <c r="H34" i="22"/>
  <c r="D28" i="21"/>
  <c r="D28" i="22"/>
  <c r="B28" i="22"/>
  <c r="E27" i="22"/>
  <c r="F27" i="22" s="1"/>
  <c r="J27" i="21"/>
  <c r="I27" i="21"/>
  <c r="K27" i="21" s="1"/>
  <c r="H34" i="21"/>
  <c r="B29" i="21"/>
  <c r="E28" i="21"/>
  <c r="F28" i="21" s="1"/>
  <c r="I27" i="14"/>
  <c r="K27" i="14" s="1"/>
  <c r="J27" i="14"/>
  <c r="I27" i="20"/>
  <c r="K27" i="20" s="1"/>
  <c r="J27" i="20"/>
  <c r="I27" i="18"/>
  <c r="K27" i="18" s="1"/>
  <c r="J27" i="18"/>
  <c r="H29" i="14"/>
  <c r="D28" i="14"/>
  <c r="E28" i="14" s="1"/>
  <c r="F28" i="14" s="1"/>
  <c r="H29" i="10"/>
  <c r="D28" i="10"/>
  <c r="E28" i="10" s="1"/>
  <c r="F28" i="10" s="1"/>
  <c r="I27" i="17"/>
  <c r="K27" i="17" s="1"/>
  <c r="H29" i="1"/>
  <c r="D29" i="57" s="1"/>
  <c r="D28" i="20"/>
  <c r="E28" i="20" s="1"/>
  <c r="F28" i="20" s="1"/>
  <c r="D28" i="18"/>
  <c r="E28" i="18" s="1"/>
  <c r="F28" i="18" s="1"/>
  <c r="D28" i="16"/>
  <c r="E28" i="16" s="1"/>
  <c r="F28" i="16" s="1"/>
  <c r="J28" i="16" s="1"/>
  <c r="D28" i="17"/>
  <c r="E28" i="17" s="1"/>
  <c r="F28" i="17" s="1"/>
  <c r="H29" i="5"/>
  <c r="D28" i="5"/>
  <c r="H33" i="16"/>
  <c r="H29" i="7"/>
  <c r="D28" i="7"/>
  <c r="E28" i="7" s="1"/>
  <c r="F28" i="7" s="1"/>
  <c r="H29" i="8"/>
  <c r="D28" i="8"/>
  <c r="E28" i="8" s="1"/>
  <c r="F28" i="8" s="1"/>
  <c r="H29" i="6"/>
  <c r="D28" i="6"/>
  <c r="E28" i="6" s="1"/>
  <c r="F28" i="6" s="1"/>
  <c r="H33" i="17"/>
  <c r="H33" i="18"/>
  <c r="H35" i="20"/>
  <c r="H29" i="9"/>
  <c r="D28" i="9"/>
  <c r="E28" i="9" s="1"/>
  <c r="F28" i="9" s="1"/>
  <c r="B29" i="20"/>
  <c r="F28" i="12"/>
  <c r="I27" i="12"/>
  <c r="K27" i="12" s="1"/>
  <c r="J27" i="12"/>
  <c r="I27" i="11"/>
  <c r="K27" i="11" s="1"/>
  <c r="J27" i="11"/>
  <c r="B29" i="11"/>
  <c r="E29" i="11" s="1"/>
  <c r="E28" i="11"/>
  <c r="F28" i="11" s="1"/>
  <c r="I27" i="10"/>
  <c r="K27" i="10" s="1"/>
  <c r="J27" i="10"/>
  <c r="B29" i="10"/>
  <c r="J27" i="9"/>
  <c r="I27" i="9"/>
  <c r="K27" i="9" s="1"/>
  <c r="J27" i="8"/>
  <c r="I27" i="8"/>
  <c r="K27" i="8" s="1"/>
  <c r="J27" i="7"/>
  <c r="I27" i="7"/>
  <c r="K27" i="7" s="1"/>
  <c r="J27" i="6"/>
  <c r="I27" i="6"/>
  <c r="K27" i="6" s="1"/>
  <c r="J24" i="1"/>
  <c r="F25" i="1"/>
  <c r="I25" i="1" s="1"/>
  <c r="K25" i="1" s="1"/>
  <c r="B29" i="57" l="1"/>
  <c r="E29" i="57" s="1"/>
  <c r="E28" i="57"/>
  <c r="F28" i="57" s="1"/>
  <c r="I27" i="57"/>
  <c r="K27" i="57" s="1"/>
  <c r="J27" i="57"/>
  <c r="D29" i="55"/>
  <c r="D29" i="56"/>
  <c r="I27" i="56"/>
  <c r="K27" i="56" s="1"/>
  <c r="J27" i="56"/>
  <c r="B29" i="56"/>
  <c r="E28" i="56"/>
  <c r="F28" i="56" s="1"/>
  <c r="H34" i="56"/>
  <c r="J27" i="55"/>
  <c r="I27" i="55"/>
  <c r="K27" i="55" s="1"/>
  <c r="B29" i="55"/>
  <c r="E29" i="55" s="1"/>
  <c r="E28" i="55"/>
  <c r="F28" i="55" s="1"/>
  <c r="H35" i="55"/>
  <c r="J28" i="54"/>
  <c r="I28" i="54"/>
  <c r="K28" i="54" s="1"/>
  <c r="D29" i="53"/>
  <c r="D29" i="54"/>
  <c r="E29" i="54" s="1"/>
  <c r="F29" i="54" s="1"/>
  <c r="H34" i="54"/>
  <c r="E29" i="53"/>
  <c r="F29" i="53" s="1"/>
  <c r="I28" i="53"/>
  <c r="K28" i="53" s="1"/>
  <c r="J28" i="53"/>
  <c r="I28" i="52"/>
  <c r="K28" i="52" s="1"/>
  <c r="J28" i="52"/>
  <c r="D29" i="51"/>
  <c r="E29" i="51" s="1"/>
  <c r="F29" i="51" s="1"/>
  <c r="D29" i="52"/>
  <c r="E29" i="52" s="1"/>
  <c r="F29" i="52" s="1"/>
  <c r="I28" i="51"/>
  <c r="K28" i="51" s="1"/>
  <c r="J28" i="51"/>
  <c r="H34" i="51"/>
  <c r="I27" i="50"/>
  <c r="K27" i="50" s="1"/>
  <c r="J27" i="50"/>
  <c r="D29" i="49"/>
  <c r="E29" i="49" s="1"/>
  <c r="F29" i="49" s="1"/>
  <c r="D29" i="50"/>
  <c r="B29" i="50"/>
  <c r="E28" i="50"/>
  <c r="F28" i="50" s="1"/>
  <c r="I28" i="49"/>
  <c r="K28" i="49" s="1"/>
  <c r="J28" i="49"/>
  <c r="I28" i="48"/>
  <c r="K28" i="48" s="1"/>
  <c r="J28" i="48"/>
  <c r="D29" i="47"/>
  <c r="D29" i="48"/>
  <c r="E29" i="48" s="1"/>
  <c r="F29" i="48" s="1"/>
  <c r="I27" i="47"/>
  <c r="K27" i="47" s="1"/>
  <c r="J27" i="47"/>
  <c r="B29" i="47"/>
  <c r="E28" i="47"/>
  <c r="F28" i="47" s="1"/>
  <c r="J28" i="46"/>
  <c r="I28" i="46"/>
  <c r="K28" i="46" s="1"/>
  <c r="D29" i="45"/>
  <c r="E29" i="45" s="1"/>
  <c r="F29" i="45" s="1"/>
  <c r="D29" i="46"/>
  <c r="E29" i="46" s="1"/>
  <c r="F29" i="46" s="1"/>
  <c r="H35" i="46"/>
  <c r="I28" i="45"/>
  <c r="K28" i="45" s="1"/>
  <c r="J28" i="45"/>
  <c r="I28" i="44"/>
  <c r="K28" i="44" s="1"/>
  <c r="J28" i="44"/>
  <c r="D29" i="43"/>
  <c r="E29" i="43" s="1"/>
  <c r="F29" i="43" s="1"/>
  <c r="D29" i="44"/>
  <c r="E29" i="44" s="1"/>
  <c r="F29" i="44" s="1"/>
  <c r="H35" i="44"/>
  <c r="I28" i="43"/>
  <c r="K28" i="43" s="1"/>
  <c r="J28" i="43"/>
  <c r="I28" i="42"/>
  <c r="K28" i="42" s="1"/>
  <c r="J28" i="42"/>
  <c r="D29" i="41"/>
  <c r="E29" i="41" s="1"/>
  <c r="F29" i="41" s="1"/>
  <c r="D29" i="42"/>
  <c r="E29" i="42" s="1"/>
  <c r="F29" i="42" s="1"/>
  <c r="H34" i="42"/>
  <c r="I28" i="41"/>
  <c r="K28" i="41" s="1"/>
  <c r="J28" i="41"/>
  <c r="I28" i="40"/>
  <c r="K28" i="40" s="1"/>
  <c r="J28" i="40"/>
  <c r="D29" i="39"/>
  <c r="E29" i="39" s="1"/>
  <c r="F29" i="39" s="1"/>
  <c r="D29" i="40"/>
  <c r="E29" i="40" s="1"/>
  <c r="F29" i="40" s="1"/>
  <c r="I28" i="39"/>
  <c r="K28" i="39" s="1"/>
  <c r="J28" i="39"/>
  <c r="I28" i="38"/>
  <c r="K28" i="38" s="1"/>
  <c r="J28" i="38"/>
  <c r="D29" i="37"/>
  <c r="E29" i="37" s="1"/>
  <c r="F29" i="37" s="1"/>
  <c r="D29" i="38"/>
  <c r="E29" i="38" s="1"/>
  <c r="F29" i="38" s="1"/>
  <c r="J28" i="35"/>
  <c r="I28" i="37"/>
  <c r="K28" i="37" s="1"/>
  <c r="J28" i="37"/>
  <c r="I28" i="36"/>
  <c r="K28" i="36" s="1"/>
  <c r="J28" i="36"/>
  <c r="D29" i="35"/>
  <c r="E29" i="35" s="1"/>
  <c r="F29" i="35" s="1"/>
  <c r="I29" i="35" s="1"/>
  <c r="K29" i="35" s="1"/>
  <c r="D29" i="36"/>
  <c r="E29" i="36" s="1"/>
  <c r="F29" i="36" s="1"/>
  <c r="I28" i="34"/>
  <c r="K28" i="34" s="1"/>
  <c r="J28" i="34"/>
  <c r="H35" i="34"/>
  <c r="D29" i="33"/>
  <c r="D29" i="34"/>
  <c r="E29" i="34" s="1"/>
  <c r="F29" i="34" s="1"/>
  <c r="I28" i="33"/>
  <c r="K28" i="33" s="1"/>
  <c r="J28" i="33"/>
  <c r="E29" i="33"/>
  <c r="F29" i="33" s="1"/>
  <c r="H34" i="33"/>
  <c r="E28" i="26"/>
  <c r="F28" i="26" s="1"/>
  <c r="D29" i="31"/>
  <c r="D29" i="32"/>
  <c r="I26" i="32"/>
  <c r="K26" i="32" s="1"/>
  <c r="J26" i="32"/>
  <c r="B28" i="32"/>
  <c r="E27" i="32"/>
  <c r="F27" i="32" s="1"/>
  <c r="I26" i="31"/>
  <c r="K26" i="31" s="1"/>
  <c r="J26" i="31"/>
  <c r="B28" i="31"/>
  <c r="E27" i="31"/>
  <c r="F27" i="31" s="1"/>
  <c r="I26" i="30"/>
  <c r="K26" i="30" s="1"/>
  <c r="J26" i="30"/>
  <c r="D29" i="29"/>
  <c r="D29" i="30"/>
  <c r="B28" i="30"/>
  <c r="E27" i="30"/>
  <c r="F27" i="30" s="1"/>
  <c r="J26" i="29"/>
  <c r="I26" i="29"/>
  <c r="K26" i="29" s="1"/>
  <c r="B28" i="29"/>
  <c r="E27" i="29"/>
  <c r="F27" i="29" s="1"/>
  <c r="H35" i="29"/>
  <c r="J27" i="24"/>
  <c r="I27" i="24"/>
  <c r="K27" i="24" s="1"/>
  <c r="J26" i="28"/>
  <c r="I26" i="28"/>
  <c r="K26" i="28" s="1"/>
  <c r="D29" i="27"/>
  <c r="E29" i="27" s="1"/>
  <c r="F29" i="27" s="1"/>
  <c r="D29" i="28"/>
  <c r="E27" i="28"/>
  <c r="F27" i="28" s="1"/>
  <c r="B28" i="28"/>
  <c r="E28" i="24"/>
  <c r="F28" i="24" s="1"/>
  <c r="I28" i="24" s="1"/>
  <c r="K28" i="24" s="1"/>
  <c r="I28" i="27"/>
  <c r="K28" i="27" s="1"/>
  <c r="J28" i="27"/>
  <c r="I28" i="25"/>
  <c r="K28" i="25" s="1"/>
  <c r="I27" i="26"/>
  <c r="K27" i="26" s="1"/>
  <c r="J27" i="26"/>
  <c r="D29" i="25"/>
  <c r="E29" i="25" s="1"/>
  <c r="F29" i="25" s="1"/>
  <c r="J29" i="25" s="1"/>
  <c r="D29" i="26"/>
  <c r="B29" i="26"/>
  <c r="H34" i="25"/>
  <c r="D29" i="23"/>
  <c r="D29" i="24"/>
  <c r="H34" i="24"/>
  <c r="I27" i="22"/>
  <c r="K27" i="22" s="1"/>
  <c r="J27" i="22"/>
  <c r="H35" i="22"/>
  <c r="D29" i="21"/>
  <c r="E29" i="21" s="1"/>
  <c r="F29" i="21" s="1"/>
  <c r="D29" i="22"/>
  <c r="B29" i="22"/>
  <c r="E28" i="22"/>
  <c r="F28" i="22" s="1"/>
  <c r="J28" i="17"/>
  <c r="I28" i="17"/>
  <c r="K28" i="17" s="1"/>
  <c r="J28" i="21"/>
  <c r="I28" i="21"/>
  <c r="K28" i="21" s="1"/>
  <c r="I28" i="16"/>
  <c r="K28" i="16" s="1"/>
  <c r="H35" i="21"/>
  <c r="J28" i="18"/>
  <c r="I28" i="18"/>
  <c r="K28" i="18" s="1"/>
  <c r="I28" i="20"/>
  <c r="K28" i="20" s="1"/>
  <c r="J28" i="20"/>
  <c r="I28" i="14"/>
  <c r="K28" i="14" s="1"/>
  <c r="J28" i="14"/>
  <c r="H34" i="17"/>
  <c r="H30" i="7"/>
  <c r="D29" i="7"/>
  <c r="E29" i="7" s="1"/>
  <c r="F29" i="7" s="1"/>
  <c r="H30" i="5"/>
  <c r="D29" i="5"/>
  <c r="H30" i="14"/>
  <c r="D29" i="14"/>
  <c r="E29" i="14" s="1"/>
  <c r="F29" i="14" s="1"/>
  <c r="J29" i="14" s="1"/>
  <c r="H30" i="8"/>
  <c r="D29" i="8"/>
  <c r="E29" i="8" s="1"/>
  <c r="F29" i="8" s="1"/>
  <c r="H30" i="10"/>
  <c r="D29" i="10"/>
  <c r="E29" i="10" s="1"/>
  <c r="F29" i="10" s="1"/>
  <c r="H30" i="6"/>
  <c r="D29" i="6"/>
  <c r="E29" i="6" s="1"/>
  <c r="F29" i="6" s="1"/>
  <c r="H30" i="9"/>
  <c r="D29" i="9"/>
  <c r="E29" i="9" s="1"/>
  <c r="F29" i="9" s="1"/>
  <c r="H34" i="18"/>
  <c r="H34" i="16"/>
  <c r="H30" i="1"/>
  <c r="D30" i="57" s="1"/>
  <c r="E30" i="57" s="1"/>
  <c r="D29" i="20"/>
  <c r="E29" i="20" s="1"/>
  <c r="F29" i="20" s="1"/>
  <c r="D29" i="17"/>
  <c r="E29" i="17" s="1"/>
  <c r="F29" i="17" s="1"/>
  <c r="J29" i="17" s="1"/>
  <c r="D29" i="18"/>
  <c r="E29" i="18" s="1"/>
  <c r="F29" i="18" s="1"/>
  <c r="D29" i="16"/>
  <c r="E29" i="16" s="1"/>
  <c r="F29" i="16" s="1"/>
  <c r="I29" i="16" s="1"/>
  <c r="K29" i="16" s="1"/>
  <c r="F29" i="12"/>
  <c r="I28" i="12"/>
  <c r="K28" i="12" s="1"/>
  <c r="J28" i="12"/>
  <c r="F29" i="11"/>
  <c r="J28" i="11"/>
  <c r="I28" i="11"/>
  <c r="K28" i="11" s="1"/>
  <c r="J28" i="10"/>
  <c r="I28" i="10"/>
  <c r="K28" i="10" s="1"/>
  <c r="J28" i="9"/>
  <c r="I28" i="9"/>
  <c r="K28" i="9" s="1"/>
  <c r="J28" i="8"/>
  <c r="I28" i="8"/>
  <c r="K28" i="8" s="1"/>
  <c r="J28" i="7"/>
  <c r="I28" i="7"/>
  <c r="K28" i="7" s="1"/>
  <c r="J28" i="6"/>
  <c r="I28" i="6"/>
  <c r="K28" i="6" s="1"/>
  <c r="J25" i="1"/>
  <c r="F26" i="1"/>
  <c r="I26" i="1" s="1"/>
  <c r="K26" i="1" s="1"/>
  <c r="I28" i="57" l="1"/>
  <c r="K28" i="57" s="1"/>
  <c r="F29" i="57"/>
  <c r="J28" i="57"/>
  <c r="E29" i="56"/>
  <c r="F29" i="56" s="1"/>
  <c r="I28" i="56"/>
  <c r="K28" i="56" s="1"/>
  <c r="J28" i="56"/>
  <c r="D30" i="55"/>
  <c r="E30" i="55" s="1"/>
  <c r="D30" i="56"/>
  <c r="E30" i="56" s="1"/>
  <c r="H35" i="56"/>
  <c r="F29" i="55"/>
  <c r="J28" i="55"/>
  <c r="I28" i="55"/>
  <c r="K28" i="55" s="1"/>
  <c r="J29" i="54"/>
  <c r="I29" i="54"/>
  <c r="K29" i="54" s="1"/>
  <c r="D30" i="53"/>
  <c r="E30" i="53" s="1"/>
  <c r="F30" i="53" s="1"/>
  <c r="D30" i="54"/>
  <c r="E30" i="54" s="1"/>
  <c r="F30" i="54" s="1"/>
  <c r="H35" i="54"/>
  <c r="I29" i="53"/>
  <c r="K29" i="53" s="1"/>
  <c r="J29" i="53"/>
  <c r="I29" i="52"/>
  <c r="K29" i="52" s="1"/>
  <c r="J29" i="52"/>
  <c r="D30" i="51"/>
  <c r="E30" i="51" s="1"/>
  <c r="F30" i="51" s="1"/>
  <c r="D30" i="52"/>
  <c r="E30" i="52" s="1"/>
  <c r="F30" i="52" s="1"/>
  <c r="I29" i="51"/>
  <c r="K29" i="51" s="1"/>
  <c r="J29" i="51"/>
  <c r="H35" i="51"/>
  <c r="J28" i="50"/>
  <c r="I28" i="50"/>
  <c r="K28" i="50" s="1"/>
  <c r="D30" i="49"/>
  <c r="E30" i="49" s="1"/>
  <c r="F30" i="49" s="1"/>
  <c r="D30" i="50"/>
  <c r="E30" i="50" s="1"/>
  <c r="E29" i="50"/>
  <c r="F29" i="50" s="1"/>
  <c r="I29" i="49"/>
  <c r="K29" i="49" s="1"/>
  <c r="J29" i="49"/>
  <c r="I29" i="48"/>
  <c r="K29" i="48" s="1"/>
  <c r="J29" i="48"/>
  <c r="E29" i="47"/>
  <c r="F29" i="47" s="1"/>
  <c r="D30" i="47"/>
  <c r="E30" i="47" s="1"/>
  <c r="D30" i="48"/>
  <c r="E30" i="48" s="1"/>
  <c r="F30" i="48" s="1"/>
  <c r="I28" i="47"/>
  <c r="K28" i="47" s="1"/>
  <c r="J28" i="47"/>
  <c r="J29" i="46"/>
  <c r="I29" i="46"/>
  <c r="K29" i="46" s="1"/>
  <c r="D30" i="45"/>
  <c r="E30" i="45" s="1"/>
  <c r="F30" i="45" s="1"/>
  <c r="D30" i="46"/>
  <c r="E30" i="46" s="1"/>
  <c r="F30" i="46" s="1"/>
  <c r="I29" i="45"/>
  <c r="K29" i="45" s="1"/>
  <c r="J29" i="45"/>
  <c r="I29" i="44"/>
  <c r="K29" i="44" s="1"/>
  <c r="J29" i="44"/>
  <c r="D30" i="43"/>
  <c r="E30" i="43" s="1"/>
  <c r="F30" i="43" s="1"/>
  <c r="D30" i="44"/>
  <c r="E30" i="44" s="1"/>
  <c r="F30" i="44" s="1"/>
  <c r="I29" i="43"/>
  <c r="K29" i="43" s="1"/>
  <c r="J29" i="43"/>
  <c r="I29" i="42"/>
  <c r="K29" i="42" s="1"/>
  <c r="J29" i="42"/>
  <c r="D30" i="41"/>
  <c r="E30" i="41" s="1"/>
  <c r="F30" i="41" s="1"/>
  <c r="D30" i="42"/>
  <c r="E30" i="42" s="1"/>
  <c r="F30" i="42" s="1"/>
  <c r="H35" i="42"/>
  <c r="I29" i="41"/>
  <c r="K29" i="41" s="1"/>
  <c r="J29" i="41"/>
  <c r="I29" i="40"/>
  <c r="K29" i="40" s="1"/>
  <c r="J29" i="40"/>
  <c r="D30" i="39"/>
  <c r="E30" i="39" s="1"/>
  <c r="F30" i="39" s="1"/>
  <c r="D30" i="40"/>
  <c r="E30" i="40" s="1"/>
  <c r="F30" i="40" s="1"/>
  <c r="I29" i="39"/>
  <c r="K29" i="39" s="1"/>
  <c r="J29" i="39"/>
  <c r="I29" i="38"/>
  <c r="K29" i="38" s="1"/>
  <c r="J29" i="38"/>
  <c r="D30" i="37"/>
  <c r="E30" i="37" s="1"/>
  <c r="F30" i="37" s="1"/>
  <c r="D30" i="38"/>
  <c r="E30" i="38" s="1"/>
  <c r="F30" i="38" s="1"/>
  <c r="I29" i="37"/>
  <c r="K29" i="37" s="1"/>
  <c r="J29" i="37"/>
  <c r="J29" i="35"/>
  <c r="I29" i="36"/>
  <c r="K29" i="36" s="1"/>
  <c r="J29" i="36"/>
  <c r="D30" i="35"/>
  <c r="E30" i="35" s="1"/>
  <c r="F30" i="35" s="1"/>
  <c r="I30" i="35" s="1"/>
  <c r="K30" i="35" s="1"/>
  <c r="D30" i="36"/>
  <c r="E30" i="36" s="1"/>
  <c r="F30" i="36" s="1"/>
  <c r="I29" i="34"/>
  <c r="K29" i="34" s="1"/>
  <c r="J29" i="34"/>
  <c r="D30" i="33"/>
  <c r="E30" i="33" s="1"/>
  <c r="F30" i="33" s="1"/>
  <c r="D30" i="34"/>
  <c r="E30" i="34" s="1"/>
  <c r="F30" i="34" s="1"/>
  <c r="I29" i="33"/>
  <c r="K29" i="33" s="1"/>
  <c r="J29" i="33"/>
  <c r="H35" i="33"/>
  <c r="E29" i="26"/>
  <c r="F29" i="26" s="1"/>
  <c r="I27" i="32"/>
  <c r="K27" i="32" s="1"/>
  <c r="J27" i="32"/>
  <c r="B29" i="32"/>
  <c r="E29" i="32" s="1"/>
  <c r="E28" i="32"/>
  <c r="F28" i="32" s="1"/>
  <c r="D30" i="31"/>
  <c r="E30" i="31" s="1"/>
  <c r="D30" i="32"/>
  <c r="E30" i="32" s="1"/>
  <c r="I27" i="31"/>
  <c r="K27" i="31" s="1"/>
  <c r="J27" i="31"/>
  <c r="B29" i="31"/>
  <c r="E29" i="31" s="1"/>
  <c r="E28" i="31"/>
  <c r="F28" i="31" s="1"/>
  <c r="I27" i="30"/>
  <c r="K27" i="30" s="1"/>
  <c r="J27" i="30"/>
  <c r="D30" i="29"/>
  <c r="E30" i="29" s="1"/>
  <c r="D30" i="30"/>
  <c r="E30" i="30" s="1"/>
  <c r="B29" i="30"/>
  <c r="E29" i="30" s="1"/>
  <c r="E28" i="30"/>
  <c r="F28" i="30" s="1"/>
  <c r="I27" i="29"/>
  <c r="K27" i="29" s="1"/>
  <c r="J27" i="29"/>
  <c r="B29" i="29"/>
  <c r="E29" i="29" s="1"/>
  <c r="E28" i="29"/>
  <c r="F28" i="29" s="1"/>
  <c r="I29" i="25"/>
  <c r="K29" i="25" s="1"/>
  <c r="J28" i="24"/>
  <c r="E28" i="28"/>
  <c r="F28" i="28" s="1"/>
  <c r="B29" i="28"/>
  <c r="E29" i="28" s="1"/>
  <c r="J27" i="28"/>
  <c r="I27" i="28"/>
  <c r="K27" i="28" s="1"/>
  <c r="D30" i="27"/>
  <c r="E30" i="27" s="1"/>
  <c r="F30" i="27" s="1"/>
  <c r="D30" i="28"/>
  <c r="E30" i="28" s="1"/>
  <c r="E29" i="24"/>
  <c r="F29" i="24" s="1"/>
  <c r="I29" i="27"/>
  <c r="K29" i="27" s="1"/>
  <c r="J29" i="27"/>
  <c r="I28" i="26"/>
  <c r="K28" i="26" s="1"/>
  <c r="J28" i="26"/>
  <c r="D30" i="25"/>
  <c r="D30" i="26"/>
  <c r="E30" i="26" s="1"/>
  <c r="H35" i="25"/>
  <c r="H35" i="24"/>
  <c r="D30" i="23"/>
  <c r="D30" i="24"/>
  <c r="E29" i="22"/>
  <c r="F29" i="22" s="1"/>
  <c r="I28" i="22"/>
  <c r="K28" i="22" s="1"/>
  <c r="J28" i="22"/>
  <c r="I29" i="17"/>
  <c r="K29" i="17" s="1"/>
  <c r="D30" i="21"/>
  <c r="E30" i="21" s="1"/>
  <c r="F30" i="21" s="1"/>
  <c r="D30" i="22"/>
  <c r="E30" i="22" s="1"/>
  <c r="J29" i="21"/>
  <c r="I29" i="21"/>
  <c r="K29" i="21" s="1"/>
  <c r="J29" i="16"/>
  <c r="I29" i="20"/>
  <c r="K29" i="20" s="1"/>
  <c r="J29" i="20"/>
  <c r="J29" i="18"/>
  <c r="I29" i="18"/>
  <c r="K29" i="18" s="1"/>
  <c r="I29" i="14"/>
  <c r="K29" i="14" s="1"/>
  <c r="H31" i="1"/>
  <c r="D31" i="57" s="1"/>
  <c r="E31" i="57" s="1"/>
  <c r="D30" i="20"/>
  <c r="E30" i="20" s="1"/>
  <c r="F30" i="20" s="1"/>
  <c r="D30" i="17"/>
  <c r="E30" i="17" s="1"/>
  <c r="F30" i="17" s="1"/>
  <c r="I30" i="17" s="1"/>
  <c r="K30" i="17" s="1"/>
  <c r="D30" i="18"/>
  <c r="E30" i="18" s="1"/>
  <c r="F30" i="18" s="1"/>
  <c r="D30" i="16"/>
  <c r="E30" i="16" s="1"/>
  <c r="H35" i="18"/>
  <c r="H31" i="6"/>
  <c r="D30" i="6"/>
  <c r="E30" i="6" s="1"/>
  <c r="F30" i="6" s="1"/>
  <c r="H31" i="10"/>
  <c r="D30" i="10"/>
  <c r="E30" i="10" s="1"/>
  <c r="F30" i="10" s="1"/>
  <c r="H31" i="5"/>
  <c r="D30" i="5"/>
  <c r="F30" i="16"/>
  <c r="J30" i="16" s="1"/>
  <c r="H31" i="14"/>
  <c r="D30" i="14"/>
  <c r="E30" i="14" s="1"/>
  <c r="F30" i="14" s="1"/>
  <c r="H31" i="7"/>
  <c r="D30" i="7"/>
  <c r="E30" i="7" s="1"/>
  <c r="F30" i="7" s="1"/>
  <c r="H35" i="17"/>
  <c r="H35" i="16"/>
  <c r="H31" i="9"/>
  <c r="D30" i="9"/>
  <c r="E30" i="9" s="1"/>
  <c r="F30" i="9" s="1"/>
  <c r="H31" i="8"/>
  <c r="D30" i="8"/>
  <c r="E30" i="8" s="1"/>
  <c r="F30" i="8" s="1"/>
  <c r="I30" i="16"/>
  <c r="K30" i="16" s="1"/>
  <c r="J30" i="17"/>
  <c r="F30" i="12"/>
  <c r="I29" i="12"/>
  <c r="K29" i="12" s="1"/>
  <c r="J29" i="12"/>
  <c r="F30" i="11"/>
  <c r="I29" i="11"/>
  <c r="K29" i="11" s="1"/>
  <c r="J29" i="11"/>
  <c r="I29" i="10"/>
  <c r="K29" i="10" s="1"/>
  <c r="J29" i="10"/>
  <c r="J29" i="9"/>
  <c r="I29" i="9"/>
  <c r="K29" i="9" s="1"/>
  <c r="J29" i="8"/>
  <c r="I29" i="8"/>
  <c r="K29" i="8" s="1"/>
  <c r="J29" i="7"/>
  <c r="I29" i="7"/>
  <c r="K29" i="7" s="1"/>
  <c r="J29" i="6"/>
  <c r="I29" i="6"/>
  <c r="K29" i="6" s="1"/>
  <c r="J26" i="1"/>
  <c r="F27" i="1"/>
  <c r="I27" i="1" s="1"/>
  <c r="K27" i="1" s="1"/>
  <c r="I29" i="57" l="1"/>
  <c r="K29" i="57" s="1"/>
  <c r="F30" i="57"/>
  <c r="J29" i="57"/>
  <c r="D31" i="55"/>
  <c r="E31" i="55" s="1"/>
  <c r="D31" i="56"/>
  <c r="E31" i="56" s="1"/>
  <c r="I29" i="56"/>
  <c r="K29" i="56" s="1"/>
  <c r="F30" i="56"/>
  <c r="J29" i="56"/>
  <c r="F30" i="55"/>
  <c r="I29" i="55"/>
  <c r="K29" i="55" s="1"/>
  <c r="J29" i="55"/>
  <c r="J30" i="54"/>
  <c r="I30" i="54"/>
  <c r="K30" i="54" s="1"/>
  <c r="D31" i="53"/>
  <c r="E31" i="53" s="1"/>
  <c r="F31" i="53" s="1"/>
  <c r="D31" i="54"/>
  <c r="E31" i="54" s="1"/>
  <c r="F31" i="54" s="1"/>
  <c r="I30" i="53"/>
  <c r="K30" i="53" s="1"/>
  <c r="J30" i="53"/>
  <c r="I30" i="52"/>
  <c r="K30" i="52" s="1"/>
  <c r="J30" i="52"/>
  <c r="D31" i="51"/>
  <c r="E31" i="51" s="1"/>
  <c r="F31" i="51" s="1"/>
  <c r="D31" i="52"/>
  <c r="E31" i="52" s="1"/>
  <c r="F31" i="52" s="1"/>
  <c r="I30" i="51"/>
  <c r="K30" i="51" s="1"/>
  <c r="J30" i="51"/>
  <c r="F30" i="50"/>
  <c r="J29" i="50"/>
  <c r="I29" i="50"/>
  <c r="K29" i="50" s="1"/>
  <c r="D31" i="49"/>
  <c r="E31" i="49" s="1"/>
  <c r="F31" i="49" s="1"/>
  <c r="D31" i="50"/>
  <c r="E31" i="50" s="1"/>
  <c r="I30" i="49"/>
  <c r="K30" i="49" s="1"/>
  <c r="J30" i="49"/>
  <c r="I30" i="48"/>
  <c r="K30" i="48" s="1"/>
  <c r="J30" i="48"/>
  <c r="D31" i="47"/>
  <c r="E31" i="47" s="1"/>
  <c r="D31" i="48"/>
  <c r="E31" i="48" s="1"/>
  <c r="F31" i="48" s="1"/>
  <c r="I29" i="47"/>
  <c r="K29" i="47" s="1"/>
  <c r="F30" i="47"/>
  <c r="J29" i="47"/>
  <c r="J30" i="46"/>
  <c r="I30" i="46"/>
  <c r="K30" i="46" s="1"/>
  <c r="D31" i="45"/>
  <c r="E31" i="45" s="1"/>
  <c r="D31" i="46"/>
  <c r="E31" i="46" s="1"/>
  <c r="F31" i="46" s="1"/>
  <c r="I30" i="45"/>
  <c r="K30" i="45" s="1"/>
  <c r="J30" i="45"/>
  <c r="F31" i="45"/>
  <c r="I30" i="44"/>
  <c r="K30" i="44" s="1"/>
  <c r="J30" i="44"/>
  <c r="D31" i="43"/>
  <c r="E31" i="43" s="1"/>
  <c r="F31" i="43" s="1"/>
  <c r="D31" i="44"/>
  <c r="E31" i="44" s="1"/>
  <c r="F31" i="44" s="1"/>
  <c r="I30" i="43"/>
  <c r="K30" i="43" s="1"/>
  <c r="J30" i="43"/>
  <c r="I30" i="42"/>
  <c r="K30" i="42" s="1"/>
  <c r="J30" i="42"/>
  <c r="D31" i="41"/>
  <c r="E31" i="41" s="1"/>
  <c r="F31" i="41" s="1"/>
  <c r="D31" i="42"/>
  <c r="E31" i="42" s="1"/>
  <c r="F31" i="42" s="1"/>
  <c r="I30" i="41"/>
  <c r="K30" i="41" s="1"/>
  <c r="J30" i="41"/>
  <c r="I30" i="40"/>
  <c r="K30" i="40" s="1"/>
  <c r="J30" i="40"/>
  <c r="D31" i="39"/>
  <c r="E31" i="39" s="1"/>
  <c r="F31" i="39" s="1"/>
  <c r="D31" i="40"/>
  <c r="E31" i="40" s="1"/>
  <c r="F31" i="40" s="1"/>
  <c r="I30" i="39"/>
  <c r="K30" i="39" s="1"/>
  <c r="J30" i="39"/>
  <c r="D31" i="37"/>
  <c r="E31" i="37" s="1"/>
  <c r="F31" i="37" s="1"/>
  <c r="D31" i="38"/>
  <c r="E31" i="38" s="1"/>
  <c r="F31" i="38" s="1"/>
  <c r="I30" i="38"/>
  <c r="K30" i="38" s="1"/>
  <c r="J30" i="38"/>
  <c r="I30" i="37"/>
  <c r="K30" i="37" s="1"/>
  <c r="J30" i="37"/>
  <c r="I30" i="36"/>
  <c r="K30" i="36" s="1"/>
  <c r="J30" i="36"/>
  <c r="J30" i="35"/>
  <c r="D31" i="35"/>
  <c r="E31" i="35" s="1"/>
  <c r="F31" i="35" s="1"/>
  <c r="J31" i="35" s="1"/>
  <c r="D31" i="36"/>
  <c r="E31" i="36" s="1"/>
  <c r="F31" i="36" s="1"/>
  <c r="D31" i="33"/>
  <c r="E31" i="33" s="1"/>
  <c r="F31" i="33" s="1"/>
  <c r="D31" i="34"/>
  <c r="E31" i="34" s="1"/>
  <c r="F31" i="34" s="1"/>
  <c r="I30" i="34"/>
  <c r="K30" i="34" s="1"/>
  <c r="J30" i="34"/>
  <c r="I30" i="33"/>
  <c r="K30" i="33" s="1"/>
  <c r="J30" i="33"/>
  <c r="D31" i="31"/>
  <c r="E31" i="31" s="1"/>
  <c r="D31" i="32"/>
  <c r="E31" i="32" s="1"/>
  <c r="I28" i="32"/>
  <c r="K28" i="32" s="1"/>
  <c r="F29" i="32"/>
  <c r="J28" i="32"/>
  <c r="I28" i="31"/>
  <c r="K28" i="31" s="1"/>
  <c r="J28" i="31"/>
  <c r="F29" i="31"/>
  <c r="I28" i="30"/>
  <c r="K28" i="30" s="1"/>
  <c r="F29" i="30"/>
  <c r="J28" i="30"/>
  <c r="D31" i="29"/>
  <c r="E31" i="29" s="1"/>
  <c r="D31" i="30"/>
  <c r="E31" i="30" s="1"/>
  <c r="F29" i="29"/>
  <c r="I28" i="29"/>
  <c r="K28" i="29" s="1"/>
  <c r="J28" i="29"/>
  <c r="J29" i="24"/>
  <c r="I29" i="24"/>
  <c r="K29" i="24" s="1"/>
  <c r="J28" i="28"/>
  <c r="I28" i="28"/>
  <c r="K28" i="28" s="1"/>
  <c r="F29" i="28"/>
  <c r="E30" i="24"/>
  <c r="F30" i="24" s="1"/>
  <c r="I30" i="24" s="1"/>
  <c r="K30" i="24" s="1"/>
  <c r="D31" i="27"/>
  <c r="E31" i="27" s="1"/>
  <c r="F31" i="27" s="1"/>
  <c r="D31" i="28"/>
  <c r="E31" i="28" s="1"/>
  <c r="E30" i="25"/>
  <c r="F30" i="25" s="1"/>
  <c r="I30" i="27"/>
  <c r="K30" i="27" s="1"/>
  <c r="J30" i="27"/>
  <c r="D31" i="25"/>
  <c r="D31" i="26"/>
  <c r="E31" i="26" s="1"/>
  <c r="I29" i="26"/>
  <c r="K29" i="26" s="1"/>
  <c r="F30" i="26"/>
  <c r="J29" i="26"/>
  <c r="D31" i="23"/>
  <c r="D31" i="24"/>
  <c r="I29" i="22"/>
  <c r="K29" i="22" s="1"/>
  <c r="J29" i="22"/>
  <c r="F30" i="22"/>
  <c r="D31" i="21"/>
  <c r="E31" i="21" s="1"/>
  <c r="F31" i="21" s="1"/>
  <c r="D31" i="22"/>
  <c r="E31" i="22" s="1"/>
  <c r="J30" i="21"/>
  <c r="I30" i="21"/>
  <c r="K30" i="21" s="1"/>
  <c r="I30" i="20"/>
  <c r="K30" i="20" s="1"/>
  <c r="J30" i="20"/>
  <c r="I30" i="18"/>
  <c r="K30" i="18" s="1"/>
  <c r="J30" i="18"/>
  <c r="J30" i="14"/>
  <c r="I30" i="14"/>
  <c r="K30" i="14" s="1"/>
  <c r="H32" i="14"/>
  <c r="D31" i="14"/>
  <c r="E31" i="14" s="1"/>
  <c r="F31" i="14" s="1"/>
  <c r="H32" i="10"/>
  <c r="D31" i="10"/>
  <c r="E31" i="10" s="1"/>
  <c r="F31" i="10" s="1"/>
  <c r="H32" i="8"/>
  <c r="D31" i="8"/>
  <c r="E31" i="8" s="1"/>
  <c r="F31" i="8" s="1"/>
  <c r="H32" i="7"/>
  <c r="D31" i="7"/>
  <c r="E31" i="7" s="1"/>
  <c r="F31" i="7" s="1"/>
  <c r="H32" i="9"/>
  <c r="D31" i="9"/>
  <c r="E31" i="9" s="1"/>
  <c r="F31" i="9" s="1"/>
  <c r="H32" i="5"/>
  <c r="D31" i="5"/>
  <c r="H32" i="6"/>
  <c r="D31" i="6"/>
  <c r="E31" i="6" s="1"/>
  <c r="F31" i="6" s="1"/>
  <c r="H32" i="1"/>
  <c r="D32" i="57" s="1"/>
  <c r="E32" i="57" s="1"/>
  <c r="D31" i="20"/>
  <c r="E31" i="20" s="1"/>
  <c r="F31" i="20" s="1"/>
  <c r="D31" i="16"/>
  <c r="E31" i="16" s="1"/>
  <c r="F31" i="16" s="1"/>
  <c r="J31" i="16" s="1"/>
  <c r="D31" i="18"/>
  <c r="E31" i="18" s="1"/>
  <c r="F31" i="18" s="1"/>
  <c r="D31" i="17"/>
  <c r="E31" i="17" s="1"/>
  <c r="F31" i="17" s="1"/>
  <c r="I31" i="17" s="1"/>
  <c r="K31" i="17" s="1"/>
  <c r="I30" i="12"/>
  <c r="K30" i="12" s="1"/>
  <c r="J30" i="12"/>
  <c r="F31" i="12"/>
  <c r="I30" i="11"/>
  <c r="K30" i="11" s="1"/>
  <c r="F31" i="11"/>
  <c r="J30" i="11"/>
  <c r="I30" i="10"/>
  <c r="K30" i="10" s="1"/>
  <c r="J30" i="10"/>
  <c r="J30" i="9"/>
  <c r="I30" i="9"/>
  <c r="K30" i="9" s="1"/>
  <c r="I30" i="8"/>
  <c r="K30" i="8" s="1"/>
  <c r="J30" i="8"/>
  <c r="J30" i="7"/>
  <c r="I30" i="7"/>
  <c r="K30" i="7" s="1"/>
  <c r="J30" i="6"/>
  <c r="I30" i="6"/>
  <c r="K30" i="6" s="1"/>
  <c r="J27" i="1"/>
  <c r="F28" i="1"/>
  <c r="I28" i="1" s="1"/>
  <c r="K28" i="1" s="1"/>
  <c r="I30" i="57" l="1"/>
  <c r="K30" i="57" s="1"/>
  <c r="F31" i="57"/>
  <c r="J30" i="57"/>
  <c r="D32" i="55"/>
  <c r="E32" i="55" s="1"/>
  <c r="D32" i="56"/>
  <c r="E32" i="56" s="1"/>
  <c r="I30" i="56"/>
  <c r="K30" i="56" s="1"/>
  <c r="F31" i="56"/>
  <c r="J30" i="56"/>
  <c r="I30" i="55"/>
  <c r="K30" i="55" s="1"/>
  <c r="F31" i="55"/>
  <c r="J30" i="55"/>
  <c r="J31" i="54"/>
  <c r="I31" i="54"/>
  <c r="K31" i="54" s="1"/>
  <c r="D32" i="53"/>
  <c r="E32" i="53" s="1"/>
  <c r="F32" i="53" s="1"/>
  <c r="D32" i="54"/>
  <c r="E32" i="54" s="1"/>
  <c r="F32" i="54" s="1"/>
  <c r="J31" i="53"/>
  <c r="I31" i="53"/>
  <c r="K31" i="53" s="1"/>
  <c r="J31" i="52"/>
  <c r="I31" i="52"/>
  <c r="K31" i="52" s="1"/>
  <c r="D32" i="51"/>
  <c r="E32" i="51" s="1"/>
  <c r="F32" i="51" s="1"/>
  <c r="D32" i="52"/>
  <c r="E32" i="52" s="1"/>
  <c r="F32" i="52" s="1"/>
  <c r="J31" i="51"/>
  <c r="I31" i="51"/>
  <c r="K31" i="51" s="1"/>
  <c r="D32" i="49"/>
  <c r="E32" i="49" s="1"/>
  <c r="F32" i="49" s="1"/>
  <c r="D32" i="50"/>
  <c r="E32" i="50" s="1"/>
  <c r="I30" i="50"/>
  <c r="K30" i="50" s="1"/>
  <c r="F31" i="50"/>
  <c r="J30" i="50"/>
  <c r="J31" i="49"/>
  <c r="I31" i="49"/>
  <c r="K31" i="49" s="1"/>
  <c r="J31" i="48"/>
  <c r="I31" i="48"/>
  <c r="K31" i="48" s="1"/>
  <c r="D32" i="47"/>
  <c r="E32" i="47" s="1"/>
  <c r="D32" i="48"/>
  <c r="E32" i="48" s="1"/>
  <c r="F32" i="48" s="1"/>
  <c r="I30" i="47"/>
  <c r="K30" i="47" s="1"/>
  <c r="F31" i="47"/>
  <c r="J30" i="47"/>
  <c r="I31" i="46"/>
  <c r="K31" i="46" s="1"/>
  <c r="J31" i="46"/>
  <c r="D32" i="45"/>
  <c r="E32" i="45" s="1"/>
  <c r="F32" i="45" s="1"/>
  <c r="D32" i="46"/>
  <c r="E32" i="46" s="1"/>
  <c r="F32" i="46" s="1"/>
  <c r="J31" i="45"/>
  <c r="I31" i="45"/>
  <c r="K31" i="45" s="1"/>
  <c r="J31" i="44"/>
  <c r="I31" i="44"/>
  <c r="K31" i="44" s="1"/>
  <c r="D32" i="43"/>
  <c r="E32" i="43" s="1"/>
  <c r="F32" i="43" s="1"/>
  <c r="D32" i="44"/>
  <c r="E32" i="44" s="1"/>
  <c r="F32" i="44" s="1"/>
  <c r="J31" i="43"/>
  <c r="I31" i="43"/>
  <c r="K31" i="43" s="1"/>
  <c r="J31" i="42"/>
  <c r="I31" i="42"/>
  <c r="K31" i="42" s="1"/>
  <c r="D32" i="41"/>
  <c r="E32" i="41" s="1"/>
  <c r="F32" i="41" s="1"/>
  <c r="D32" i="42"/>
  <c r="E32" i="42" s="1"/>
  <c r="F32" i="42" s="1"/>
  <c r="J31" i="41"/>
  <c r="I31" i="41"/>
  <c r="K31" i="41" s="1"/>
  <c r="J31" i="40"/>
  <c r="I31" i="40"/>
  <c r="K31" i="40" s="1"/>
  <c r="D32" i="39"/>
  <c r="E32" i="39" s="1"/>
  <c r="F32" i="39" s="1"/>
  <c r="D32" i="40"/>
  <c r="E32" i="40" s="1"/>
  <c r="F32" i="40" s="1"/>
  <c r="J31" i="39"/>
  <c r="I31" i="39"/>
  <c r="K31" i="39" s="1"/>
  <c r="J31" i="38"/>
  <c r="I31" i="38"/>
  <c r="K31" i="38" s="1"/>
  <c r="D32" i="37"/>
  <c r="E32" i="37" s="1"/>
  <c r="F32" i="37" s="1"/>
  <c r="D32" i="38"/>
  <c r="E32" i="38" s="1"/>
  <c r="F32" i="38" s="1"/>
  <c r="I31" i="35"/>
  <c r="K31" i="35" s="1"/>
  <c r="J31" i="37"/>
  <c r="I31" i="37"/>
  <c r="K31" i="37" s="1"/>
  <c r="J31" i="36"/>
  <c r="I31" i="36"/>
  <c r="K31" i="36" s="1"/>
  <c r="D32" i="35"/>
  <c r="E32" i="35" s="1"/>
  <c r="F32" i="35" s="1"/>
  <c r="I32" i="35" s="1"/>
  <c r="K32" i="35" s="1"/>
  <c r="D32" i="36"/>
  <c r="E32" i="36" s="1"/>
  <c r="F32" i="36" s="1"/>
  <c r="J31" i="34"/>
  <c r="I31" i="34"/>
  <c r="K31" i="34" s="1"/>
  <c r="D32" i="33"/>
  <c r="E32" i="33" s="1"/>
  <c r="F32" i="33" s="1"/>
  <c r="D32" i="34"/>
  <c r="E32" i="34" s="1"/>
  <c r="F32" i="34" s="1"/>
  <c r="J31" i="33"/>
  <c r="I31" i="33"/>
  <c r="K31" i="33" s="1"/>
  <c r="I29" i="32"/>
  <c r="K29" i="32" s="1"/>
  <c r="F30" i="32"/>
  <c r="J29" i="32"/>
  <c r="D32" i="31"/>
  <c r="E32" i="31" s="1"/>
  <c r="D32" i="32"/>
  <c r="E32" i="32" s="1"/>
  <c r="I29" i="31"/>
  <c r="K29" i="31" s="1"/>
  <c r="F30" i="31"/>
  <c r="J29" i="31"/>
  <c r="I29" i="30"/>
  <c r="K29" i="30" s="1"/>
  <c r="F30" i="30"/>
  <c r="J29" i="30"/>
  <c r="D32" i="29"/>
  <c r="E32" i="29" s="1"/>
  <c r="D32" i="30"/>
  <c r="E32" i="30" s="1"/>
  <c r="F30" i="29"/>
  <c r="I29" i="29"/>
  <c r="K29" i="29" s="1"/>
  <c r="J29" i="29"/>
  <c r="I30" i="25"/>
  <c r="K30" i="25" s="1"/>
  <c r="J30" i="25"/>
  <c r="E31" i="23"/>
  <c r="D32" i="27"/>
  <c r="E32" i="27" s="1"/>
  <c r="F32" i="27" s="1"/>
  <c r="D32" i="28"/>
  <c r="E32" i="28" s="1"/>
  <c r="J30" i="24"/>
  <c r="E31" i="24"/>
  <c r="F31" i="24" s="1"/>
  <c r="E31" i="25"/>
  <c r="F31" i="25" s="1"/>
  <c r="J31" i="25" s="1"/>
  <c r="J29" i="28"/>
  <c r="I29" i="28"/>
  <c r="K29" i="28" s="1"/>
  <c r="F30" i="28"/>
  <c r="J31" i="27"/>
  <c r="I31" i="27"/>
  <c r="K31" i="27" s="1"/>
  <c r="D32" i="25"/>
  <c r="D32" i="26"/>
  <c r="E32" i="26" s="1"/>
  <c r="I30" i="26"/>
  <c r="K30" i="26" s="1"/>
  <c r="F31" i="26"/>
  <c r="J30" i="26"/>
  <c r="D32" i="23"/>
  <c r="D32" i="24"/>
  <c r="J31" i="17"/>
  <c r="I30" i="22"/>
  <c r="K30" i="22" s="1"/>
  <c r="J30" i="22"/>
  <c r="F31" i="22"/>
  <c r="D32" i="21"/>
  <c r="E32" i="21" s="1"/>
  <c r="F32" i="21" s="1"/>
  <c r="D32" i="22"/>
  <c r="E32" i="22" s="1"/>
  <c r="I31" i="16"/>
  <c r="K31" i="16" s="1"/>
  <c r="I31" i="21"/>
  <c r="K31" i="21" s="1"/>
  <c r="J31" i="21"/>
  <c r="I31" i="14"/>
  <c r="K31" i="14" s="1"/>
  <c r="J31" i="14"/>
  <c r="J31" i="20"/>
  <c r="I31" i="20"/>
  <c r="K31" i="20" s="1"/>
  <c r="J31" i="18"/>
  <c r="I31" i="18"/>
  <c r="K31" i="18" s="1"/>
  <c r="H33" i="5"/>
  <c r="D32" i="5"/>
  <c r="H33" i="8"/>
  <c r="D32" i="8"/>
  <c r="E32" i="8" s="1"/>
  <c r="F32" i="8" s="1"/>
  <c r="H33" i="14"/>
  <c r="D32" i="14"/>
  <c r="E32" i="14" s="1"/>
  <c r="F32" i="14" s="1"/>
  <c r="H33" i="1"/>
  <c r="D33" i="57" s="1"/>
  <c r="E33" i="57" s="1"/>
  <c r="D32" i="20"/>
  <c r="E32" i="20" s="1"/>
  <c r="F32" i="20" s="1"/>
  <c r="D32" i="16"/>
  <c r="E32" i="16" s="1"/>
  <c r="F32" i="16" s="1"/>
  <c r="J32" i="16" s="1"/>
  <c r="D32" i="18"/>
  <c r="E32" i="18" s="1"/>
  <c r="F32" i="18" s="1"/>
  <c r="D32" i="17"/>
  <c r="E32" i="17" s="1"/>
  <c r="F32" i="17" s="1"/>
  <c r="J32" i="17" s="1"/>
  <c r="H33" i="6"/>
  <c r="D32" i="6"/>
  <c r="E32" i="6" s="1"/>
  <c r="F32" i="6" s="1"/>
  <c r="H33" i="9"/>
  <c r="D32" i="9"/>
  <c r="E32" i="9" s="1"/>
  <c r="F32" i="9" s="1"/>
  <c r="H33" i="7"/>
  <c r="D32" i="7"/>
  <c r="E32" i="7" s="1"/>
  <c r="F32" i="7" s="1"/>
  <c r="H33" i="10"/>
  <c r="D32" i="10"/>
  <c r="E32" i="10" s="1"/>
  <c r="F32" i="10" s="1"/>
  <c r="I31" i="12"/>
  <c r="K31" i="12" s="1"/>
  <c r="F32" i="12"/>
  <c r="J31" i="12"/>
  <c r="I31" i="11"/>
  <c r="K31" i="11" s="1"/>
  <c r="F32" i="11"/>
  <c r="J31" i="11"/>
  <c r="I31" i="10"/>
  <c r="K31" i="10" s="1"/>
  <c r="J31" i="10"/>
  <c r="I31" i="9"/>
  <c r="K31" i="9" s="1"/>
  <c r="J31" i="9"/>
  <c r="I31" i="8"/>
  <c r="K31" i="8" s="1"/>
  <c r="J31" i="8"/>
  <c r="I31" i="7"/>
  <c r="K31" i="7" s="1"/>
  <c r="J31" i="7"/>
  <c r="I31" i="6"/>
  <c r="K31" i="6" s="1"/>
  <c r="J31" i="6"/>
  <c r="J28" i="1"/>
  <c r="F29" i="1"/>
  <c r="I29" i="1" s="1"/>
  <c r="K29" i="1" s="1"/>
  <c r="F32" i="57" l="1"/>
  <c r="J31" i="57"/>
  <c r="I31" i="57"/>
  <c r="K31" i="57" s="1"/>
  <c r="F32" i="56"/>
  <c r="J31" i="56"/>
  <c r="I31" i="56"/>
  <c r="K31" i="56" s="1"/>
  <c r="D33" i="55"/>
  <c r="E33" i="55" s="1"/>
  <c r="D33" i="56"/>
  <c r="E33" i="56" s="1"/>
  <c r="I31" i="55"/>
  <c r="K31" i="55" s="1"/>
  <c r="J31" i="55"/>
  <c r="F32" i="55"/>
  <c r="I32" i="54"/>
  <c r="K32" i="54" s="1"/>
  <c r="J32" i="54"/>
  <c r="D33" i="53"/>
  <c r="E33" i="53" s="1"/>
  <c r="F33" i="53" s="1"/>
  <c r="D33" i="54"/>
  <c r="E33" i="54" s="1"/>
  <c r="F33" i="54" s="1"/>
  <c r="J32" i="53"/>
  <c r="I32" i="53"/>
  <c r="K32" i="53" s="1"/>
  <c r="J32" i="52"/>
  <c r="I32" i="52"/>
  <c r="K32" i="52" s="1"/>
  <c r="D33" i="51"/>
  <c r="E33" i="51" s="1"/>
  <c r="F33" i="51" s="1"/>
  <c r="D33" i="52"/>
  <c r="E33" i="52" s="1"/>
  <c r="F33" i="52" s="1"/>
  <c r="J32" i="51"/>
  <c r="I32" i="51"/>
  <c r="K32" i="51" s="1"/>
  <c r="D33" i="49"/>
  <c r="E33" i="49" s="1"/>
  <c r="F33" i="49" s="1"/>
  <c r="D33" i="50"/>
  <c r="E33" i="50" s="1"/>
  <c r="I31" i="50"/>
  <c r="K31" i="50" s="1"/>
  <c r="J31" i="50"/>
  <c r="F32" i="50"/>
  <c r="J32" i="49"/>
  <c r="I32" i="49"/>
  <c r="K32" i="49" s="1"/>
  <c r="J32" i="48"/>
  <c r="I32" i="48"/>
  <c r="K32" i="48" s="1"/>
  <c r="D33" i="47"/>
  <c r="E33" i="47" s="1"/>
  <c r="D33" i="48"/>
  <c r="E33" i="48" s="1"/>
  <c r="F33" i="48" s="1"/>
  <c r="F32" i="47"/>
  <c r="J31" i="47"/>
  <c r="I31" i="47"/>
  <c r="K31" i="47" s="1"/>
  <c r="J32" i="46"/>
  <c r="I32" i="46"/>
  <c r="K32" i="46" s="1"/>
  <c r="D33" i="45"/>
  <c r="E33" i="45" s="1"/>
  <c r="F33" i="45" s="1"/>
  <c r="D33" i="46"/>
  <c r="E33" i="46" s="1"/>
  <c r="F33" i="46" s="1"/>
  <c r="I32" i="45"/>
  <c r="K32" i="45" s="1"/>
  <c r="J32" i="45"/>
  <c r="J32" i="44"/>
  <c r="I32" i="44"/>
  <c r="K32" i="44" s="1"/>
  <c r="D33" i="43"/>
  <c r="E33" i="43" s="1"/>
  <c r="F33" i="43" s="1"/>
  <c r="D33" i="44"/>
  <c r="E33" i="44" s="1"/>
  <c r="F33" i="44" s="1"/>
  <c r="J32" i="43"/>
  <c r="I32" i="43"/>
  <c r="K32" i="43" s="1"/>
  <c r="J32" i="42"/>
  <c r="I32" i="42"/>
  <c r="K32" i="42" s="1"/>
  <c r="D33" i="41"/>
  <c r="E33" i="41" s="1"/>
  <c r="F33" i="41" s="1"/>
  <c r="D33" i="42"/>
  <c r="E33" i="42" s="1"/>
  <c r="F33" i="42" s="1"/>
  <c r="J32" i="41"/>
  <c r="I32" i="41"/>
  <c r="K32" i="41" s="1"/>
  <c r="J32" i="40"/>
  <c r="I32" i="40"/>
  <c r="K32" i="40" s="1"/>
  <c r="D33" i="39"/>
  <c r="E33" i="39" s="1"/>
  <c r="F33" i="39" s="1"/>
  <c r="D33" i="40"/>
  <c r="E33" i="40" s="1"/>
  <c r="F33" i="40" s="1"/>
  <c r="J32" i="39"/>
  <c r="I32" i="39"/>
  <c r="K32" i="39" s="1"/>
  <c r="J32" i="38"/>
  <c r="I32" i="38"/>
  <c r="K32" i="38" s="1"/>
  <c r="D33" i="37"/>
  <c r="E33" i="37" s="1"/>
  <c r="F33" i="37" s="1"/>
  <c r="D33" i="38"/>
  <c r="E33" i="38" s="1"/>
  <c r="F33" i="38" s="1"/>
  <c r="J32" i="37"/>
  <c r="I32" i="37"/>
  <c r="K32" i="37" s="1"/>
  <c r="I32" i="36"/>
  <c r="K32" i="36" s="1"/>
  <c r="J32" i="36"/>
  <c r="J32" i="35"/>
  <c r="D33" i="35"/>
  <c r="E33" i="35" s="1"/>
  <c r="F33" i="35" s="1"/>
  <c r="I33" i="35" s="1"/>
  <c r="K33" i="35" s="1"/>
  <c r="D33" i="36"/>
  <c r="E33" i="36" s="1"/>
  <c r="F33" i="36" s="1"/>
  <c r="J32" i="34"/>
  <c r="I32" i="34"/>
  <c r="K32" i="34" s="1"/>
  <c r="D33" i="33"/>
  <c r="E33" i="33" s="1"/>
  <c r="F33" i="33" s="1"/>
  <c r="D33" i="34"/>
  <c r="E33" i="34" s="1"/>
  <c r="F33" i="34" s="1"/>
  <c r="J32" i="33"/>
  <c r="I32" i="33"/>
  <c r="K32" i="33" s="1"/>
  <c r="I30" i="32"/>
  <c r="K30" i="32" s="1"/>
  <c r="J30" i="32"/>
  <c r="F31" i="32"/>
  <c r="D33" i="31"/>
  <c r="E33" i="31" s="1"/>
  <c r="D33" i="32"/>
  <c r="E33" i="32" s="1"/>
  <c r="I30" i="31"/>
  <c r="K30" i="31" s="1"/>
  <c r="F31" i="31"/>
  <c r="J30" i="31"/>
  <c r="D33" i="29"/>
  <c r="E33" i="29" s="1"/>
  <c r="D33" i="30"/>
  <c r="E33" i="30" s="1"/>
  <c r="I30" i="30"/>
  <c r="K30" i="30" s="1"/>
  <c r="J30" i="30"/>
  <c r="F31" i="30"/>
  <c r="F31" i="29"/>
  <c r="J30" i="29"/>
  <c r="I30" i="29"/>
  <c r="K30" i="29" s="1"/>
  <c r="I31" i="24"/>
  <c r="K31" i="24" s="1"/>
  <c r="J31" i="24"/>
  <c r="E32" i="23"/>
  <c r="F31" i="28"/>
  <c r="J30" i="28"/>
  <c r="I30" i="28"/>
  <c r="K30" i="28" s="1"/>
  <c r="D33" i="27"/>
  <c r="E33" i="27" s="1"/>
  <c r="F33" i="27" s="1"/>
  <c r="D33" i="28"/>
  <c r="E33" i="28" s="1"/>
  <c r="E32" i="24"/>
  <c r="F32" i="24" s="1"/>
  <c r="I32" i="24" s="1"/>
  <c r="K32" i="24" s="1"/>
  <c r="E32" i="25"/>
  <c r="F32" i="25" s="1"/>
  <c r="I31" i="25"/>
  <c r="K31" i="25" s="1"/>
  <c r="I32" i="27"/>
  <c r="K32" i="27" s="1"/>
  <c r="J32" i="27"/>
  <c r="F32" i="26"/>
  <c r="J31" i="26"/>
  <c r="I31" i="26"/>
  <c r="K31" i="26" s="1"/>
  <c r="D33" i="25"/>
  <c r="D33" i="26"/>
  <c r="E33" i="26" s="1"/>
  <c r="I32" i="16"/>
  <c r="K32" i="16" s="1"/>
  <c r="D33" i="23"/>
  <c r="D33" i="24"/>
  <c r="I32" i="17"/>
  <c r="K32" i="17" s="1"/>
  <c r="F32" i="22"/>
  <c r="J31" i="22"/>
  <c r="I31" i="22"/>
  <c r="K31" i="22" s="1"/>
  <c r="D33" i="21"/>
  <c r="E33" i="21" s="1"/>
  <c r="F33" i="21" s="1"/>
  <c r="D33" i="22"/>
  <c r="E33" i="22" s="1"/>
  <c r="J32" i="21"/>
  <c r="I32" i="21"/>
  <c r="K32" i="21" s="1"/>
  <c r="I32" i="18"/>
  <c r="K32" i="18" s="1"/>
  <c r="J32" i="18"/>
  <c r="I32" i="14"/>
  <c r="K32" i="14" s="1"/>
  <c r="J32" i="14"/>
  <c r="H34" i="10"/>
  <c r="D33" i="10"/>
  <c r="E33" i="10" s="1"/>
  <c r="F33" i="10" s="1"/>
  <c r="H34" i="1"/>
  <c r="D34" i="57" s="1"/>
  <c r="E34" i="57" s="1"/>
  <c r="D33" i="20"/>
  <c r="E33" i="20" s="1"/>
  <c r="F33" i="20" s="1"/>
  <c r="D33" i="17"/>
  <c r="E33" i="17" s="1"/>
  <c r="F33" i="17" s="1"/>
  <c r="I33" i="17" s="1"/>
  <c r="K33" i="17" s="1"/>
  <c r="D33" i="16"/>
  <c r="E33" i="16" s="1"/>
  <c r="F33" i="16" s="1"/>
  <c r="J33" i="16" s="1"/>
  <c r="D33" i="18"/>
  <c r="E33" i="18" s="1"/>
  <c r="F33" i="18" s="1"/>
  <c r="H34" i="7"/>
  <c r="D33" i="7"/>
  <c r="E33" i="7" s="1"/>
  <c r="F33" i="7" s="1"/>
  <c r="H34" i="6"/>
  <c r="D33" i="6"/>
  <c r="E33" i="6" s="1"/>
  <c r="F33" i="6" s="1"/>
  <c r="H34" i="14"/>
  <c r="D33" i="14"/>
  <c r="E33" i="14" s="1"/>
  <c r="F33" i="14" s="1"/>
  <c r="H34" i="5"/>
  <c r="D33" i="5"/>
  <c r="H34" i="9"/>
  <c r="D33" i="9"/>
  <c r="E33" i="9" s="1"/>
  <c r="F33" i="9" s="1"/>
  <c r="H34" i="8"/>
  <c r="D33" i="8"/>
  <c r="E33" i="8" s="1"/>
  <c r="F33" i="8" s="1"/>
  <c r="J32" i="20"/>
  <c r="I32" i="20"/>
  <c r="K32" i="20" s="1"/>
  <c r="J32" i="12"/>
  <c r="F33" i="12"/>
  <c r="I32" i="12"/>
  <c r="K32" i="12" s="1"/>
  <c r="J32" i="11"/>
  <c r="I32" i="11"/>
  <c r="K32" i="11" s="1"/>
  <c r="F33" i="11"/>
  <c r="J32" i="10"/>
  <c r="I32" i="10"/>
  <c r="K32" i="10" s="1"/>
  <c r="J32" i="9"/>
  <c r="I32" i="9"/>
  <c r="K32" i="9" s="1"/>
  <c r="J32" i="8"/>
  <c r="I32" i="8"/>
  <c r="K32" i="8" s="1"/>
  <c r="J32" i="7"/>
  <c r="I32" i="7"/>
  <c r="K32" i="7" s="1"/>
  <c r="J32" i="6"/>
  <c r="I32" i="6"/>
  <c r="K32" i="6" s="1"/>
  <c r="J29" i="1"/>
  <c r="F30" i="1"/>
  <c r="I30" i="1" s="1"/>
  <c r="K30" i="1" s="1"/>
  <c r="F33" i="57" l="1"/>
  <c r="J32" i="57"/>
  <c r="I32" i="57"/>
  <c r="K32" i="57" s="1"/>
  <c r="D34" i="55"/>
  <c r="E34" i="55" s="1"/>
  <c r="D34" i="56"/>
  <c r="E34" i="56" s="1"/>
  <c r="F33" i="56"/>
  <c r="J32" i="56"/>
  <c r="I32" i="56"/>
  <c r="K32" i="56" s="1"/>
  <c r="J32" i="55"/>
  <c r="I32" i="55"/>
  <c r="K32" i="55" s="1"/>
  <c r="F33" i="55"/>
  <c r="I33" i="54"/>
  <c r="K33" i="54" s="1"/>
  <c r="J33" i="54"/>
  <c r="D34" i="53"/>
  <c r="E34" i="53" s="1"/>
  <c r="F34" i="53" s="1"/>
  <c r="D34" i="54"/>
  <c r="E34" i="54" s="1"/>
  <c r="F34" i="54" s="1"/>
  <c r="I33" i="53"/>
  <c r="K33" i="53" s="1"/>
  <c r="J33" i="53"/>
  <c r="I33" i="52"/>
  <c r="K33" i="52" s="1"/>
  <c r="J33" i="52"/>
  <c r="D34" i="51"/>
  <c r="E34" i="51" s="1"/>
  <c r="F34" i="51" s="1"/>
  <c r="D34" i="52"/>
  <c r="E34" i="52" s="1"/>
  <c r="F34" i="52" s="1"/>
  <c r="J33" i="51"/>
  <c r="I33" i="51"/>
  <c r="K33" i="51" s="1"/>
  <c r="D34" i="49"/>
  <c r="E34" i="49" s="1"/>
  <c r="F34" i="49" s="1"/>
  <c r="D34" i="50"/>
  <c r="E34" i="50" s="1"/>
  <c r="J32" i="50"/>
  <c r="F33" i="50"/>
  <c r="I32" i="50"/>
  <c r="K32" i="50" s="1"/>
  <c r="J33" i="49"/>
  <c r="I33" i="49"/>
  <c r="K33" i="49" s="1"/>
  <c r="J33" i="48"/>
  <c r="I33" i="48"/>
  <c r="K33" i="48" s="1"/>
  <c r="D34" i="47"/>
  <c r="E34" i="47" s="1"/>
  <c r="D34" i="48"/>
  <c r="E34" i="48" s="1"/>
  <c r="F34" i="48" s="1"/>
  <c r="F33" i="47"/>
  <c r="I32" i="47"/>
  <c r="K32" i="47" s="1"/>
  <c r="J32" i="47"/>
  <c r="D34" i="45"/>
  <c r="E34" i="45" s="1"/>
  <c r="D34" i="46"/>
  <c r="E34" i="46" s="1"/>
  <c r="F34" i="46" s="1"/>
  <c r="J33" i="46"/>
  <c r="I33" i="46"/>
  <c r="K33" i="46" s="1"/>
  <c r="F34" i="45"/>
  <c r="I33" i="45"/>
  <c r="K33" i="45" s="1"/>
  <c r="J33" i="45"/>
  <c r="J33" i="44"/>
  <c r="I33" i="44"/>
  <c r="K33" i="44" s="1"/>
  <c r="D34" i="43"/>
  <c r="E34" i="43" s="1"/>
  <c r="F34" i="43" s="1"/>
  <c r="D34" i="44"/>
  <c r="E34" i="44" s="1"/>
  <c r="F34" i="44" s="1"/>
  <c r="J33" i="43"/>
  <c r="I33" i="43"/>
  <c r="K33" i="43" s="1"/>
  <c r="J33" i="42"/>
  <c r="I33" i="42"/>
  <c r="K33" i="42" s="1"/>
  <c r="D34" i="41"/>
  <c r="E34" i="41" s="1"/>
  <c r="F34" i="41" s="1"/>
  <c r="D34" i="42"/>
  <c r="E34" i="42" s="1"/>
  <c r="F34" i="42" s="1"/>
  <c r="J33" i="41"/>
  <c r="I33" i="41"/>
  <c r="K33" i="41" s="1"/>
  <c r="J33" i="40"/>
  <c r="I33" i="40"/>
  <c r="K33" i="40" s="1"/>
  <c r="D34" i="39"/>
  <c r="E34" i="39" s="1"/>
  <c r="F34" i="39" s="1"/>
  <c r="D34" i="40"/>
  <c r="E34" i="40" s="1"/>
  <c r="F34" i="40" s="1"/>
  <c r="J33" i="39"/>
  <c r="I33" i="39"/>
  <c r="K33" i="39" s="1"/>
  <c r="J33" i="38"/>
  <c r="I33" i="38"/>
  <c r="K33" i="38" s="1"/>
  <c r="D34" i="37"/>
  <c r="E34" i="37" s="1"/>
  <c r="F34" i="37" s="1"/>
  <c r="D34" i="38"/>
  <c r="E34" i="38" s="1"/>
  <c r="F34" i="38" s="1"/>
  <c r="J33" i="35"/>
  <c r="J33" i="37"/>
  <c r="I33" i="37"/>
  <c r="K33" i="37" s="1"/>
  <c r="J33" i="36"/>
  <c r="I33" i="36"/>
  <c r="K33" i="36" s="1"/>
  <c r="D34" i="35"/>
  <c r="E34" i="35" s="1"/>
  <c r="F34" i="35" s="1"/>
  <c r="J34" i="35" s="1"/>
  <c r="D34" i="36"/>
  <c r="E34" i="36" s="1"/>
  <c r="F34" i="36" s="1"/>
  <c r="J33" i="34"/>
  <c r="I33" i="34"/>
  <c r="K33" i="34" s="1"/>
  <c r="D34" i="33"/>
  <c r="E34" i="33" s="1"/>
  <c r="F34" i="33" s="1"/>
  <c r="D34" i="34"/>
  <c r="E34" i="34" s="1"/>
  <c r="F34" i="34" s="1"/>
  <c r="J33" i="33"/>
  <c r="I33" i="33"/>
  <c r="K33" i="33" s="1"/>
  <c r="I33" i="16"/>
  <c r="K33" i="16" s="1"/>
  <c r="F32" i="32"/>
  <c r="J31" i="32"/>
  <c r="I31" i="32"/>
  <c r="K31" i="32" s="1"/>
  <c r="D34" i="31"/>
  <c r="E34" i="31" s="1"/>
  <c r="D34" i="32"/>
  <c r="E34" i="32" s="1"/>
  <c r="F32" i="31"/>
  <c r="J31" i="31"/>
  <c r="I31" i="31"/>
  <c r="K31" i="31" s="1"/>
  <c r="D34" i="29"/>
  <c r="E34" i="29" s="1"/>
  <c r="D34" i="30"/>
  <c r="E34" i="30" s="1"/>
  <c r="F32" i="30"/>
  <c r="J31" i="30"/>
  <c r="I31" i="30"/>
  <c r="K31" i="30" s="1"/>
  <c r="I31" i="29"/>
  <c r="K31" i="29" s="1"/>
  <c r="F32" i="29"/>
  <c r="J31" i="29"/>
  <c r="J32" i="25"/>
  <c r="I32" i="25"/>
  <c r="K32" i="25" s="1"/>
  <c r="D34" i="27"/>
  <c r="E34" i="27" s="1"/>
  <c r="F34" i="27" s="1"/>
  <c r="D34" i="28"/>
  <c r="E34" i="28" s="1"/>
  <c r="E33" i="24"/>
  <c r="F33" i="24" s="1"/>
  <c r="J32" i="24"/>
  <c r="E33" i="25"/>
  <c r="F33" i="25" s="1"/>
  <c r="I31" i="28"/>
  <c r="K31" i="28" s="1"/>
  <c r="F32" i="28"/>
  <c r="J31" i="28"/>
  <c r="E33" i="23"/>
  <c r="I33" i="27"/>
  <c r="K33" i="27" s="1"/>
  <c r="J33" i="27"/>
  <c r="D34" i="25"/>
  <c r="D34" i="26"/>
  <c r="E34" i="26" s="1"/>
  <c r="F33" i="26"/>
  <c r="J32" i="26"/>
  <c r="I32" i="26"/>
  <c r="K32" i="26" s="1"/>
  <c r="J33" i="17"/>
  <c r="D34" i="23"/>
  <c r="D34" i="24"/>
  <c r="D34" i="21"/>
  <c r="E34" i="21" s="1"/>
  <c r="F34" i="21" s="1"/>
  <c r="D34" i="22"/>
  <c r="E34" i="22" s="1"/>
  <c r="F33" i="22"/>
  <c r="J32" i="22"/>
  <c r="I32" i="22"/>
  <c r="K32" i="22" s="1"/>
  <c r="J33" i="21"/>
  <c r="I33" i="21"/>
  <c r="K33" i="21" s="1"/>
  <c r="I33" i="18"/>
  <c r="K33" i="18" s="1"/>
  <c r="J33" i="18"/>
  <c r="J33" i="14"/>
  <c r="I33" i="14"/>
  <c r="K33" i="14" s="1"/>
  <c r="J33" i="20"/>
  <c r="I33" i="20"/>
  <c r="K33" i="20" s="1"/>
  <c r="H35" i="9"/>
  <c r="D34" i="9"/>
  <c r="E34" i="9" s="1"/>
  <c r="F34" i="9" s="1"/>
  <c r="H35" i="14"/>
  <c r="D34" i="14"/>
  <c r="E34" i="14" s="1"/>
  <c r="F34" i="14" s="1"/>
  <c r="H35" i="7"/>
  <c r="D34" i="7"/>
  <c r="E34" i="7" s="1"/>
  <c r="F34" i="7" s="1"/>
  <c r="H35" i="10"/>
  <c r="D34" i="10"/>
  <c r="E34" i="10" s="1"/>
  <c r="F34" i="10" s="1"/>
  <c r="H35" i="8"/>
  <c r="D34" i="8"/>
  <c r="E34" i="8" s="1"/>
  <c r="F34" i="8" s="1"/>
  <c r="H35" i="5"/>
  <c r="D34" i="5"/>
  <c r="H35" i="6"/>
  <c r="D34" i="6"/>
  <c r="E34" i="6" s="1"/>
  <c r="F34" i="6" s="1"/>
  <c r="H35" i="1"/>
  <c r="D35" i="57" s="1"/>
  <c r="E35" i="57" s="1"/>
  <c r="D34" i="20"/>
  <c r="E34" i="20" s="1"/>
  <c r="F34" i="20" s="1"/>
  <c r="D34" i="17"/>
  <c r="E34" i="17" s="1"/>
  <c r="F34" i="17" s="1"/>
  <c r="I34" i="17" s="1"/>
  <c r="K34" i="17" s="1"/>
  <c r="D34" i="18"/>
  <c r="E34" i="18" s="1"/>
  <c r="F34" i="18" s="1"/>
  <c r="D34" i="16"/>
  <c r="E34" i="16" s="1"/>
  <c r="F34" i="16" s="1"/>
  <c r="I34" i="16" s="1"/>
  <c r="K34" i="16" s="1"/>
  <c r="J33" i="12"/>
  <c r="I33" i="12"/>
  <c r="K33" i="12" s="1"/>
  <c r="F34" i="12"/>
  <c r="J33" i="11"/>
  <c r="I33" i="11"/>
  <c r="K33" i="11" s="1"/>
  <c r="F34" i="11"/>
  <c r="J33" i="10"/>
  <c r="I33" i="10"/>
  <c r="K33" i="10" s="1"/>
  <c r="J33" i="9"/>
  <c r="I33" i="9"/>
  <c r="K33" i="9" s="1"/>
  <c r="J33" i="8"/>
  <c r="I33" i="8"/>
  <c r="K33" i="8" s="1"/>
  <c r="J33" i="7"/>
  <c r="I33" i="7"/>
  <c r="K33" i="7" s="1"/>
  <c r="J33" i="6"/>
  <c r="I33" i="6"/>
  <c r="K33" i="6" s="1"/>
  <c r="J30" i="1"/>
  <c r="F31" i="1"/>
  <c r="I31" i="1" s="1"/>
  <c r="K31" i="1" s="1"/>
  <c r="F34" i="57" l="1"/>
  <c r="J33" i="57"/>
  <c r="I33" i="57"/>
  <c r="K33" i="57" s="1"/>
  <c r="F34" i="56"/>
  <c r="J33" i="56"/>
  <c r="I33" i="56"/>
  <c r="K33" i="56" s="1"/>
  <c r="D35" i="55"/>
  <c r="E35" i="55" s="1"/>
  <c r="D35" i="56"/>
  <c r="E35" i="56" s="1"/>
  <c r="J33" i="55"/>
  <c r="I33" i="55"/>
  <c r="K33" i="55" s="1"/>
  <c r="F34" i="55"/>
  <c r="I34" i="54"/>
  <c r="K34" i="54" s="1"/>
  <c r="J34" i="54"/>
  <c r="D35" i="53"/>
  <c r="E35" i="53" s="1"/>
  <c r="F35" i="53" s="1"/>
  <c r="D35" i="54"/>
  <c r="E35" i="54" s="1"/>
  <c r="F35" i="54" s="1"/>
  <c r="I34" i="53"/>
  <c r="K34" i="53" s="1"/>
  <c r="J34" i="53"/>
  <c r="I34" i="52"/>
  <c r="K34" i="52" s="1"/>
  <c r="J34" i="52"/>
  <c r="D35" i="51"/>
  <c r="E35" i="51" s="1"/>
  <c r="F35" i="51" s="1"/>
  <c r="D35" i="52"/>
  <c r="E35" i="52" s="1"/>
  <c r="F35" i="52" s="1"/>
  <c r="J34" i="51"/>
  <c r="I34" i="51"/>
  <c r="K34" i="51" s="1"/>
  <c r="D35" i="49"/>
  <c r="E35" i="49" s="1"/>
  <c r="F35" i="49" s="1"/>
  <c r="D35" i="50"/>
  <c r="E35" i="50" s="1"/>
  <c r="J33" i="50"/>
  <c r="I33" i="50"/>
  <c r="K33" i="50" s="1"/>
  <c r="F34" i="50"/>
  <c r="J34" i="49"/>
  <c r="I34" i="49"/>
  <c r="K34" i="49" s="1"/>
  <c r="J34" i="48"/>
  <c r="I34" i="48"/>
  <c r="K34" i="48" s="1"/>
  <c r="D35" i="47"/>
  <c r="E35" i="47" s="1"/>
  <c r="D35" i="48"/>
  <c r="E35" i="48" s="1"/>
  <c r="F35" i="48" s="1"/>
  <c r="F34" i="47"/>
  <c r="I33" i="47"/>
  <c r="K33" i="47" s="1"/>
  <c r="J33" i="47"/>
  <c r="J34" i="46"/>
  <c r="I34" i="46"/>
  <c r="K34" i="46" s="1"/>
  <c r="D35" i="45"/>
  <c r="E35" i="45" s="1"/>
  <c r="F35" i="45" s="1"/>
  <c r="D35" i="46"/>
  <c r="E35" i="46" s="1"/>
  <c r="F35" i="46" s="1"/>
  <c r="J34" i="45"/>
  <c r="I34" i="45"/>
  <c r="K34" i="45" s="1"/>
  <c r="J34" i="44"/>
  <c r="I34" i="44"/>
  <c r="K34" i="44" s="1"/>
  <c r="D35" i="43"/>
  <c r="E35" i="43" s="1"/>
  <c r="F35" i="43" s="1"/>
  <c r="D35" i="44"/>
  <c r="E35" i="44" s="1"/>
  <c r="F35" i="44" s="1"/>
  <c r="J34" i="43"/>
  <c r="I34" i="43"/>
  <c r="K34" i="43" s="1"/>
  <c r="J34" i="42"/>
  <c r="I34" i="42"/>
  <c r="K34" i="42" s="1"/>
  <c r="D35" i="41"/>
  <c r="E35" i="41" s="1"/>
  <c r="F35" i="41" s="1"/>
  <c r="D35" i="42"/>
  <c r="E35" i="42" s="1"/>
  <c r="F35" i="42" s="1"/>
  <c r="J34" i="41"/>
  <c r="I34" i="41"/>
  <c r="K34" i="41" s="1"/>
  <c r="J34" i="40"/>
  <c r="I34" i="40"/>
  <c r="K34" i="40" s="1"/>
  <c r="D35" i="39"/>
  <c r="E35" i="39" s="1"/>
  <c r="F35" i="39" s="1"/>
  <c r="D35" i="40"/>
  <c r="E35" i="40" s="1"/>
  <c r="F35" i="40" s="1"/>
  <c r="J34" i="39"/>
  <c r="I34" i="39"/>
  <c r="K34" i="39" s="1"/>
  <c r="J34" i="38"/>
  <c r="I34" i="38"/>
  <c r="K34" i="38" s="1"/>
  <c r="D35" i="37"/>
  <c r="E35" i="37" s="1"/>
  <c r="F35" i="37" s="1"/>
  <c r="D35" i="38"/>
  <c r="E35" i="38" s="1"/>
  <c r="F35" i="38" s="1"/>
  <c r="J34" i="37"/>
  <c r="I34" i="37"/>
  <c r="K34" i="37" s="1"/>
  <c r="J34" i="36"/>
  <c r="I34" i="36"/>
  <c r="K34" i="36" s="1"/>
  <c r="D35" i="35"/>
  <c r="E35" i="35" s="1"/>
  <c r="F35" i="35" s="1"/>
  <c r="I35" i="35" s="1"/>
  <c r="K35" i="35" s="1"/>
  <c r="D35" i="36"/>
  <c r="E35" i="36" s="1"/>
  <c r="F35" i="36" s="1"/>
  <c r="I34" i="35"/>
  <c r="K34" i="35" s="1"/>
  <c r="J34" i="34"/>
  <c r="I34" i="34"/>
  <c r="K34" i="34" s="1"/>
  <c r="D35" i="33"/>
  <c r="E35" i="33" s="1"/>
  <c r="F35" i="33" s="1"/>
  <c r="D35" i="34"/>
  <c r="E35" i="34" s="1"/>
  <c r="F35" i="34" s="1"/>
  <c r="J34" i="33"/>
  <c r="I34" i="33"/>
  <c r="K34" i="33" s="1"/>
  <c r="D35" i="31"/>
  <c r="E35" i="31" s="1"/>
  <c r="D35" i="32"/>
  <c r="E35" i="32" s="1"/>
  <c r="F33" i="32"/>
  <c r="J32" i="32"/>
  <c r="I32" i="32"/>
  <c r="K32" i="32" s="1"/>
  <c r="F33" i="31"/>
  <c r="J32" i="31"/>
  <c r="I32" i="31"/>
  <c r="K32" i="31" s="1"/>
  <c r="D35" i="29"/>
  <c r="E35" i="29" s="1"/>
  <c r="D35" i="30"/>
  <c r="E35" i="30" s="1"/>
  <c r="F33" i="30"/>
  <c r="J32" i="30"/>
  <c r="I32" i="30"/>
  <c r="K32" i="30" s="1"/>
  <c r="J32" i="29"/>
  <c r="F33" i="29"/>
  <c r="I32" i="29"/>
  <c r="K32" i="29" s="1"/>
  <c r="J33" i="24"/>
  <c r="I33" i="24"/>
  <c r="K33" i="24" s="1"/>
  <c r="J33" i="25"/>
  <c r="I33" i="25"/>
  <c r="K33" i="25" s="1"/>
  <c r="D35" i="27"/>
  <c r="E35" i="27" s="1"/>
  <c r="F35" i="27" s="1"/>
  <c r="D35" i="28"/>
  <c r="E35" i="28" s="1"/>
  <c r="E34" i="23"/>
  <c r="E34" i="24"/>
  <c r="F34" i="24" s="1"/>
  <c r="E34" i="25"/>
  <c r="F34" i="25" s="1"/>
  <c r="J32" i="28"/>
  <c r="F33" i="28"/>
  <c r="I32" i="28"/>
  <c r="K32" i="28" s="1"/>
  <c r="J34" i="17"/>
  <c r="J34" i="27"/>
  <c r="I34" i="27"/>
  <c r="K34" i="27" s="1"/>
  <c r="F34" i="26"/>
  <c r="J33" i="26"/>
  <c r="I33" i="26"/>
  <c r="K33" i="26" s="1"/>
  <c r="D35" i="25"/>
  <c r="D35" i="26"/>
  <c r="E35" i="26" s="1"/>
  <c r="D35" i="23"/>
  <c r="D35" i="24"/>
  <c r="F34" i="22"/>
  <c r="J33" i="22"/>
  <c r="I33" i="22"/>
  <c r="K33" i="22" s="1"/>
  <c r="D35" i="21"/>
  <c r="E35" i="21" s="1"/>
  <c r="F35" i="21" s="1"/>
  <c r="D35" i="22"/>
  <c r="E35" i="22" s="1"/>
  <c r="D35" i="5"/>
  <c r="J34" i="21"/>
  <c r="I34" i="21"/>
  <c r="K34" i="21" s="1"/>
  <c r="I34" i="18"/>
  <c r="K34" i="18" s="1"/>
  <c r="J34" i="18"/>
  <c r="J34" i="20"/>
  <c r="I34" i="20"/>
  <c r="K34" i="20" s="1"/>
  <c r="I34" i="14"/>
  <c r="K34" i="14" s="1"/>
  <c r="J34" i="14"/>
  <c r="D35" i="20"/>
  <c r="E35" i="20" s="1"/>
  <c r="F35" i="20" s="1"/>
  <c r="D35" i="17"/>
  <c r="E35" i="17" s="1"/>
  <c r="F35" i="17" s="1"/>
  <c r="F36" i="17" s="1"/>
  <c r="D35" i="18"/>
  <c r="E35" i="18" s="1"/>
  <c r="F35" i="18" s="1"/>
  <c r="D35" i="16"/>
  <c r="E35" i="16" s="1"/>
  <c r="F35" i="16" s="1"/>
  <c r="D35" i="10"/>
  <c r="E35" i="10" s="1"/>
  <c r="F35" i="10" s="1"/>
  <c r="J34" i="16"/>
  <c r="D35" i="6"/>
  <c r="E35" i="6" s="1"/>
  <c r="F35" i="6" s="1"/>
  <c r="D35" i="8"/>
  <c r="E35" i="8" s="1"/>
  <c r="F35" i="8" s="1"/>
  <c r="D35" i="7"/>
  <c r="E35" i="7" s="1"/>
  <c r="F35" i="7" s="1"/>
  <c r="D35" i="9"/>
  <c r="E35" i="9" s="1"/>
  <c r="F35" i="9" s="1"/>
  <c r="D35" i="14"/>
  <c r="E35" i="14" s="1"/>
  <c r="F35" i="14" s="1"/>
  <c r="J34" i="12"/>
  <c r="I34" i="12"/>
  <c r="K34" i="12" s="1"/>
  <c r="F35" i="12"/>
  <c r="J34" i="11"/>
  <c r="F35" i="11"/>
  <c r="I34" i="11"/>
  <c r="K34" i="11" s="1"/>
  <c r="J34" i="10"/>
  <c r="I34" i="10"/>
  <c r="K34" i="10" s="1"/>
  <c r="J34" i="9"/>
  <c r="I34" i="9"/>
  <c r="K34" i="9" s="1"/>
  <c r="J34" i="8"/>
  <c r="I34" i="8"/>
  <c r="K34" i="8" s="1"/>
  <c r="J34" i="7"/>
  <c r="I34" i="7"/>
  <c r="K34" i="7" s="1"/>
  <c r="J34" i="6"/>
  <c r="I34" i="6"/>
  <c r="K34" i="6" s="1"/>
  <c r="J31" i="1"/>
  <c r="F32" i="1"/>
  <c r="I32" i="1" s="1"/>
  <c r="K32" i="1" s="1"/>
  <c r="F35" i="57" l="1"/>
  <c r="J34" i="57"/>
  <c r="I34" i="57"/>
  <c r="K34" i="57" s="1"/>
  <c r="F35" i="56"/>
  <c r="J34" i="56"/>
  <c r="I34" i="56"/>
  <c r="K34" i="56" s="1"/>
  <c r="J34" i="55"/>
  <c r="I34" i="55"/>
  <c r="K34" i="55" s="1"/>
  <c r="F35" i="55"/>
  <c r="I35" i="54"/>
  <c r="K35" i="54" s="1"/>
  <c r="J35" i="54"/>
  <c r="F36" i="54"/>
  <c r="F36" i="53"/>
  <c r="J35" i="53"/>
  <c r="I35" i="53"/>
  <c r="K35" i="53" s="1"/>
  <c r="F36" i="52"/>
  <c r="J35" i="52"/>
  <c r="I35" i="52"/>
  <c r="K35" i="52" s="1"/>
  <c r="F36" i="51"/>
  <c r="J35" i="51"/>
  <c r="I35" i="51"/>
  <c r="K35" i="51" s="1"/>
  <c r="J34" i="50"/>
  <c r="I34" i="50"/>
  <c r="K34" i="50" s="1"/>
  <c r="F35" i="50"/>
  <c r="F36" i="49"/>
  <c r="J35" i="49"/>
  <c r="I35" i="49"/>
  <c r="K35" i="49" s="1"/>
  <c r="F36" i="48"/>
  <c r="J35" i="48"/>
  <c r="I35" i="48"/>
  <c r="K35" i="48" s="1"/>
  <c r="F35" i="47"/>
  <c r="I34" i="47"/>
  <c r="K34" i="47" s="1"/>
  <c r="J34" i="47"/>
  <c r="F36" i="46"/>
  <c r="J35" i="46"/>
  <c r="I35" i="46"/>
  <c r="K35" i="46" s="1"/>
  <c r="F36" i="45"/>
  <c r="J35" i="45"/>
  <c r="I35" i="45"/>
  <c r="K35" i="45" s="1"/>
  <c r="F36" i="44"/>
  <c r="J35" i="44"/>
  <c r="I35" i="44"/>
  <c r="K35" i="44" s="1"/>
  <c r="F36" i="43"/>
  <c r="J35" i="43"/>
  <c r="I35" i="43"/>
  <c r="K35" i="43" s="1"/>
  <c r="F36" i="42"/>
  <c r="J35" i="42"/>
  <c r="I35" i="42"/>
  <c r="K35" i="42" s="1"/>
  <c r="F36" i="41"/>
  <c r="J35" i="41"/>
  <c r="I35" i="41"/>
  <c r="K35" i="41" s="1"/>
  <c r="J35" i="40"/>
  <c r="F36" i="40"/>
  <c r="I35" i="40"/>
  <c r="K35" i="40" s="1"/>
  <c r="F36" i="39"/>
  <c r="J35" i="39"/>
  <c r="I35" i="39"/>
  <c r="K35" i="39" s="1"/>
  <c r="F36" i="38"/>
  <c r="J35" i="38"/>
  <c r="I35" i="38"/>
  <c r="K35" i="38" s="1"/>
  <c r="J35" i="35"/>
  <c r="F36" i="35"/>
  <c r="J36" i="35" s="1"/>
  <c r="F36" i="37"/>
  <c r="J35" i="37"/>
  <c r="I35" i="37"/>
  <c r="K35" i="37" s="1"/>
  <c r="F36" i="36"/>
  <c r="J35" i="36"/>
  <c r="I35" i="36"/>
  <c r="K35" i="36" s="1"/>
  <c r="F36" i="34"/>
  <c r="J35" i="34"/>
  <c r="I35" i="34"/>
  <c r="K35" i="34" s="1"/>
  <c r="F36" i="33"/>
  <c r="J35" i="33"/>
  <c r="I35" i="33"/>
  <c r="K35" i="33" s="1"/>
  <c r="F34" i="32"/>
  <c r="J33" i="32"/>
  <c r="I33" i="32"/>
  <c r="K33" i="32" s="1"/>
  <c r="F34" i="31"/>
  <c r="J33" i="31"/>
  <c r="I33" i="31"/>
  <c r="K33" i="31" s="1"/>
  <c r="F34" i="30"/>
  <c r="I33" i="30"/>
  <c r="K33" i="30" s="1"/>
  <c r="J33" i="30"/>
  <c r="J33" i="29"/>
  <c r="F34" i="29"/>
  <c r="I33" i="29"/>
  <c r="K33" i="29" s="1"/>
  <c r="J34" i="25"/>
  <c r="I34" i="25"/>
  <c r="K34" i="25" s="1"/>
  <c r="J34" i="24"/>
  <c r="I34" i="24"/>
  <c r="K34" i="24" s="1"/>
  <c r="E35" i="23"/>
  <c r="F34" i="28"/>
  <c r="J33" i="28"/>
  <c r="I33" i="28"/>
  <c r="K33" i="28" s="1"/>
  <c r="E35" i="25"/>
  <c r="F35" i="25" s="1"/>
  <c r="E35" i="24"/>
  <c r="F35" i="24" s="1"/>
  <c r="F36" i="27"/>
  <c r="I35" i="27"/>
  <c r="K35" i="27" s="1"/>
  <c r="J35" i="27"/>
  <c r="F35" i="26"/>
  <c r="F36" i="26" s="1"/>
  <c r="J34" i="26"/>
  <c r="I34" i="26"/>
  <c r="K34" i="26" s="1"/>
  <c r="I35" i="17"/>
  <c r="K35" i="17" s="1"/>
  <c r="F35" i="22"/>
  <c r="J34" i="22"/>
  <c r="I34" i="22"/>
  <c r="K34" i="22" s="1"/>
  <c r="J35" i="14"/>
  <c r="F36" i="14"/>
  <c r="I36" i="14" s="1"/>
  <c r="K36" i="14" s="1"/>
  <c r="F36" i="21"/>
  <c r="J35" i="21"/>
  <c r="I35" i="21"/>
  <c r="K35" i="21" s="1"/>
  <c r="F36" i="18"/>
  <c r="J36" i="18" s="1"/>
  <c r="I35" i="18"/>
  <c r="K35" i="18" s="1"/>
  <c r="J35" i="18"/>
  <c r="F36" i="16"/>
  <c r="I36" i="16" s="1"/>
  <c r="K36" i="16" s="1"/>
  <c r="J35" i="16"/>
  <c r="I35" i="16"/>
  <c r="K35" i="16" s="1"/>
  <c r="F36" i="20"/>
  <c r="J35" i="20"/>
  <c r="I35" i="20"/>
  <c r="K35" i="20" s="1"/>
  <c r="J35" i="17"/>
  <c r="I35" i="14"/>
  <c r="K35" i="14" s="1"/>
  <c r="J36" i="17"/>
  <c r="I36" i="17"/>
  <c r="K36" i="17" s="1"/>
  <c r="F36" i="12"/>
  <c r="J35" i="12"/>
  <c r="I35" i="12"/>
  <c r="K35" i="12" s="1"/>
  <c r="F36" i="11"/>
  <c r="J35" i="11"/>
  <c r="I35" i="11"/>
  <c r="K35" i="11" s="1"/>
  <c r="F36" i="10"/>
  <c r="J35" i="10"/>
  <c r="I35" i="10"/>
  <c r="K35" i="10" s="1"/>
  <c r="F36" i="9"/>
  <c r="J35" i="9"/>
  <c r="I35" i="9"/>
  <c r="K35" i="9" s="1"/>
  <c r="F36" i="8"/>
  <c r="J35" i="8"/>
  <c r="I35" i="8"/>
  <c r="K35" i="8" s="1"/>
  <c r="F36" i="7"/>
  <c r="J35" i="7"/>
  <c r="I35" i="7"/>
  <c r="K35" i="7" s="1"/>
  <c r="F36" i="6"/>
  <c r="J35" i="6"/>
  <c r="I35" i="6"/>
  <c r="K35" i="6" s="1"/>
  <c r="J32" i="1"/>
  <c r="F33" i="1"/>
  <c r="I33" i="1" s="1"/>
  <c r="K33" i="1" s="1"/>
  <c r="F36" i="57" l="1"/>
  <c r="J35" i="57"/>
  <c r="I35" i="57"/>
  <c r="K35" i="57" s="1"/>
  <c r="F36" i="56"/>
  <c r="J35" i="56"/>
  <c r="I35" i="56"/>
  <c r="K35" i="56" s="1"/>
  <c r="F36" i="55"/>
  <c r="J35" i="55"/>
  <c r="I35" i="55"/>
  <c r="K35" i="55" s="1"/>
  <c r="J36" i="54"/>
  <c r="I36" i="54"/>
  <c r="K36" i="54" s="1"/>
  <c r="I36" i="53"/>
  <c r="K36" i="53" s="1"/>
  <c r="J36" i="53"/>
  <c r="I36" i="52"/>
  <c r="K36" i="52" s="1"/>
  <c r="J36" i="52"/>
  <c r="J36" i="51"/>
  <c r="I36" i="51"/>
  <c r="K36" i="51" s="1"/>
  <c r="F36" i="50"/>
  <c r="J35" i="50"/>
  <c r="I35" i="50"/>
  <c r="K35" i="50" s="1"/>
  <c r="I36" i="49"/>
  <c r="K36" i="49" s="1"/>
  <c r="J36" i="49"/>
  <c r="J36" i="48"/>
  <c r="I36" i="48"/>
  <c r="K36" i="48" s="1"/>
  <c r="I35" i="47"/>
  <c r="K35" i="47" s="1"/>
  <c r="F36" i="47"/>
  <c r="J35" i="47"/>
  <c r="J36" i="46"/>
  <c r="I36" i="46"/>
  <c r="K36" i="46" s="1"/>
  <c r="J36" i="45"/>
  <c r="I36" i="45"/>
  <c r="K36" i="45" s="1"/>
  <c r="I36" i="44"/>
  <c r="K36" i="44" s="1"/>
  <c r="J36" i="44"/>
  <c r="J36" i="43"/>
  <c r="I36" i="43"/>
  <c r="K36" i="43" s="1"/>
  <c r="J36" i="42"/>
  <c r="I36" i="42"/>
  <c r="K36" i="42" s="1"/>
  <c r="J36" i="41"/>
  <c r="I36" i="41"/>
  <c r="K36" i="41" s="1"/>
  <c r="I36" i="35"/>
  <c r="K36" i="35" s="1"/>
  <c r="J36" i="40"/>
  <c r="I36" i="40"/>
  <c r="K36" i="40" s="1"/>
  <c r="I36" i="39"/>
  <c r="K36" i="39" s="1"/>
  <c r="J36" i="39"/>
  <c r="I36" i="38"/>
  <c r="K36" i="38" s="1"/>
  <c r="J36" i="38"/>
  <c r="J36" i="37"/>
  <c r="I36" i="37"/>
  <c r="K36" i="37" s="1"/>
  <c r="J36" i="36"/>
  <c r="I36" i="36"/>
  <c r="K36" i="36" s="1"/>
  <c r="J36" i="16"/>
  <c r="I36" i="34"/>
  <c r="K36" i="34" s="1"/>
  <c r="J36" i="34"/>
  <c r="I36" i="33"/>
  <c r="K36" i="33" s="1"/>
  <c r="J36" i="33"/>
  <c r="F35" i="32"/>
  <c r="I34" i="32"/>
  <c r="K34" i="32" s="1"/>
  <c r="J34" i="32"/>
  <c r="F35" i="31"/>
  <c r="J34" i="31"/>
  <c r="I34" i="31"/>
  <c r="K34" i="31" s="1"/>
  <c r="F35" i="30"/>
  <c r="J34" i="30"/>
  <c r="I34" i="30"/>
  <c r="K34" i="30" s="1"/>
  <c r="F36" i="25"/>
  <c r="I35" i="25"/>
  <c r="K35" i="25" s="1"/>
  <c r="J35" i="25"/>
  <c r="J34" i="29"/>
  <c r="F35" i="29"/>
  <c r="I34" i="29"/>
  <c r="K34" i="29" s="1"/>
  <c r="I35" i="24"/>
  <c r="K35" i="24" s="1"/>
  <c r="F36" i="24"/>
  <c r="J36" i="24" s="1"/>
  <c r="J35" i="24"/>
  <c r="F35" i="28"/>
  <c r="I34" i="28"/>
  <c r="K34" i="28" s="1"/>
  <c r="J34" i="28"/>
  <c r="J36" i="27"/>
  <c r="I36" i="27"/>
  <c r="K36" i="27" s="1"/>
  <c r="J35" i="26"/>
  <c r="I35" i="26"/>
  <c r="K35" i="26" s="1"/>
  <c r="J36" i="14"/>
  <c r="I36" i="18"/>
  <c r="K36" i="18" s="1"/>
  <c r="F36" i="22"/>
  <c r="J35" i="22"/>
  <c r="I35" i="22"/>
  <c r="K35" i="22" s="1"/>
  <c r="J36" i="21"/>
  <c r="I36" i="21"/>
  <c r="K36" i="21" s="1"/>
  <c r="J36" i="20"/>
  <c r="I36" i="20"/>
  <c r="K36" i="20" s="1"/>
  <c r="J36" i="12"/>
  <c r="I36" i="12"/>
  <c r="K36" i="12" s="1"/>
  <c r="J36" i="11"/>
  <c r="I36" i="11"/>
  <c r="K36" i="11" s="1"/>
  <c r="J36" i="10"/>
  <c r="I36" i="10"/>
  <c r="K36" i="10" s="1"/>
  <c r="J36" i="9"/>
  <c r="I36" i="9"/>
  <c r="K36" i="9" s="1"/>
  <c r="J36" i="8"/>
  <c r="I36" i="8"/>
  <c r="K36" i="8" s="1"/>
  <c r="J36" i="7"/>
  <c r="I36" i="7"/>
  <c r="K36" i="7" s="1"/>
  <c r="J36" i="6"/>
  <c r="I36" i="6"/>
  <c r="K36" i="6" s="1"/>
  <c r="J33" i="1"/>
  <c r="F34" i="1"/>
  <c r="I34" i="1" s="1"/>
  <c r="K34" i="1" s="1"/>
  <c r="I36" i="57" l="1"/>
  <c r="K36" i="57" s="1"/>
  <c r="J36" i="57"/>
  <c r="J36" i="56"/>
  <c r="I36" i="56"/>
  <c r="K36" i="56" s="1"/>
  <c r="J36" i="55"/>
  <c r="I36" i="55"/>
  <c r="K36" i="55" s="1"/>
  <c r="J36" i="50"/>
  <c r="I36" i="50"/>
  <c r="K36" i="50" s="1"/>
  <c r="J36" i="47"/>
  <c r="I36" i="47"/>
  <c r="K36" i="47" s="1"/>
  <c r="I36" i="24"/>
  <c r="K36" i="24" s="1"/>
  <c r="F36" i="32"/>
  <c r="J35" i="32"/>
  <c r="I35" i="32"/>
  <c r="K35" i="32" s="1"/>
  <c r="F36" i="31"/>
  <c r="J35" i="31"/>
  <c r="I35" i="31"/>
  <c r="K35" i="31" s="1"/>
  <c r="I35" i="30"/>
  <c r="K35" i="30" s="1"/>
  <c r="F36" i="30"/>
  <c r="J35" i="30"/>
  <c r="F36" i="29"/>
  <c r="J35" i="29"/>
  <c r="I35" i="29"/>
  <c r="K35" i="29" s="1"/>
  <c r="I36" i="25"/>
  <c r="K36" i="25" s="1"/>
  <c r="J36" i="25"/>
  <c r="J35" i="28"/>
  <c r="F36" i="28"/>
  <c r="I35" i="28"/>
  <c r="K35" i="28" s="1"/>
  <c r="J36" i="26"/>
  <c r="I36" i="26"/>
  <c r="K36" i="26" s="1"/>
  <c r="J36" i="22"/>
  <c r="I36" i="22"/>
  <c r="K36" i="22" s="1"/>
  <c r="J34" i="1"/>
  <c r="F35" i="1"/>
  <c r="I35" i="1" s="1"/>
  <c r="K35" i="1" s="1"/>
  <c r="J36" i="32" l="1"/>
  <c r="I36" i="32"/>
  <c r="K36" i="32" s="1"/>
  <c r="I36" i="31"/>
  <c r="K36" i="31" s="1"/>
  <c r="J36" i="31"/>
  <c r="J36" i="30"/>
  <c r="I36" i="30"/>
  <c r="K36" i="30" s="1"/>
  <c r="J36" i="29"/>
  <c r="I36" i="29"/>
  <c r="K36" i="29" s="1"/>
  <c r="I36" i="28"/>
  <c r="K36" i="28" s="1"/>
  <c r="J36" i="28"/>
  <c r="J35" i="1"/>
  <c r="F36" i="1"/>
  <c r="I36" i="1" s="1"/>
  <c r="K36" i="1" s="1"/>
  <c r="J36" i="1" l="1"/>
  <c r="F4" i="19"/>
  <c r="I4" i="19" s="1"/>
  <c r="K4" i="19" s="1"/>
  <c r="J4" i="19" l="1"/>
  <c r="E26" i="5" l="1"/>
  <c r="E15" i="5"/>
  <c r="E36" i="5"/>
  <c r="E7" i="5"/>
  <c r="E11" i="5"/>
  <c r="E5" i="5"/>
  <c r="E30" i="5"/>
  <c r="E29" i="5"/>
  <c r="E24" i="5"/>
  <c r="E35" i="5"/>
  <c r="E34" i="5"/>
  <c r="E9" i="5"/>
  <c r="E13" i="5"/>
  <c r="E18" i="5"/>
  <c r="E19" i="5"/>
  <c r="E25" i="5"/>
  <c r="E8" i="5"/>
  <c r="E6" i="5"/>
  <c r="E20" i="5"/>
  <c r="E21" i="5"/>
  <c r="E31" i="5"/>
  <c r="E27" i="5"/>
  <c r="E12" i="5"/>
  <c r="E33" i="5"/>
  <c r="E28" i="5"/>
  <c r="E17" i="5"/>
  <c r="E14" i="5"/>
  <c r="E16" i="5"/>
  <c r="E22" i="5"/>
  <c r="E10" i="5"/>
  <c r="E23" i="5"/>
  <c r="E32" i="5"/>
  <c r="F4" i="5"/>
  <c r="F5" i="5" l="1"/>
  <c r="I4" i="5"/>
  <c r="K4" i="5" s="1"/>
  <c r="J4" i="5"/>
  <c r="J5" i="5" l="1"/>
  <c r="I5" i="5"/>
  <c r="K5" i="5" s="1"/>
  <c r="F6" i="5"/>
  <c r="J6" i="5" l="1"/>
  <c r="F7" i="5"/>
  <c r="I6" i="5"/>
  <c r="K6" i="5" s="1"/>
  <c r="F8" i="5" l="1"/>
  <c r="I7" i="5"/>
  <c r="K7" i="5" s="1"/>
  <c r="J7" i="5"/>
  <c r="I8" i="5" l="1"/>
  <c r="K8" i="5" s="1"/>
  <c r="F9" i="5"/>
  <c r="J8" i="5"/>
  <c r="I9" i="5" l="1"/>
  <c r="K9" i="5" s="1"/>
  <c r="J9" i="5"/>
  <c r="F10" i="5"/>
  <c r="F11" i="5" l="1"/>
  <c r="J10" i="5"/>
  <c r="I10" i="5"/>
  <c r="K10" i="5" s="1"/>
  <c r="J11" i="5" l="1"/>
  <c r="I11" i="5"/>
  <c r="K11" i="5" s="1"/>
  <c r="F12" i="5"/>
  <c r="J12" i="5" l="1"/>
  <c r="I12" i="5"/>
  <c r="K12" i="5" s="1"/>
  <c r="F13" i="5"/>
  <c r="F14" i="5" l="1"/>
  <c r="J13" i="5"/>
  <c r="I13" i="5"/>
  <c r="K13" i="5" s="1"/>
  <c r="I14" i="5" l="1"/>
  <c r="K14" i="5" s="1"/>
  <c r="J14" i="5"/>
  <c r="F15" i="5"/>
  <c r="F16" i="5" l="1"/>
  <c r="J15" i="5"/>
  <c r="I15" i="5"/>
  <c r="K15" i="5" s="1"/>
  <c r="J16" i="5" l="1"/>
  <c r="F17" i="5"/>
  <c r="I16" i="5"/>
  <c r="K16" i="5" s="1"/>
  <c r="I17" i="5" l="1"/>
  <c r="K17" i="5" s="1"/>
  <c r="J17" i="5"/>
  <c r="F18" i="5"/>
  <c r="I18" i="5" l="1"/>
  <c r="K18" i="5" s="1"/>
  <c r="F19" i="5"/>
  <c r="J18" i="5"/>
  <c r="J19" i="5" l="1"/>
  <c r="F20" i="5"/>
  <c r="I19" i="5"/>
  <c r="K19" i="5" s="1"/>
  <c r="J20" i="5" l="1"/>
  <c r="I20" i="5"/>
  <c r="K20" i="5" s="1"/>
  <c r="F21" i="5"/>
  <c r="I21" i="5" l="1"/>
  <c r="K21" i="5" s="1"/>
  <c r="J21" i="5"/>
  <c r="F22" i="5"/>
  <c r="I22" i="5" l="1"/>
  <c r="K22" i="5" s="1"/>
  <c r="F23" i="5"/>
  <c r="J22" i="5"/>
  <c r="F24" i="5" l="1"/>
  <c r="J23" i="5"/>
  <c r="I23" i="5"/>
  <c r="K23" i="5" s="1"/>
  <c r="F25" i="5" l="1"/>
  <c r="I24" i="5"/>
  <c r="K24" i="5" s="1"/>
  <c r="J24" i="5"/>
  <c r="F26" i="5" l="1"/>
  <c r="J25" i="5"/>
  <c r="I25" i="5"/>
  <c r="K25" i="5" s="1"/>
  <c r="I26" i="5" l="1"/>
  <c r="K26" i="5" s="1"/>
  <c r="J26" i="5"/>
  <c r="F27" i="5"/>
  <c r="J27" i="5" l="1"/>
  <c r="F28" i="5"/>
  <c r="I27" i="5"/>
  <c r="K27" i="5" s="1"/>
  <c r="J28" i="5" l="1"/>
  <c r="F29" i="5"/>
  <c r="I28" i="5"/>
  <c r="K28" i="5" s="1"/>
  <c r="I29" i="5" l="1"/>
  <c r="K29" i="5" s="1"/>
  <c r="J29" i="5"/>
  <c r="F30" i="5"/>
  <c r="F31" i="5" l="1"/>
  <c r="I30" i="5"/>
  <c r="K30" i="5" s="1"/>
  <c r="J30" i="5"/>
  <c r="I31" i="5" l="1"/>
  <c r="K31" i="5" s="1"/>
  <c r="F32" i="5"/>
  <c r="J31" i="5"/>
  <c r="I32" i="5" l="1"/>
  <c r="K32" i="5" s="1"/>
  <c r="J32" i="5"/>
  <c r="F33" i="5"/>
  <c r="J33" i="5" l="1"/>
  <c r="I33" i="5"/>
  <c r="K33" i="5" s="1"/>
  <c r="F34" i="5"/>
  <c r="I34" i="5" l="1"/>
  <c r="K34" i="5" s="1"/>
  <c r="J34" i="5"/>
  <c r="F35" i="5"/>
  <c r="J35" i="5" l="1"/>
  <c r="F36" i="5"/>
  <c r="I35" i="5"/>
  <c r="K35" i="5" s="1"/>
  <c r="I36" i="5" l="1"/>
  <c r="K36" i="5" s="1"/>
  <c r="J36" i="5"/>
  <c r="B30" i="23"/>
  <c r="B4" i="23" l="1"/>
  <c r="E30" i="23"/>
  <c r="B5" i="23" l="1"/>
  <c r="E4" i="23"/>
  <c r="F4" i="23" s="1"/>
  <c r="B6" i="23" l="1"/>
  <c r="E5" i="23"/>
  <c r="F5" i="23" s="1"/>
  <c r="J4" i="23"/>
  <c r="I4" i="23"/>
  <c r="K4" i="23" s="1"/>
  <c r="B7" i="23" l="1"/>
  <c r="E6" i="23"/>
  <c r="F6" i="23" s="1"/>
  <c r="I5" i="23"/>
  <c r="K5" i="23" s="1"/>
  <c r="J5" i="23"/>
  <c r="B8" i="23" l="1"/>
  <c r="E7" i="23"/>
  <c r="F7" i="23" s="1"/>
  <c r="I6" i="23"/>
  <c r="K6" i="23" s="1"/>
  <c r="J6" i="23"/>
  <c r="B9" i="23" l="1"/>
  <c r="E8" i="23"/>
  <c r="F8" i="23" s="1"/>
  <c r="J7" i="23"/>
  <c r="I7" i="23"/>
  <c r="K7" i="23" s="1"/>
  <c r="B10" i="23" l="1"/>
  <c r="E9" i="23"/>
  <c r="F9" i="23" s="1"/>
  <c r="J8" i="23"/>
  <c r="I8" i="23"/>
  <c r="K8" i="23" s="1"/>
  <c r="B11" i="23" l="1"/>
  <c r="E10" i="23"/>
  <c r="F10" i="23" s="1"/>
  <c r="I9" i="23"/>
  <c r="K9" i="23" s="1"/>
  <c r="J9" i="23"/>
  <c r="B12" i="23" l="1"/>
  <c r="E11" i="23"/>
  <c r="F11" i="23" s="1"/>
  <c r="I10" i="23"/>
  <c r="K10" i="23" s="1"/>
  <c r="J10" i="23"/>
  <c r="B13" i="23" l="1"/>
  <c r="E12" i="23"/>
  <c r="F12" i="23" s="1"/>
  <c r="I11" i="23"/>
  <c r="K11" i="23" s="1"/>
  <c r="J11" i="23"/>
  <c r="B14" i="23" l="1"/>
  <c r="E13" i="23"/>
  <c r="F13" i="23" s="1"/>
  <c r="I12" i="23"/>
  <c r="K12" i="23" s="1"/>
  <c r="J12" i="23"/>
  <c r="I13" i="23" l="1"/>
  <c r="K13" i="23" s="1"/>
  <c r="J13" i="23"/>
  <c r="B15" i="23"/>
  <c r="E14" i="23"/>
  <c r="F14" i="23" s="1"/>
  <c r="B16" i="23" l="1"/>
  <c r="E15" i="23"/>
  <c r="F15" i="23" s="1"/>
  <c r="J14" i="23"/>
  <c r="I14" i="23"/>
  <c r="K14" i="23" s="1"/>
  <c r="I15" i="23" l="1"/>
  <c r="K15" i="23" s="1"/>
  <c r="J15" i="23"/>
  <c r="B17" i="23"/>
  <c r="E16" i="23"/>
  <c r="F16" i="23" s="1"/>
  <c r="B18" i="23" l="1"/>
  <c r="E17" i="23"/>
  <c r="F17" i="23" s="1"/>
  <c r="I16" i="23"/>
  <c r="K16" i="23" s="1"/>
  <c r="J16" i="23"/>
  <c r="I17" i="23" l="1"/>
  <c r="K17" i="23" s="1"/>
  <c r="J17" i="23"/>
  <c r="B19" i="23"/>
  <c r="E18" i="23"/>
  <c r="F18" i="23" s="1"/>
  <c r="B20" i="23" l="1"/>
  <c r="E19" i="23"/>
  <c r="F19" i="23" s="1"/>
  <c r="J18" i="23"/>
  <c r="I18" i="23"/>
  <c r="K18" i="23" s="1"/>
  <c r="B21" i="23" l="1"/>
  <c r="E20" i="23"/>
  <c r="F20" i="23" s="1"/>
  <c r="J19" i="23"/>
  <c r="I19" i="23"/>
  <c r="K19" i="23" s="1"/>
  <c r="B22" i="23" l="1"/>
  <c r="E21" i="23"/>
  <c r="F21" i="23" s="1"/>
  <c r="I20" i="23"/>
  <c r="K20" i="23" s="1"/>
  <c r="J20" i="23"/>
  <c r="B23" i="23" l="1"/>
  <c r="E22" i="23"/>
  <c r="F22" i="23" s="1"/>
  <c r="I21" i="23"/>
  <c r="K21" i="23" s="1"/>
  <c r="J21" i="23"/>
  <c r="B24" i="23" l="1"/>
  <c r="E23" i="23"/>
  <c r="F23" i="23" s="1"/>
  <c r="I22" i="23"/>
  <c r="K22" i="23" s="1"/>
  <c r="J22" i="23"/>
  <c r="B25" i="23" l="1"/>
  <c r="E24" i="23"/>
  <c r="F24" i="23" s="1"/>
  <c r="J23" i="23"/>
  <c r="I23" i="23"/>
  <c r="K23" i="23" s="1"/>
  <c r="B26" i="23" l="1"/>
  <c r="E25" i="23"/>
  <c r="F25" i="23" s="1"/>
  <c r="J24" i="23"/>
  <c r="I24" i="23"/>
  <c r="K24" i="23" s="1"/>
  <c r="B27" i="23" l="1"/>
  <c r="E26" i="23"/>
  <c r="F26" i="23" s="1"/>
  <c r="I25" i="23"/>
  <c r="K25" i="23" s="1"/>
  <c r="J25" i="23"/>
  <c r="B28" i="23" l="1"/>
  <c r="E27" i="23"/>
  <c r="F27" i="23" s="1"/>
  <c r="I26" i="23"/>
  <c r="K26" i="23" s="1"/>
  <c r="J26" i="23"/>
  <c r="J27" i="23" l="1"/>
  <c r="I27" i="23"/>
  <c r="K27" i="23" s="1"/>
  <c r="B29" i="23"/>
  <c r="E29" i="23" s="1"/>
  <c r="E28" i="23"/>
  <c r="F28" i="23" s="1"/>
  <c r="F29" i="23" l="1"/>
  <c r="I29" i="23" s="1"/>
  <c r="K29" i="23" s="1"/>
  <c r="I28" i="23"/>
  <c r="K28" i="23" s="1"/>
  <c r="J28" i="23"/>
  <c r="F30" i="23" l="1"/>
  <c r="I30" i="23" s="1"/>
  <c r="K30" i="23" s="1"/>
  <c r="J29" i="23"/>
  <c r="J30" i="23" l="1"/>
  <c r="F31" i="23"/>
  <c r="F32" i="23" s="1"/>
  <c r="J31" i="23" l="1"/>
  <c r="I31" i="23"/>
  <c r="K31" i="23" s="1"/>
  <c r="J32" i="23"/>
  <c r="I32" i="23"/>
  <c r="K32" i="23" s="1"/>
  <c r="F33" i="23"/>
  <c r="I33" i="23" l="1"/>
  <c r="K33" i="23" s="1"/>
  <c r="J33" i="23"/>
  <c r="F34" i="23"/>
  <c r="I34" i="23" l="1"/>
  <c r="K34" i="23" s="1"/>
  <c r="J34" i="23"/>
  <c r="F35" i="23"/>
  <c r="F36" i="23" l="1"/>
  <c r="I35" i="23"/>
  <c r="K35" i="23" s="1"/>
  <c r="J35" i="23"/>
  <c r="J36" i="23" l="1"/>
  <c r="I36" i="23"/>
  <c r="K36" i="23" s="1"/>
  <c r="D36" i="19" l="1"/>
  <c r="E36" i="19" s="1"/>
  <c r="H5" i="19"/>
  <c r="D5" i="19" s="1"/>
  <c r="E5" i="19" s="1"/>
  <c r="F5" i="19" s="1"/>
  <c r="I5" i="19" l="1"/>
  <c r="K5" i="19" s="1"/>
  <c r="J5" i="19"/>
  <c r="H6" i="19"/>
  <c r="D6" i="19" l="1"/>
  <c r="E6" i="19" s="1"/>
  <c r="F6" i="19" s="1"/>
  <c r="H7" i="19"/>
  <c r="J6" i="19" l="1"/>
  <c r="I6" i="19"/>
  <c r="K6" i="19" s="1"/>
  <c r="D7" i="19"/>
  <c r="E7" i="19" s="1"/>
  <c r="F7" i="19" s="1"/>
  <c r="H8" i="19"/>
  <c r="J7" i="19" l="1"/>
  <c r="I7" i="19"/>
  <c r="K7" i="19" s="1"/>
  <c r="H9" i="19"/>
  <c r="D8" i="19"/>
  <c r="E8" i="19" s="1"/>
  <c r="F8" i="19" s="1"/>
  <c r="J8" i="19" l="1"/>
  <c r="I8" i="19"/>
  <c r="K8" i="19" s="1"/>
  <c r="D9" i="19"/>
  <c r="E9" i="19" s="1"/>
  <c r="F9" i="19" s="1"/>
  <c r="H10" i="19"/>
  <c r="I9" i="19" l="1"/>
  <c r="K9" i="19" s="1"/>
  <c r="J9" i="19"/>
  <c r="D10" i="19"/>
  <c r="E10" i="19" s="1"/>
  <c r="F10" i="19" s="1"/>
  <c r="H11" i="19"/>
  <c r="I10" i="19" l="1"/>
  <c r="K10" i="19" s="1"/>
  <c r="J10" i="19"/>
  <c r="D11" i="19"/>
  <c r="E11" i="19" s="1"/>
  <c r="F11" i="19" s="1"/>
  <c r="H12" i="19"/>
  <c r="I11" i="19" l="1"/>
  <c r="K11" i="19" s="1"/>
  <c r="J11" i="19"/>
  <c r="H13" i="19"/>
  <c r="D12" i="19"/>
  <c r="E12" i="19" s="1"/>
  <c r="F12" i="19" s="1"/>
  <c r="J12" i="19" l="1"/>
  <c r="I12" i="19"/>
  <c r="K12" i="19" s="1"/>
  <c r="D13" i="19"/>
  <c r="E13" i="19" s="1"/>
  <c r="F13" i="19" s="1"/>
  <c r="H14" i="19"/>
  <c r="I13" i="19" l="1"/>
  <c r="K13" i="19" s="1"/>
  <c r="J13" i="19"/>
  <c r="D14" i="19"/>
  <c r="E14" i="19" s="1"/>
  <c r="F14" i="19" s="1"/>
  <c r="H15" i="19"/>
  <c r="I14" i="19" l="1"/>
  <c r="K14" i="19" s="1"/>
  <c r="J14" i="19"/>
  <c r="D15" i="19"/>
  <c r="E15" i="19" s="1"/>
  <c r="F15" i="19" s="1"/>
  <c r="H16" i="19"/>
  <c r="I15" i="19" l="1"/>
  <c r="K15" i="19" s="1"/>
  <c r="J15" i="19"/>
  <c r="H17" i="19"/>
  <c r="D16" i="19"/>
  <c r="E16" i="19" s="1"/>
  <c r="F16" i="19" s="1"/>
  <c r="J16" i="19" l="1"/>
  <c r="I16" i="19"/>
  <c r="K16" i="19" s="1"/>
  <c r="D17" i="19"/>
  <c r="E17" i="19" s="1"/>
  <c r="F17" i="19" s="1"/>
  <c r="H18" i="19"/>
  <c r="I17" i="19" l="1"/>
  <c r="K17" i="19" s="1"/>
  <c r="J17" i="19"/>
  <c r="D18" i="19"/>
  <c r="E18" i="19" s="1"/>
  <c r="F18" i="19" s="1"/>
  <c r="H19" i="19"/>
  <c r="I18" i="19" l="1"/>
  <c r="K18" i="19" s="1"/>
  <c r="J18" i="19"/>
  <c r="H20" i="19"/>
  <c r="D19" i="19"/>
  <c r="E19" i="19" s="1"/>
  <c r="F19" i="19" s="1"/>
  <c r="I19" i="19" l="1"/>
  <c r="K19" i="19" s="1"/>
  <c r="J19" i="19"/>
  <c r="H21" i="19"/>
  <c r="D20" i="19"/>
  <c r="E20" i="19" s="1"/>
  <c r="F20" i="19" s="1"/>
  <c r="J20" i="19" l="1"/>
  <c r="I20" i="19"/>
  <c r="K20" i="19" s="1"/>
  <c r="H22" i="19"/>
  <c r="D21" i="19"/>
  <c r="E21" i="19" s="1"/>
  <c r="F21" i="19" s="1"/>
  <c r="I21" i="19" l="1"/>
  <c r="K21" i="19" s="1"/>
  <c r="J21" i="19"/>
  <c r="D22" i="19"/>
  <c r="E22" i="19" s="1"/>
  <c r="F22" i="19" s="1"/>
  <c r="H23" i="19"/>
  <c r="I22" i="19" l="1"/>
  <c r="K22" i="19" s="1"/>
  <c r="J22" i="19"/>
  <c r="D23" i="19"/>
  <c r="E23" i="19" s="1"/>
  <c r="F23" i="19" s="1"/>
  <c r="H24" i="19"/>
  <c r="I23" i="19" l="1"/>
  <c r="K23" i="19" s="1"/>
  <c r="J23" i="19"/>
  <c r="H25" i="19"/>
  <c r="D24" i="19"/>
  <c r="E24" i="19" s="1"/>
  <c r="F24" i="19" s="1"/>
  <c r="J24" i="19" l="1"/>
  <c r="I24" i="19"/>
  <c r="K24" i="19" s="1"/>
  <c r="H26" i="19"/>
  <c r="D25" i="19"/>
  <c r="E25" i="19" s="1"/>
  <c r="F25" i="19" s="1"/>
  <c r="I25" i="19" l="1"/>
  <c r="K25" i="19" s="1"/>
  <c r="J25" i="19"/>
  <c r="D26" i="19"/>
  <c r="E26" i="19" s="1"/>
  <c r="F26" i="19" s="1"/>
  <c r="H27" i="19"/>
  <c r="I26" i="19" l="1"/>
  <c r="K26" i="19" s="1"/>
  <c r="J26" i="19"/>
  <c r="D27" i="19"/>
  <c r="E27" i="19" s="1"/>
  <c r="F27" i="19" s="1"/>
  <c r="H28" i="19"/>
  <c r="I27" i="19" l="1"/>
  <c r="K27" i="19" s="1"/>
  <c r="J27" i="19"/>
  <c r="H29" i="19"/>
  <c r="D28" i="19"/>
  <c r="E28" i="19" s="1"/>
  <c r="F28" i="19" s="1"/>
  <c r="J28" i="19" l="1"/>
  <c r="I28" i="19"/>
  <c r="K28" i="19" s="1"/>
  <c r="H30" i="19"/>
  <c r="D29" i="19"/>
  <c r="E29" i="19" s="1"/>
  <c r="F29" i="19" s="1"/>
  <c r="I29" i="19" l="1"/>
  <c r="K29" i="19" s="1"/>
  <c r="J29" i="19"/>
  <c r="D30" i="19"/>
  <c r="E30" i="19" s="1"/>
  <c r="F30" i="19" s="1"/>
  <c r="H31" i="19"/>
  <c r="I30" i="19" l="1"/>
  <c r="K30" i="19" s="1"/>
  <c r="J30" i="19"/>
  <c r="D31" i="19"/>
  <c r="E31" i="19" s="1"/>
  <c r="F31" i="19" s="1"/>
  <c r="H32" i="19"/>
  <c r="I31" i="19" l="1"/>
  <c r="K31" i="19" s="1"/>
  <c r="J31" i="19"/>
  <c r="H33" i="19"/>
  <c r="D32" i="19"/>
  <c r="E32" i="19" s="1"/>
  <c r="F32" i="19" s="1"/>
  <c r="J32" i="19" l="1"/>
  <c r="I32" i="19"/>
  <c r="K32" i="19" s="1"/>
  <c r="H34" i="19"/>
  <c r="D33" i="19"/>
  <c r="E33" i="19" s="1"/>
  <c r="F33" i="19" s="1"/>
  <c r="I33" i="19" l="1"/>
  <c r="K33" i="19" s="1"/>
  <c r="J33" i="19"/>
  <c r="D34" i="19"/>
  <c r="E34" i="19" s="1"/>
  <c r="F34" i="19" s="1"/>
  <c r="H35" i="19"/>
  <c r="D35" i="19" s="1"/>
  <c r="E35" i="19" s="1"/>
  <c r="I34" i="19" l="1"/>
  <c r="K34" i="19" s="1"/>
  <c r="F35" i="19"/>
  <c r="J34" i="19"/>
  <c r="J35" i="19" l="1"/>
  <c r="D37" i="19"/>
  <c r="I35" i="19"/>
  <c r="K35" i="19" s="1"/>
</calcChain>
</file>

<file path=xl/sharedStrings.xml><?xml version="1.0" encoding="utf-8"?>
<sst xmlns="http://schemas.openxmlformats.org/spreadsheetml/2006/main" count="1461" uniqueCount="93">
  <si>
    <t>Use Rate in Last year, %</t>
  </si>
  <si>
    <t>HU Contaminated per Year</t>
  </si>
  <si>
    <t>Total HU Contaminated</t>
  </si>
  <si>
    <t>HU Mitigated per year</t>
  </si>
  <si>
    <t>DEA Clan Labs per year</t>
  </si>
  <si>
    <t>Year</t>
  </si>
  <si>
    <t>United States</t>
  </si>
  <si>
    <t>% of all HU contaminated</t>
  </si>
  <si>
    <t>Persons living in Contaminated HUs</t>
  </si>
  <si>
    <t>State-Specific Data</t>
  </si>
  <si>
    <t>R value</t>
  </si>
  <si>
    <t>Population</t>
  </si>
  <si>
    <t>Total HUs</t>
  </si>
  <si>
    <t>Remedial $ per HU</t>
  </si>
  <si>
    <t>1990 Population ratio  (state:US)</t>
  </si>
  <si>
    <t>Cleanup Cost Million$$</t>
  </si>
  <si>
    <t>Alabama</t>
  </si>
  <si>
    <t>Population (2022)</t>
  </si>
  <si>
    <t>Total HUs (2022)</t>
  </si>
  <si>
    <t>Colorado</t>
  </si>
  <si>
    <t>Contaminated HU (% of all HU)</t>
  </si>
  <si>
    <t>State Population</t>
  </si>
  <si>
    <t>State Total HUs</t>
  </si>
  <si>
    <t>Cleanup Cost Million $$</t>
  </si>
  <si>
    <t>Total Persons Occupying Contaminated HUs in State</t>
  </si>
  <si>
    <t>Alaska</t>
  </si>
  <si>
    <t>Arizona</t>
  </si>
  <si>
    <t>Arkansas</t>
  </si>
  <si>
    <t>California</t>
  </si>
  <si>
    <t>Connecticut</t>
  </si>
  <si>
    <t>Delaware</t>
  </si>
  <si>
    <t>District of Columbia</t>
  </si>
  <si>
    <t>Florida</t>
  </si>
  <si>
    <t>Regression</t>
  </si>
  <si>
    <t>Regression statistics</t>
  </si>
  <si>
    <t>x</t>
  </si>
  <si>
    <t>y</t>
  </si>
  <si>
    <t>Sum</t>
  </si>
  <si>
    <t>x^2</t>
  </si>
  <si>
    <t>xy</t>
  </si>
  <si>
    <t>Sxx</t>
  </si>
  <si>
    <t>Sxy</t>
  </si>
  <si>
    <t>m</t>
  </si>
  <si>
    <t>b</t>
  </si>
  <si>
    <t>Georgia</t>
  </si>
  <si>
    <t>Hawaii</t>
  </si>
  <si>
    <t>R</t>
  </si>
  <si>
    <t xml:space="preserve">R </t>
  </si>
  <si>
    <t>Idaho</t>
  </si>
  <si>
    <t>Illinois</t>
  </si>
  <si>
    <t>Indiana</t>
  </si>
  <si>
    <t>Iowa</t>
  </si>
  <si>
    <t>Kansas</t>
  </si>
  <si>
    <t>Kentucky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</si>
  <si>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</si>
  <si>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</si>
  <si>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</si>
  <si>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</si>
  <si>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</si>
  <si>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</si>
  <si>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</si>
  <si>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</si>
  <si>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</si>
  <si>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</si>
  <si>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</si>
  <si>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</si>
  <si>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York</t>
  </si>
  <si>
    <t>North Carolina</t>
  </si>
  <si>
    <t>OHIO</t>
  </si>
  <si>
    <t>North Dakota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</si>
  <si>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</si>
  <si>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</si>
  <si>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</si>
  <si>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</si>
  <si>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</si>
  <si>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</si>
  <si>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</si>
  <si>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</si>
  <si>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</si>
  <si>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</si>
  <si>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</si>
  <si>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</si>
  <si>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</si>
  <si>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</si>
  <si>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</si>
  <si>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This file contains spredasheets containing all calculations for incidence, costs, and numbers of people living in contaminated HUs.</t>
  </si>
  <si>
    <t>All sheets have identical calculations except for Colorado, which was used to determine the value of R that yielded 3.47% for the "% of all HUs contaminated"</t>
  </si>
  <si>
    <t xml:space="preserve">In other sheets, the value of R is set to equal the value of R in the Colorado tab, so if the Colorado value is changed, they all change.  </t>
  </si>
  <si>
    <t xml:space="preserve">In many cells, numerical data was entered from the Census Bureau or other sources as described in Methods.  In some cells, formulas appear to calculate </t>
  </si>
  <si>
    <t xml:space="preserve">missing data as described in Methods.  All formulas are idential in all sheets except for R.  </t>
  </si>
  <si>
    <t xml:space="preserve">After the Colorado tab, the other 49 states and D.C. have a separate tab with the state's two letter abbreviation.  </t>
  </si>
  <si>
    <t>Louisiana</t>
  </si>
  <si>
    <t>New Mexico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</si>
</sst>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_(&quot;$&quot;* #,##0_);_(&quot;$&quot;* \(#,##0\);_(&quot;$&quot;* &quot;-&quot;??_);_(@_)"/>
    <numFmt numFmtId="166" formatCode="_(* #,##0_);_(* \(#,##0\);_(* &quot;-&quot;??_);_(@_)"/>
  </numFmts>
  <fonts count="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</cellStyleXfs>
  <cellXfs count="64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10" fontId="0" fillId="0" borderId="0" xfId="1" applyNumberFormat="1" applyFont="1" applyAlignment="1">
      <alignment horizontal="center"/>
    </xf>
    <xf numFmtId="0" fontId="0" fillId="2" borderId="0" xfId="0" applyFill="1" applyAlignment="1">
      <alignment horizontal="left"/>
    </xf>
    <xf numFmtId="0" fontId="0" fillId="2" borderId="2" xfId="0" applyFill="1" applyBorder="1" applyAlignment="1">
      <alignment horizontal="center"/>
    </xf>
    <xf numFmtId="0" fontId="0" fillId="2" borderId="2" xfId="0" applyFill="1" applyBorder="1"/>
    <xf numFmtId="3" fontId="0" fillId="2" borderId="2" xfId="0" applyNumberFormat="1" applyFill="1" applyBorder="1" applyAlignment="1">
      <alignment horizontal="center" wrapText="1"/>
    </xf>
    <xf numFmtId="0" fontId="0" fillId="2" borderId="0" xfId="0" applyFill="1" applyAlignment="1">
      <alignment horizontal="center"/>
    </xf>
    <xf numFmtId="9" fontId="0" fillId="0" borderId="0" xfId="1" applyFont="1" applyAlignment="1">
      <alignment horizontal="center"/>
    </xf>
    <xf numFmtId="165" fontId="0" fillId="0" borderId="0" xfId="3" applyNumberFormat="1" applyFont="1" applyAlignment="1">
      <alignment horizontal="center"/>
    </xf>
    <xf numFmtId="166" fontId="0" fillId="0" borderId="0" xfId="2" applyNumberFormat="1" applyFont="1" applyAlignment="1">
      <alignment horizontal="center"/>
    </xf>
    <xf numFmtId="3" fontId="0" fillId="2" borderId="2" xfId="0" applyNumberFormat="1" applyFill="1" applyBorder="1" applyAlignment="1">
      <alignment horizontal="center"/>
    </xf>
    <xf numFmtId="165" fontId="0" fillId="0" borderId="0" xfId="3" applyNumberFormat="1" applyFont="1"/>
    <xf numFmtId="166" fontId="0" fillId="2" borderId="2" xfId="2" applyNumberFormat="1" applyFont="1" applyFill="1" applyBorder="1" applyAlignment="1">
      <alignment horizontal="center"/>
    </xf>
    <xf numFmtId="1" fontId="0" fillId="0" borderId="0" xfId="0" applyNumberFormat="1" applyAlignment="1">
      <alignment horizontal="center" wrapText="1"/>
    </xf>
    <xf numFmtId="165" fontId="0" fillId="0" borderId="0" xfId="3" applyNumberFormat="1" applyFont="1" applyAlignment="1">
      <alignment horizontal="center" wrapText="1"/>
    </xf>
    <xf numFmtId="166" fontId="0" fillId="0" borderId="0" xfId="2" applyNumberFormat="1" applyFont="1" applyFill="1" applyAlignment="1">
      <alignment horizontal="center"/>
    </xf>
    <xf numFmtId="0" fontId="0" fillId="0" borderId="3" xfId="0" applyBorder="1"/>
    <xf numFmtId="166" fontId="0" fillId="0" borderId="0" xfId="2" applyNumberFormat="1" applyFont="1" applyFill="1" applyAlignment="1">
      <alignment horizontal="center" wrapText="1"/>
    </xf>
    <xf numFmtId="166" fontId="0" fillId="0" borderId="0" xfId="2" applyNumberFormat="1" applyFont="1" applyFill="1" applyBorder="1" applyAlignment="1">
      <alignment horizontal="center"/>
    </xf>
    <xf numFmtId="10" fontId="0" fillId="0" borderId="0" xfId="1" applyNumberFormat="1" applyFont="1" applyFill="1" applyAlignment="1">
      <alignment horizontal="center"/>
    </xf>
    <xf numFmtId="10" fontId="0" fillId="3" borderId="0" xfId="1" applyNumberFormat="1" applyFont="1" applyFill="1" applyAlignment="1">
      <alignment horizontal="center"/>
    </xf>
    <xf numFmtId="0" fontId="2" fillId="4" borderId="0" xfId="0" applyFont="1" applyFill="1" applyAlignment="1">
      <alignment horizontal="center"/>
    </xf>
    <xf numFmtId="3" fontId="0" fillId="0" borderId="0" xfId="0" applyNumberFormat="1"/>
    <xf numFmtId="3" fontId="0" fillId="0" borderId="0" xfId="0" applyNumberFormat="1" applyAlignment="1">
      <alignment horizontal="center"/>
    </xf>
    <xf numFmtId="2" fontId="0" fillId="0" borderId="0" xfId="2" applyNumberFormat="1" applyFont="1" applyAlignment="1">
      <alignment horizontal="center"/>
    </xf>
    <xf numFmtId="1" fontId="0" fillId="0" borderId="0" xfId="2" applyNumberFormat="1" applyFont="1" applyAlignment="1">
      <alignment horizontal="center"/>
    </xf>
    <xf numFmtId="43" fontId="0" fillId="0" borderId="0" xfId="2" applyFont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center" wrapText="1"/>
    </xf>
    <xf numFmtId="1" fontId="0" fillId="3" borderId="0" xfId="0" applyNumberFormat="1" applyFill="1" applyAlignment="1">
      <alignment horizontal="center" wrapText="1"/>
    </xf>
    <xf numFmtId="166" fontId="0" fillId="3" borderId="0" xfId="2" applyNumberFormat="1" applyFont="1" applyFill="1" applyAlignment="1">
      <alignment horizontal="center" wrapText="1"/>
    </xf>
    <xf numFmtId="165" fontId="0" fillId="3" borderId="0" xfId="3" applyNumberFormat="1" applyFont="1" applyFill="1" applyAlignment="1">
      <alignment horizontal="center" wrapText="1"/>
    </xf>
    <xf numFmtId="1" fontId="0" fillId="2" borderId="2" xfId="0" applyNumberFormat="1" applyFill="1" applyBorder="1" applyAlignment="1">
      <alignment horizontal="center"/>
    </xf>
    <xf numFmtId="3" fontId="0" fillId="2" borderId="2" xfId="0" applyNumberFormat="1" applyFill="1" applyBorder="1"/>
    <xf numFmtId="0" fontId="2" fillId="6" borderId="0" xfId="0" applyFont="1" applyFill="1" applyAlignment="1">
      <alignment horizontal="left"/>
    </xf>
    <xf numFmtId="166" fontId="0" fillId="6" borderId="0" xfId="2" applyNumberFormat="1" applyFont="1" applyFill="1" applyAlignment="1">
      <alignment horizontal="center"/>
    </xf>
    <xf numFmtId="9" fontId="0" fillId="2" borderId="2" xfId="1" applyFont="1" applyFill="1" applyBorder="1" applyAlignment="1">
      <alignment horizontal="center"/>
    </xf>
    <xf numFmtId="164" fontId="0" fillId="2" borderId="2" xfId="1" applyNumberFormat="1" applyFont="1" applyFill="1" applyBorder="1" applyAlignment="1">
      <alignment horizontal="center"/>
    </xf>
    <xf numFmtId="164" fontId="0" fillId="2" borderId="2" xfId="1" applyNumberFormat="1" applyFont="1" applyFill="1" applyBorder="1"/>
    <xf numFmtId="3" fontId="0" fillId="2" borderId="2" xfId="2" applyNumberFormat="1" applyFont="1" applyFill="1" applyBorder="1" applyAlignment="1">
      <alignment horizontal="center"/>
    </xf>
    <xf numFmtId="165" fontId="0" fillId="0" borderId="0" xfId="3" applyNumberFormat="1" applyFont="1" applyFill="1" applyAlignment="1">
      <alignment horizontal="center"/>
    </xf>
    <xf numFmtId="0" fontId="2" fillId="7" borderId="0" xfId="0" applyFont="1" applyFill="1" applyAlignment="1">
      <alignment horizontal="center"/>
    </xf>
    <xf numFmtId="3" fontId="0" fillId="0" borderId="0" xfId="2" applyNumberFormat="1" applyFont="1" applyFill="1" applyAlignment="1">
      <alignment horizontal="center"/>
    </xf>
    <xf numFmtId="3" fontId="0" fillId="3" borderId="0" xfId="2" applyNumberFormat="1" applyFont="1" applyFill="1" applyAlignment="1">
      <alignment horizontal="center" wrapText="1"/>
    </xf>
    <xf numFmtId="3" fontId="0" fillId="0" borderId="0" xfId="2" applyNumberFormat="1" applyFont="1" applyFill="1" applyAlignment="1">
      <alignment horizontal="center" wrapText="1"/>
    </xf>
    <xf numFmtId="3" fontId="0" fillId="0" borderId="0" xfId="2" applyNumberFormat="1" applyFont="1" applyAlignment="1">
      <alignment horizontal="center"/>
    </xf>
    <xf numFmtId="0" fontId="0" fillId="2" borderId="1" xfId="0" applyFill="1" applyBorder="1"/>
    <xf numFmtId="10" fontId="0" fillId="2" borderId="2" xfId="1" applyNumberFormat="1" applyFont="1" applyFill="1" applyBorder="1" applyAlignment="1">
      <alignment horizontal="center"/>
    </xf>
    <xf numFmtId="0" fontId="0" fillId="8" borderId="0" xfId="0" applyFill="1"/>
    <xf numFmtId="0" fontId="2" fillId="8" borderId="0" xfId="0" applyFont="1" applyFill="1" applyAlignment="1">
      <alignment horizontal="center"/>
    </xf>
    <xf numFmtId="166" fontId="0" fillId="8" borderId="0" xfId="2" applyNumberFormat="1" applyFont="1" applyFill="1" applyAlignment="1">
      <alignment horizontal="center"/>
    </xf>
    <xf numFmtId="0" fontId="0" fillId="4" borderId="0" xfId="0" applyFill="1"/>
    <xf numFmtId="166" fontId="0" fillId="4" borderId="0" xfId="2" applyNumberFormat="1" applyFont="1" applyFill="1" applyAlignment="1">
      <alignment horizontal="center"/>
    </xf>
    <xf numFmtId="166" fontId="0" fillId="0" borderId="0" xfId="2" applyNumberFormat="1" applyFont="1"/>
    <xf numFmtId="166" fontId="0" fillId="0" borderId="0" xfId="0" applyNumberFormat="1" applyAlignment="1">
      <alignment horizontal="center"/>
    </xf>
    <xf numFmtId="166" fontId="0" fillId="2" borderId="2" xfId="0" applyNumberFormat="1" applyFill="1" applyBorder="1" applyAlignment="1">
      <alignment horizontal="center"/>
    </xf>
    <xf numFmtId="166" fontId="0" fillId="0" borderId="0" xfId="2" applyNumberFormat="1" applyFont="1" applyAlignment="1">
      <alignment horizontal="center" wrapText="1"/>
    </xf>
    <xf numFmtId="166" fontId="0" fillId="0" borderId="0" xfId="2" applyNumberFormat="1" applyFont="1" applyAlignment="1" applyProtection="1">
      <alignment horizontal="right"/>
      <protection locked="0"/>
    </xf>
    <xf numFmtId="10" fontId="0" fillId="5" borderId="0" xfId="1" applyNumberFormat="1" applyFont="1" applyFill="1" applyAlignment="1">
      <alignment horizontal="center"/>
    </xf>
  </cellXfs>
  <cellStyles count="5">
    <cellStyle name="Comma" xfId="2" builtinId="3"/>
    <cellStyle name="Currency" xfId="3" builtinId="4"/>
    <cellStyle name="Normal" xfId="0" builtinId="0"/>
    <cellStyle name="Normal 2" xfId="4" xr:uid="{6881E782-8816-44D6-848A-E29339B8E59E}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'U.S.'!$C$2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'U.S.'!$A$4:$A$36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'U.S.'!$C$4:$C$36</c:f>
              <c:numCache>
                <c:formatCode>0</c:formatCode>
                <c:ptCount val="33"/>
                <c:pt idx="0">
                  <c:v>700</c:v>
                </c:pt>
                <c:pt idx="1">
                  <c:v>1123.7142857142858</c:v>
                </c:pt>
                <c:pt idx="2">
                  <c:v>1547.4285714285716</c:v>
                </c:pt>
                <c:pt idx="3">
                  <c:v>1971.1428571428573</c:v>
                </c:pt>
                <c:pt idx="4">
                  <c:v>2394.8571428571431</c:v>
                </c:pt>
                <c:pt idx="5">
                  <c:v>2818.5714285714289</c:v>
                </c:pt>
                <c:pt idx="6">
                  <c:v>3242.2857142857147</c:v>
                </c:pt>
                <c:pt idx="7">
                  <c:v>3666.0000000000005</c:v>
                </c:pt>
                <c:pt idx="8">
                  <c:v>4089.7142857142862</c:v>
                </c:pt>
                <c:pt idx="9">
                  <c:v>4513.4285714285716</c:v>
                </c:pt>
                <c:pt idx="10">
                  <c:v>4937.1428571428569</c:v>
                </c:pt>
                <c:pt idx="11">
                  <c:v>5360.8571428571422</c:v>
                </c:pt>
                <c:pt idx="12">
                  <c:v>5784.5714285714275</c:v>
                </c:pt>
                <c:pt idx="13">
                  <c:v>6208.2857142857129</c:v>
                </c:pt>
                <c:pt idx="14" formatCode="General">
                  <c:v>6632</c:v>
                </c:pt>
                <c:pt idx="15" formatCode="General">
                  <c:v>3367</c:v>
                </c:pt>
                <c:pt idx="16" formatCode="General">
                  <c:v>2500</c:v>
                </c:pt>
                <c:pt idx="17" formatCode="General">
                  <c:v>1735</c:v>
                </c:pt>
                <c:pt idx="18" formatCode="General">
                  <c:v>2094</c:v>
                </c:pt>
                <c:pt idx="19" formatCode="General">
                  <c:v>1105</c:v>
                </c:pt>
                <c:pt idx="20" formatCode="General">
                  <c:v>2494</c:v>
                </c:pt>
                <c:pt idx="21" formatCode="General">
                  <c:v>981</c:v>
                </c:pt>
                <c:pt idx="22" formatCode="General">
                  <c:v>1010</c:v>
                </c:pt>
                <c:pt idx="23" formatCode="General">
                  <c:v>1229</c:v>
                </c:pt>
                <c:pt idx="24" formatCode="General">
                  <c:v>658</c:v>
                </c:pt>
                <c:pt idx="25" formatCode="General">
                  <c:v>930</c:v>
                </c:pt>
                <c:pt idx="26" formatCode="General">
                  <c:v>411</c:v>
                </c:pt>
                <c:pt idx="27" formatCode="General">
                  <c:v>135</c:v>
                </c:pt>
                <c:pt idx="28" formatCode="General">
                  <c:v>160</c:v>
                </c:pt>
                <c:pt idx="29" formatCode="General">
                  <c:v>34</c:v>
                </c:pt>
                <c:pt idx="30" formatCode="General">
                  <c:v>231</c:v>
                </c:pt>
                <c:pt idx="31" formatCode="General">
                  <c:v>176</c:v>
                </c:pt>
                <c:pt idx="32" formatCode="General">
                  <c:v>133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B7-407C-99EA-E6E7F8C506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2002-22</a:t>
            </a:r>
          </a:p>
        </c:rich>
      </c:tx>
      <c:layout>
        <c:manualLayout>
          <c:xMode val="edge"/>
          <c:yMode val="edge"/>
          <c:x val="6.2749832327297111E-2"/>
          <c:y val="4.62962962962962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3849458958475266"/>
                  <c:y val="-0.27597112860892387"/>
                </c:manualLayout>
              </c:layout>
              <c:numFmt formatCode="#,##0.0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'U.S.'!$A$16:$A$36</c:f>
              <c:numCache>
                <c:formatCode>General</c:formatCode>
                <c:ptCount val="21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  <c:pt idx="7">
                  <c:v>2009</c:v>
                </c:pt>
                <c:pt idx="8">
                  <c:v>2010</c:v>
                </c:pt>
                <c:pt idx="9">
                  <c:v>2011</c:v>
                </c:pt>
                <c:pt idx="10">
                  <c:v>2012</c:v>
                </c:pt>
                <c:pt idx="11">
                  <c:v>2013</c:v>
                </c:pt>
                <c:pt idx="12">
                  <c:v>2014</c:v>
                </c:pt>
                <c:pt idx="13">
                  <c:v>2015</c:v>
                </c:pt>
                <c:pt idx="14" formatCode="0">
                  <c:v>2016</c:v>
                </c:pt>
                <c:pt idx="15" formatCode="0">
                  <c:v>2017</c:v>
                </c:pt>
                <c:pt idx="16" formatCode="0">
                  <c:v>2018</c:v>
                </c:pt>
                <c:pt idx="17" formatCode="0">
                  <c:v>2019</c:v>
                </c:pt>
                <c:pt idx="18" formatCode="0">
                  <c:v>2020</c:v>
                </c:pt>
                <c:pt idx="19" formatCode="0">
                  <c:v>2021</c:v>
                </c:pt>
                <c:pt idx="20" formatCode="0">
                  <c:v>2022</c:v>
                </c:pt>
              </c:numCache>
            </c:numRef>
          </c:xVal>
          <c:yVal>
            <c:numRef>
              <c:f>'U.S.'!$B$16:$B$36</c:f>
              <c:numCache>
                <c:formatCode>0.00</c:formatCode>
                <c:ptCount val="21"/>
                <c:pt idx="0">
                  <c:v>0.7</c:v>
                </c:pt>
                <c:pt idx="1">
                  <c:v>0.7</c:v>
                </c:pt>
                <c:pt idx="2">
                  <c:v>0.8</c:v>
                </c:pt>
                <c:pt idx="3">
                  <c:v>0.7</c:v>
                </c:pt>
                <c:pt idx="4">
                  <c:v>0.8</c:v>
                </c:pt>
                <c:pt idx="5">
                  <c:v>0.5</c:v>
                </c:pt>
                <c:pt idx="6">
                  <c:v>0.3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0.5</c:v>
                </c:pt>
                <c:pt idx="12">
                  <c:v>0.5</c:v>
                </c:pt>
                <c:pt idx="13">
                  <c:v>0.6</c:v>
                </c:pt>
                <c:pt idx="14">
                  <c:v>0.5</c:v>
                </c:pt>
                <c:pt idx="15">
                  <c:v>0.56000000000000005</c:v>
                </c:pt>
                <c:pt idx="16">
                  <c:v>0.64</c:v>
                </c:pt>
                <c:pt idx="17">
                  <c:v>0.7</c:v>
                </c:pt>
                <c:pt idx="18">
                  <c:v>0.78325</c:v>
                </c:pt>
                <c:pt idx="19">
                  <c:v>0.86674999999999991</c:v>
                </c:pt>
                <c:pt idx="20">
                  <c:v>0.95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02-494A-BED5-C6DEC67F4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'U.S.'!$B$2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'U.S.'!$A$3:$A$36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'U.S.'!$B$3:$B$36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4.4665000000000031E-2</c:v>
                </c:pt>
                <c:pt idx="2">
                  <c:v>8.9330000000000062E-2</c:v>
                </c:pt>
                <c:pt idx="3">
                  <c:v>0.13399500000000009</c:v>
                </c:pt>
                <c:pt idx="4">
                  <c:v>0.17866000000000012</c:v>
                </c:pt>
                <c:pt idx="5">
                  <c:v>0.22332500000000016</c:v>
                </c:pt>
                <c:pt idx="6">
                  <c:v>0.26799000000000017</c:v>
                </c:pt>
                <c:pt idx="7">
                  <c:v>0.31265500000000018</c:v>
                </c:pt>
                <c:pt idx="8">
                  <c:v>0.35732000000000019</c:v>
                </c:pt>
                <c:pt idx="9">
                  <c:v>0.4019850000000002</c:v>
                </c:pt>
                <c:pt idx="10">
                  <c:v>0.44665000000000021</c:v>
                </c:pt>
                <c:pt idx="11">
                  <c:v>0.49131500000000022</c:v>
                </c:pt>
                <c:pt idx="12">
                  <c:v>0.53598000000000035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0.8</c:v>
                </c:pt>
                <c:pt idx="18">
                  <c:v>0.5</c:v>
                </c:pt>
                <c:pt idx="19">
                  <c:v>0.3</c:v>
                </c:pt>
                <c:pt idx="20">
                  <c:v>0.5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0.5</c:v>
                </c:pt>
                <c:pt idx="25">
                  <c:v>0.5</c:v>
                </c:pt>
                <c:pt idx="26">
                  <c:v>0.6</c:v>
                </c:pt>
                <c:pt idx="27">
                  <c:v>0.5</c:v>
                </c:pt>
                <c:pt idx="28">
                  <c:v>0.56000000000000005</c:v>
                </c:pt>
                <c:pt idx="29">
                  <c:v>0.64</c:v>
                </c:pt>
                <c:pt idx="30">
                  <c:v>0.7</c:v>
                </c:pt>
                <c:pt idx="31">
                  <c:v>0.78325</c:v>
                </c:pt>
                <c:pt idx="32">
                  <c:v>0.86674999999999991</c:v>
                </c:pt>
                <c:pt idx="33">
                  <c:v>0.95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F6-4D7D-82A4-30253A2AD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Colorado!$C$2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Colorado!$A$4:$A$36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Colorado!$C$4:$C$36</c:f>
              <c:numCache>
                <c:formatCode>0</c:formatCode>
                <c:ptCount val="33"/>
                <c:pt idx="0">
                  <c:v>9.2647917990380471</c:v>
                </c:pt>
                <c:pt idx="1">
                  <c:v>17.674449527678185</c:v>
                </c:pt>
                <c:pt idx="2">
                  <c:v>26.084107256318326</c:v>
                </c:pt>
                <c:pt idx="3">
                  <c:v>34.493764984958467</c:v>
                </c:pt>
                <c:pt idx="4">
                  <c:v>42.903422713598609</c:v>
                </c:pt>
                <c:pt idx="5">
                  <c:v>51.31308044223875</c:v>
                </c:pt>
                <c:pt idx="6">
                  <c:v>59.722738170878891</c:v>
                </c:pt>
                <c:pt idx="7">
                  <c:v>68.132395899519025</c:v>
                </c:pt>
                <c:pt idx="8">
                  <c:v>76.542053628159167</c:v>
                </c:pt>
                <c:pt idx="9">
                  <c:v>84.951711356799308</c:v>
                </c:pt>
                <c:pt idx="10">
                  <c:v>93.361369085439449</c:v>
                </c:pt>
                <c:pt idx="11">
                  <c:v>101.77102681407959</c:v>
                </c:pt>
                <c:pt idx="12">
                  <c:v>110.18068454271973</c:v>
                </c:pt>
                <c:pt idx="13">
                  <c:v>118.59034227135987</c:v>
                </c:pt>
                <c:pt idx="14">
                  <c:v>127</c:v>
                </c:pt>
                <c:pt idx="15">
                  <c:v>39</c:v>
                </c:pt>
                <c:pt idx="16">
                  <c:v>44</c:v>
                </c:pt>
                <c:pt idx="17">
                  <c:v>29</c:v>
                </c:pt>
                <c:pt idx="18">
                  <c:v>17</c:v>
                </c:pt>
                <c:pt idx="19">
                  <c:v>3</c:v>
                </c:pt>
                <c:pt idx="20">
                  <c:v>3</c:v>
                </c:pt>
                <c:pt idx="21">
                  <c:v>1</c:v>
                </c:pt>
                <c:pt idx="22">
                  <c:v>3</c:v>
                </c:pt>
                <c:pt idx="23">
                  <c:v>0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3</c:v>
                </c:pt>
                <c:pt idx="31">
                  <c:v>5</c:v>
                </c:pt>
                <c:pt idx="3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0745-40B6-9F38-F15A15C09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15152340332458447"/>
                  <c:y val="-0.1403670895304753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Colorado!$A$31:$A$36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Colorado!$B$31:$B$36</c:f>
              <c:numCache>
                <c:formatCode>0.00</c:formatCode>
                <c:ptCount val="6"/>
                <c:pt idx="0">
                  <c:v>0.85</c:v>
                </c:pt>
                <c:pt idx="1">
                  <c:v>0.98</c:v>
                </c:pt>
                <c:pt idx="2">
                  <c:v>0.9</c:v>
                </c:pt>
                <c:pt idx="3">
                  <c:v>0.87003000000000008</c:v>
                </c:pt>
                <c:pt idx="4">
                  <c:v>0.83996999999999999</c:v>
                </c:pt>
                <c:pt idx="5">
                  <c:v>0.81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83-46B6-AC24-C0F2D0611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Colorado!$B$2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Colorado!$A$3:$A$36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Colorado!$B$3:$B$36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3.4814814814814812E-2</c:v>
                </c:pt>
                <c:pt idx="2">
                  <c:v>6.9629629629629625E-2</c:v>
                </c:pt>
                <c:pt idx="3">
                  <c:v>0.10444444444444444</c:v>
                </c:pt>
                <c:pt idx="4">
                  <c:v>0.13925925925925925</c:v>
                </c:pt>
                <c:pt idx="5">
                  <c:v>0.17407407407407405</c:v>
                </c:pt>
                <c:pt idx="6">
                  <c:v>0.20888888888888885</c:v>
                </c:pt>
                <c:pt idx="7">
                  <c:v>0.24370370370370364</c:v>
                </c:pt>
                <c:pt idx="8">
                  <c:v>0.27851851851851844</c:v>
                </c:pt>
                <c:pt idx="9">
                  <c:v>0.31333333333333324</c:v>
                </c:pt>
                <c:pt idx="10">
                  <c:v>0.34814814814814804</c:v>
                </c:pt>
                <c:pt idx="11">
                  <c:v>0.38296296296296284</c:v>
                </c:pt>
                <c:pt idx="12">
                  <c:v>0.41777777777777764</c:v>
                </c:pt>
                <c:pt idx="13">
                  <c:v>0.45259259259259244</c:v>
                </c:pt>
                <c:pt idx="14">
                  <c:v>0.48740740740740723</c:v>
                </c:pt>
                <c:pt idx="15">
                  <c:v>0.52222222222222203</c:v>
                </c:pt>
                <c:pt idx="16">
                  <c:v>0.55703703703703689</c:v>
                </c:pt>
                <c:pt idx="17">
                  <c:v>0.59185185185185174</c:v>
                </c:pt>
                <c:pt idx="18">
                  <c:v>0.62666666666666659</c:v>
                </c:pt>
                <c:pt idx="19">
                  <c:v>0.66148148148148145</c:v>
                </c:pt>
                <c:pt idx="20">
                  <c:v>0.6962962962962963</c:v>
                </c:pt>
                <c:pt idx="21">
                  <c:v>0.73111111111111116</c:v>
                </c:pt>
                <c:pt idx="22">
                  <c:v>0.76592592592592601</c:v>
                </c:pt>
                <c:pt idx="23">
                  <c:v>0.80074074074074086</c:v>
                </c:pt>
                <c:pt idx="24">
                  <c:v>0.83555555555555572</c:v>
                </c:pt>
                <c:pt idx="25">
                  <c:v>0.87037037037037057</c:v>
                </c:pt>
                <c:pt idx="26">
                  <c:v>0.90518518518518543</c:v>
                </c:pt>
                <c:pt idx="27">
                  <c:v>0.94</c:v>
                </c:pt>
                <c:pt idx="28">
                  <c:v>0.85</c:v>
                </c:pt>
                <c:pt idx="29">
                  <c:v>0.98</c:v>
                </c:pt>
                <c:pt idx="30">
                  <c:v>0.9</c:v>
                </c:pt>
                <c:pt idx="31">
                  <c:v>0.87003000000000008</c:v>
                </c:pt>
                <c:pt idx="32">
                  <c:v>0.83996999999999999</c:v>
                </c:pt>
                <c:pt idx="33">
                  <c:v>0.81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92-43E1-9C83-A34F67A86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Remediations per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Colorado!$A$38:$A$70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Colorado!$B$38:$B$70</c:f>
              <c:numCache>
                <c:formatCode>0</c:formatCode>
                <c:ptCount val="33"/>
                <c:pt idx="0" formatCode="General">
                  <c:v>0</c:v>
                </c:pt>
                <c:pt idx="1">
                  <c:v>0.46666000000000002</c:v>
                </c:pt>
                <c:pt idx="2">
                  <c:v>0.93332000000000004</c:v>
                </c:pt>
                <c:pt idx="3">
                  <c:v>1.39998</c:v>
                </c:pt>
                <c:pt idx="4">
                  <c:v>1.8666400000000001</c:v>
                </c:pt>
                <c:pt idx="5">
                  <c:v>2.3332999999999999</c:v>
                </c:pt>
                <c:pt idx="6">
                  <c:v>2.79996</c:v>
                </c:pt>
                <c:pt idx="7">
                  <c:v>3.2666200000000001</c:v>
                </c:pt>
                <c:pt idx="8">
                  <c:v>3.7332800000000002</c:v>
                </c:pt>
                <c:pt idx="9">
                  <c:v>4.1999399999999998</c:v>
                </c:pt>
                <c:pt idx="10">
                  <c:v>4.6665999999999999</c:v>
                </c:pt>
                <c:pt idx="11">
                  <c:v>5.1332599999999999</c:v>
                </c:pt>
                <c:pt idx="12">
                  <c:v>5.59992</c:v>
                </c:pt>
                <c:pt idx="13">
                  <c:v>6.0665800000000001</c:v>
                </c:pt>
                <c:pt idx="14">
                  <c:v>6.5332400000000002</c:v>
                </c:pt>
                <c:pt idx="15">
                  <c:v>6.9399999999986903</c:v>
                </c:pt>
                <c:pt idx="16">
                  <c:v>21.927999999999884</c:v>
                </c:pt>
                <c:pt idx="17">
                  <c:v>36.915999999997439</c:v>
                </c:pt>
                <c:pt idx="18">
                  <c:v>51.903999999998632</c:v>
                </c:pt>
                <c:pt idx="19">
                  <c:v>66.891999999999825</c:v>
                </c:pt>
                <c:pt idx="20">
                  <c:v>81.879999999997381</c:v>
                </c:pt>
                <c:pt idx="21">
                  <c:v>96.867999999998574</c:v>
                </c:pt>
                <c:pt idx="22">
                  <c:v>111.85599999999977</c:v>
                </c:pt>
                <c:pt idx="23">
                  <c:v>126.84399999999732</c:v>
                </c:pt>
                <c:pt idx="24">
                  <c:v>209</c:v>
                </c:pt>
                <c:pt idx="25" formatCode="General">
                  <c:v>135</c:v>
                </c:pt>
                <c:pt idx="26" formatCode="General">
                  <c:v>191</c:v>
                </c:pt>
                <c:pt idx="27" formatCode="General">
                  <c:v>179</c:v>
                </c:pt>
                <c:pt idx="28" formatCode="General">
                  <c:v>225</c:v>
                </c:pt>
                <c:pt idx="29" formatCode="General">
                  <c:v>224</c:v>
                </c:pt>
                <c:pt idx="30" formatCode="General">
                  <c:v>244</c:v>
                </c:pt>
                <c:pt idx="31" formatCode="General">
                  <c:v>187</c:v>
                </c:pt>
                <c:pt idx="32" formatCode="General">
                  <c:v>290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C3-4F2B-8A22-4C2FEAEE48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7481823"/>
        <c:axId val="437485183"/>
      </c:scatterChart>
      <c:valAx>
        <c:axId val="4374818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7485183"/>
        <c:crosses val="autoZero"/>
        <c:crossBetween val="midCat"/>
      </c:valAx>
      <c:valAx>
        <c:axId val="437485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748182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Remediations per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Colorado!$A$63:$A$70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xVal>
          <c:yVal>
            <c:numRef>
              <c:f>Colorado!$B$63:$B$70</c:f>
              <c:numCache>
                <c:formatCode>General</c:formatCode>
                <c:ptCount val="8"/>
                <c:pt idx="0">
                  <c:v>135</c:v>
                </c:pt>
                <c:pt idx="1">
                  <c:v>191</c:v>
                </c:pt>
                <c:pt idx="2">
                  <c:v>179</c:v>
                </c:pt>
                <c:pt idx="3">
                  <c:v>225</c:v>
                </c:pt>
                <c:pt idx="4">
                  <c:v>224</c:v>
                </c:pt>
                <c:pt idx="5">
                  <c:v>244</c:v>
                </c:pt>
                <c:pt idx="6">
                  <c:v>187</c:v>
                </c:pt>
                <c:pt idx="7">
                  <c:v>290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8A-4A2E-9E71-55321A80CB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168591"/>
        <c:axId val="543156591"/>
      </c:scatterChart>
      <c:valAx>
        <c:axId val="5431685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156591"/>
        <c:crosses val="autoZero"/>
        <c:crossBetween val="midCat"/>
      </c:valAx>
      <c:valAx>
        <c:axId val="5431565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31685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AL!$C$2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AL!$A$4:$A$36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AL!$C$4:$C$36</c:f>
              <c:numCache>
                <c:formatCode>0</c:formatCode>
                <c:ptCount val="33"/>
                <c:pt idx="0">
                  <c:v>11.352951096849667</c:v>
                </c:pt>
                <c:pt idx="1">
                  <c:v>27.327740304217549</c:v>
                </c:pt>
                <c:pt idx="2">
                  <c:v>43.302529511585433</c:v>
                </c:pt>
                <c:pt idx="3">
                  <c:v>59.27731871895331</c:v>
                </c:pt>
                <c:pt idx="4">
                  <c:v>75.252107926321187</c:v>
                </c:pt>
                <c:pt idx="5">
                  <c:v>91.226897133689064</c:v>
                </c:pt>
                <c:pt idx="6">
                  <c:v>107.20168634105694</c:v>
                </c:pt>
                <c:pt idx="7">
                  <c:v>123.17647554842482</c:v>
                </c:pt>
                <c:pt idx="8">
                  <c:v>139.15126475579271</c:v>
                </c:pt>
                <c:pt idx="9">
                  <c:v>155.12605396316059</c:v>
                </c:pt>
                <c:pt idx="10">
                  <c:v>171.10084317052846</c:v>
                </c:pt>
                <c:pt idx="11">
                  <c:v>187.07563237789634</c:v>
                </c:pt>
                <c:pt idx="12">
                  <c:v>203.05042158526422</c:v>
                </c:pt>
                <c:pt idx="13">
                  <c:v>219.02521079263209</c:v>
                </c:pt>
                <c:pt idx="14" formatCode="General">
                  <c:v>235</c:v>
                </c:pt>
                <c:pt idx="15" formatCode="General">
                  <c:v>106</c:v>
                </c:pt>
                <c:pt idx="16" formatCode="General">
                  <c:v>89</c:v>
                </c:pt>
                <c:pt idx="17" formatCode="General">
                  <c:v>43</c:v>
                </c:pt>
                <c:pt idx="18" formatCode="General">
                  <c:v>155</c:v>
                </c:pt>
                <c:pt idx="19" formatCode="General">
                  <c:v>54</c:v>
                </c:pt>
                <c:pt idx="20" formatCode="General">
                  <c:v>168</c:v>
                </c:pt>
                <c:pt idx="21" formatCode="General">
                  <c:v>21</c:v>
                </c:pt>
                <c:pt idx="22" formatCode="General">
                  <c:v>8</c:v>
                </c:pt>
                <c:pt idx="23" formatCode="General">
                  <c:v>15</c:v>
                </c:pt>
                <c:pt idx="24" formatCode="General">
                  <c:v>11</c:v>
                </c:pt>
                <c:pt idx="25" formatCode="General">
                  <c:v>7</c:v>
                </c:pt>
                <c:pt idx="26" formatCode="General">
                  <c:v>5</c:v>
                </c:pt>
                <c:pt idx="27" formatCode="General">
                  <c:v>2</c:v>
                </c:pt>
                <c:pt idx="28" formatCode="General">
                  <c:v>2</c:v>
                </c:pt>
                <c:pt idx="29" formatCode="General">
                  <c:v>2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F9-4938-83A9-F62F98677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9.2944006999125112E-2"/>
                  <c:y val="-0.163515237678623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AL!$A$31:$A$36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AL!$B$31:$B$36</c:f>
              <c:numCache>
                <c:formatCode>0.00</c:formatCode>
                <c:ptCount val="6"/>
                <c:pt idx="0">
                  <c:v>0.78</c:v>
                </c:pt>
                <c:pt idx="1">
                  <c:v>1.1100000000000001</c:v>
                </c:pt>
                <c:pt idx="2">
                  <c:v>1.1399999999999999</c:v>
                </c:pt>
                <c:pt idx="3">
                  <c:v>1.22658</c:v>
                </c:pt>
                <c:pt idx="4">
                  <c:v>1.3134199999999998</c:v>
                </c:pt>
                <c:pt idx="5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F7-450B-9EE5-35C6239E2E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AL!$B$2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AL!$A$3:$A$36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AL!$B$3:$B$36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2.8962962962962965E-2</c:v>
                </c:pt>
                <c:pt idx="2">
                  <c:v>5.7925925925925929E-2</c:v>
                </c:pt>
                <c:pt idx="3">
                  <c:v>8.6888888888888891E-2</c:v>
                </c:pt>
                <c:pt idx="4">
                  <c:v>0.11585185185185186</c:v>
                </c:pt>
                <c:pt idx="5">
                  <c:v>0.14481481481481481</c:v>
                </c:pt>
                <c:pt idx="6">
                  <c:v>0.17377777777777778</c:v>
                </c:pt>
                <c:pt idx="7">
                  <c:v>0.20274074074074075</c:v>
                </c:pt>
                <c:pt idx="8">
                  <c:v>0.23170370370370372</c:v>
                </c:pt>
                <c:pt idx="9">
                  <c:v>0.26066666666666666</c:v>
                </c:pt>
                <c:pt idx="10">
                  <c:v>0.28962962962962963</c:v>
                </c:pt>
                <c:pt idx="11">
                  <c:v>0.31859259259259259</c:v>
                </c:pt>
                <c:pt idx="12">
                  <c:v>0.34755555555555556</c:v>
                </c:pt>
                <c:pt idx="13">
                  <c:v>0.37651851851851853</c:v>
                </c:pt>
                <c:pt idx="14">
                  <c:v>0.4054814814814815</c:v>
                </c:pt>
                <c:pt idx="15">
                  <c:v>0.43444444444444447</c:v>
                </c:pt>
                <c:pt idx="16">
                  <c:v>0.46340740740740743</c:v>
                </c:pt>
                <c:pt idx="17">
                  <c:v>0.4923703703703704</c:v>
                </c:pt>
                <c:pt idx="18">
                  <c:v>0.52133333333333332</c:v>
                </c:pt>
                <c:pt idx="19">
                  <c:v>0.55029629629629628</c:v>
                </c:pt>
                <c:pt idx="20">
                  <c:v>0.57925925925925925</c:v>
                </c:pt>
                <c:pt idx="21">
                  <c:v>0.60822222222222222</c:v>
                </c:pt>
                <c:pt idx="22">
                  <c:v>0.63718518518518519</c:v>
                </c:pt>
                <c:pt idx="23">
                  <c:v>0.66614814814814816</c:v>
                </c:pt>
                <c:pt idx="24">
                  <c:v>0.69511111111111112</c:v>
                </c:pt>
                <c:pt idx="25">
                  <c:v>0.72407407407407409</c:v>
                </c:pt>
                <c:pt idx="26">
                  <c:v>0.75303703703703706</c:v>
                </c:pt>
                <c:pt idx="27">
                  <c:v>0.78200000000000003</c:v>
                </c:pt>
                <c:pt idx="28">
                  <c:v>0.78</c:v>
                </c:pt>
                <c:pt idx="29">
                  <c:v>1.1100000000000001</c:v>
                </c:pt>
                <c:pt idx="30">
                  <c:v>1.1399999999999999</c:v>
                </c:pt>
                <c:pt idx="31">
                  <c:v>1.22658</c:v>
                </c:pt>
                <c:pt idx="32">
                  <c:v>1.3134199999999998</c:v>
                </c:pt>
                <c:pt idx="33">
                  <c:v>1.4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B2-441C-AEDB-807B69536A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AK!$C$2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AK!$A$4:$A$36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AK!$C$4:$C$36</c:f>
              <c:numCache>
                <c:formatCode>0</c:formatCode>
                <c:ptCount val="33"/>
                <c:pt idx="0">
                  <c:v>1.5510761768754036</c:v>
                </c:pt>
                <c:pt idx="1">
                  <c:v>3.5117135928128747</c:v>
                </c:pt>
                <c:pt idx="2">
                  <c:v>5.472351008750346</c:v>
                </c:pt>
                <c:pt idx="3">
                  <c:v>7.4329884246878173</c:v>
                </c:pt>
                <c:pt idx="4">
                  <c:v>9.3936258406252886</c:v>
                </c:pt>
                <c:pt idx="5">
                  <c:v>11.35426325656276</c:v>
                </c:pt>
                <c:pt idx="6">
                  <c:v>13.314900672500231</c:v>
                </c:pt>
                <c:pt idx="7">
                  <c:v>15.275538088437703</c:v>
                </c:pt>
                <c:pt idx="8">
                  <c:v>17.236175504375172</c:v>
                </c:pt>
                <c:pt idx="9">
                  <c:v>19.196812920312642</c:v>
                </c:pt>
                <c:pt idx="10">
                  <c:v>21.157450336250111</c:v>
                </c:pt>
                <c:pt idx="11">
                  <c:v>23.118087752187581</c:v>
                </c:pt>
                <c:pt idx="12">
                  <c:v>25.07872516812505</c:v>
                </c:pt>
                <c:pt idx="13">
                  <c:v>27.03936258406252</c:v>
                </c:pt>
                <c:pt idx="14" formatCode="General">
                  <c:v>29</c:v>
                </c:pt>
                <c:pt idx="15" formatCode="General">
                  <c:v>10</c:v>
                </c:pt>
                <c:pt idx="16" formatCode="General">
                  <c:v>2</c:v>
                </c:pt>
                <c:pt idx="17" formatCode="General">
                  <c:v>0</c:v>
                </c:pt>
                <c:pt idx="18" formatCode="General">
                  <c:v>3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0</c:v>
                </c:pt>
                <c:pt idx="22" formatCode="General">
                  <c:v>1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1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5F-410D-A939-84EE08F6B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AK!$A$31:$A$36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AK!$B$31:$B$36</c:f>
              <c:numCache>
                <c:formatCode>0.00</c:formatCode>
                <c:ptCount val="6"/>
                <c:pt idx="0">
                  <c:v>0.84</c:v>
                </c:pt>
                <c:pt idx="1">
                  <c:v>0.96</c:v>
                </c:pt>
                <c:pt idx="2">
                  <c:v>1.21</c:v>
                </c:pt>
                <c:pt idx="3">
                  <c:v>1.1434</c:v>
                </c:pt>
                <c:pt idx="4">
                  <c:v>1.0766</c:v>
                </c:pt>
                <c:pt idx="5">
                  <c:v>1.01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C4-4A1E-9283-0EB820FBF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AK!$B$2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AK!$A$3:$A$36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AK!$B$3:$B$36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3.4321481481480599E-2</c:v>
                </c:pt>
                <c:pt idx="2">
                  <c:v>6.8642962962961199E-2</c:v>
                </c:pt>
                <c:pt idx="3">
                  <c:v>0.1029644444444418</c:v>
                </c:pt>
                <c:pt idx="4">
                  <c:v>0.1372859259259224</c:v>
                </c:pt>
                <c:pt idx="5">
                  <c:v>0.17160740740740299</c:v>
                </c:pt>
                <c:pt idx="6">
                  <c:v>0.20592888888888358</c:v>
                </c:pt>
                <c:pt idx="7">
                  <c:v>0.24025037037036417</c:v>
                </c:pt>
                <c:pt idx="8">
                  <c:v>0.27457185185184479</c:v>
                </c:pt>
                <c:pt idx="9">
                  <c:v>0.30889333333332541</c:v>
                </c:pt>
                <c:pt idx="10">
                  <c:v>0.34321481481480604</c:v>
                </c:pt>
                <c:pt idx="11">
                  <c:v>0.37753629629628666</c:v>
                </c:pt>
                <c:pt idx="12">
                  <c:v>0.41185777777776728</c:v>
                </c:pt>
                <c:pt idx="13">
                  <c:v>0.4461792592592479</c:v>
                </c:pt>
                <c:pt idx="14">
                  <c:v>0.48050074074072852</c:v>
                </c:pt>
                <c:pt idx="15">
                  <c:v>0.51482222222220908</c:v>
                </c:pt>
                <c:pt idx="16">
                  <c:v>0.5491437037036897</c:v>
                </c:pt>
                <c:pt idx="17">
                  <c:v>0.58346518518517032</c:v>
                </c:pt>
                <c:pt idx="18">
                  <c:v>0.61778666666665094</c:v>
                </c:pt>
                <c:pt idx="19">
                  <c:v>0.65210814814813156</c:v>
                </c:pt>
                <c:pt idx="20">
                  <c:v>0.68642962962961218</c:v>
                </c:pt>
                <c:pt idx="21">
                  <c:v>0.7207511111110928</c:v>
                </c:pt>
                <c:pt idx="22">
                  <c:v>0.75507259259257342</c:v>
                </c:pt>
                <c:pt idx="23">
                  <c:v>0.78939407407405404</c:v>
                </c:pt>
                <c:pt idx="24">
                  <c:v>0.82371555555553466</c:v>
                </c:pt>
                <c:pt idx="25">
                  <c:v>0.85803703703701528</c:v>
                </c:pt>
                <c:pt idx="26">
                  <c:v>0.8923585185184959</c:v>
                </c:pt>
                <c:pt idx="27">
                  <c:v>0.92667999999997619</c:v>
                </c:pt>
                <c:pt idx="28">
                  <c:v>0.84</c:v>
                </c:pt>
                <c:pt idx="29">
                  <c:v>0.96</c:v>
                </c:pt>
                <c:pt idx="30">
                  <c:v>1.21</c:v>
                </c:pt>
                <c:pt idx="31">
                  <c:v>1.1434</c:v>
                </c:pt>
                <c:pt idx="32">
                  <c:v>1.0766</c:v>
                </c:pt>
                <c:pt idx="33">
                  <c:v>1.01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4A-4743-84F0-9D9EDEE7C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AZ!$C$2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AZ!$C$4:$C$36</c:f>
              <c:numCache>
                <c:formatCode>0</c:formatCode>
                <c:ptCount val="33"/>
                <c:pt idx="0">
                  <c:v>10.316922394761562</c:v>
                </c:pt>
                <c:pt idx="1">
                  <c:v>15.079999366564309</c:v>
                </c:pt>
                <c:pt idx="2">
                  <c:v>19.843076338367055</c:v>
                </c:pt>
                <c:pt idx="3">
                  <c:v>24.606153310169802</c:v>
                </c:pt>
                <c:pt idx="4">
                  <c:v>29.369230281972548</c:v>
                </c:pt>
                <c:pt idx="5">
                  <c:v>34.132307253775295</c:v>
                </c:pt>
                <c:pt idx="6">
                  <c:v>38.895384225578042</c:v>
                </c:pt>
                <c:pt idx="7">
                  <c:v>43.658461197380788</c:v>
                </c:pt>
                <c:pt idx="8">
                  <c:v>48.421538169183535</c:v>
                </c:pt>
                <c:pt idx="9">
                  <c:v>53.184615140986281</c:v>
                </c:pt>
                <c:pt idx="10">
                  <c:v>57.947692112789028</c:v>
                </c:pt>
                <c:pt idx="11">
                  <c:v>62.710769084591774</c:v>
                </c:pt>
                <c:pt idx="12">
                  <c:v>67.473846056394521</c:v>
                </c:pt>
                <c:pt idx="13">
                  <c:v>72.236923028197268</c:v>
                </c:pt>
                <c:pt idx="14" formatCode="General">
                  <c:v>77</c:v>
                </c:pt>
                <c:pt idx="15" formatCode="General">
                  <c:v>16</c:v>
                </c:pt>
                <c:pt idx="16" formatCode="General">
                  <c:v>23</c:v>
                </c:pt>
                <c:pt idx="17" formatCode="General">
                  <c:v>9</c:v>
                </c:pt>
                <c:pt idx="18" formatCode="General">
                  <c:v>5</c:v>
                </c:pt>
                <c:pt idx="19" formatCode="General">
                  <c:v>2</c:v>
                </c:pt>
                <c:pt idx="20" formatCode="General">
                  <c:v>2</c:v>
                </c:pt>
                <c:pt idx="21" formatCode="General">
                  <c:v>1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1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2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4B-4265-A3FB-658B31909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AZ!$A$31:$A$36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AZ!$B$31:$B$36</c:f>
              <c:numCache>
                <c:formatCode>0.00</c:formatCode>
                <c:ptCount val="6"/>
                <c:pt idx="0">
                  <c:v>0.66</c:v>
                </c:pt>
                <c:pt idx="1">
                  <c:v>1.27</c:v>
                </c:pt>
                <c:pt idx="2">
                  <c:v>1.74</c:v>
                </c:pt>
                <c:pt idx="3">
                  <c:v>1.4402999999999999</c:v>
                </c:pt>
                <c:pt idx="4">
                  <c:v>1.1396999999999999</c:v>
                </c:pt>
                <c:pt idx="5">
                  <c:v>0.84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E9-4F87-9D27-640A68F1B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AZ!$B$2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AZ!$B$3:$B$36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4.2989876543224365E-2</c:v>
                </c:pt>
                <c:pt idx="2">
                  <c:v>8.5979753086448729E-2</c:v>
                </c:pt>
                <c:pt idx="3">
                  <c:v>0.12896962962967309</c:v>
                </c:pt>
                <c:pt idx="4">
                  <c:v>0.17195950617289746</c:v>
                </c:pt>
                <c:pt idx="5">
                  <c:v>0.21494938271612182</c:v>
                </c:pt>
                <c:pt idx="6">
                  <c:v>0.25793925925934619</c:v>
                </c:pt>
                <c:pt idx="7">
                  <c:v>0.30092913580257052</c:v>
                </c:pt>
                <c:pt idx="8">
                  <c:v>0.34391901234579492</c:v>
                </c:pt>
                <c:pt idx="9">
                  <c:v>0.38690888888901931</c:v>
                </c:pt>
                <c:pt idx="10">
                  <c:v>0.4298987654322437</c:v>
                </c:pt>
                <c:pt idx="11">
                  <c:v>0.47288864197546809</c:v>
                </c:pt>
                <c:pt idx="12">
                  <c:v>0.51587851851869249</c:v>
                </c:pt>
                <c:pt idx="13">
                  <c:v>0.55886839506191688</c:v>
                </c:pt>
                <c:pt idx="14">
                  <c:v>0.60185827160514127</c:v>
                </c:pt>
                <c:pt idx="15">
                  <c:v>0.64484814814836566</c:v>
                </c:pt>
                <c:pt idx="16">
                  <c:v>0.68783802469159006</c:v>
                </c:pt>
                <c:pt idx="17">
                  <c:v>0.73082790123481445</c:v>
                </c:pt>
                <c:pt idx="18">
                  <c:v>0.77381777777803884</c:v>
                </c:pt>
                <c:pt idx="19">
                  <c:v>0.81680765432126323</c:v>
                </c:pt>
                <c:pt idx="20">
                  <c:v>0.85979753086448762</c:v>
                </c:pt>
                <c:pt idx="21">
                  <c:v>0.90278740740771202</c:v>
                </c:pt>
                <c:pt idx="22">
                  <c:v>0.94577728395093641</c:v>
                </c:pt>
                <c:pt idx="23">
                  <c:v>0.9887671604941608</c:v>
                </c:pt>
                <c:pt idx="24">
                  <c:v>1.0317570370373852</c:v>
                </c:pt>
                <c:pt idx="25">
                  <c:v>1.0747469135806096</c:v>
                </c:pt>
                <c:pt idx="26">
                  <c:v>1.117736790123834</c:v>
                </c:pt>
                <c:pt idx="27">
                  <c:v>1.1607266666670579</c:v>
                </c:pt>
                <c:pt idx="28">
                  <c:v>0.66</c:v>
                </c:pt>
                <c:pt idx="29">
                  <c:v>1.27</c:v>
                </c:pt>
                <c:pt idx="30">
                  <c:v>1.74</c:v>
                </c:pt>
                <c:pt idx="31">
                  <c:v>1.4402999999999999</c:v>
                </c:pt>
                <c:pt idx="32">
                  <c:v>1.1396999999999999</c:v>
                </c:pt>
                <c:pt idx="33">
                  <c:v>0.84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76-4C0E-B9A5-EAE807660F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AR!$C$2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AR!$A$4:$A$36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AR!$C$4:$C$36</c:f>
              <c:numCache>
                <c:formatCode>0</c:formatCode>
                <c:ptCount val="33"/>
                <c:pt idx="0">
                  <c:v>6.6021213109151153</c:v>
                </c:pt>
                <c:pt idx="1">
                  <c:v>50.630541217278321</c:v>
                </c:pt>
                <c:pt idx="2">
                  <c:v>94.658961123641518</c:v>
                </c:pt>
                <c:pt idx="3">
                  <c:v>138.68738103000473</c:v>
                </c:pt>
                <c:pt idx="4">
                  <c:v>182.71580093636794</c:v>
                </c:pt>
                <c:pt idx="5">
                  <c:v>226.74422084273115</c:v>
                </c:pt>
                <c:pt idx="6">
                  <c:v>270.77264074909436</c:v>
                </c:pt>
                <c:pt idx="7">
                  <c:v>314.80106065545755</c:v>
                </c:pt>
                <c:pt idx="8">
                  <c:v>358.82948056182073</c:v>
                </c:pt>
                <c:pt idx="9">
                  <c:v>402.85790046818391</c:v>
                </c:pt>
                <c:pt idx="10">
                  <c:v>446.8863203745471</c:v>
                </c:pt>
                <c:pt idx="11">
                  <c:v>490.91474028091028</c:v>
                </c:pt>
                <c:pt idx="12">
                  <c:v>534.94316018727352</c:v>
                </c:pt>
                <c:pt idx="13">
                  <c:v>578.9715800936367</c:v>
                </c:pt>
                <c:pt idx="14" formatCode="General">
                  <c:v>623</c:v>
                </c:pt>
                <c:pt idx="15" formatCode="General">
                  <c:v>183</c:v>
                </c:pt>
                <c:pt idx="16" formatCode="General">
                  <c:v>273</c:v>
                </c:pt>
                <c:pt idx="17" formatCode="General">
                  <c:v>186</c:v>
                </c:pt>
                <c:pt idx="18" formatCode="General">
                  <c:v>227</c:v>
                </c:pt>
                <c:pt idx="19" formatCode="General">
                  <c:v>69</c:v>
                </c:pt>
                <c:pt idx="20" formatCode="General">
                  <c:v>216</c:v>
                </c:pt>
                <c:pt idx="21" formatCode="General">
                  <c:v>43</c:v>
                </c:pt>
                <c:pt idx="22" formatCode="General">
                  <c:v>18</c:v>
                </c:pt>
                <c:pt idx="23" formatCode="General">
                  <c:v>22</c:v>
                </c:pt>
                <c:pt idx="24" formatCode="General">
                  <c:v>6</c:v>
                </c:pt>
                <c:pt idx="25" formatCode="General">
                  <c:v>0</c:v>
                </c:pt>
                <c:pt idx="26" formatCode="General">
                  <c:v>2</c:v>
                </c:pt>
                <c:pt idx="27" formatCode="General">
                  <c:v>0</c:v>
                </c:pt>
                <c:pt idx="28" formatCode="General">
                  <c:v>3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13-4698-94AB-A48D055660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AR!$B$2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AR!$A$3:$A$36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AR!$B$3:$B$36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2.1306592592595649E-2</c:v>
                </c:pt>
                <c:pt idx="2">
                  <c:v>4.2613185185191298E-2</c:v>
                </c:pt>
                <c:pt idx="3">
                  <c:v>6.3919777777786943E-2</c:v>
                </c:pt>
                <c:pt idx="4">
                  <c:v>8.5226370370382595E-2</c:v>
                </c:pt>
                <c:pt idx="5">
                  <c:v>0.10653296296297825</c:v>
                </c:pt>
                <c:pt idx="6">
                  <c:v>0.12783955555557389</c:v>
                </c:pt>
                <c:pt idx="7">
                  <c:v>0.14914614814816954</c:v>
                </c:pt>
                <c:pt idx="8">
                  <c:v>0.17045274074076519</c:v>
                </c:pt>
                <c:pt idx="9">
                  <c:v>0.19175933333336084</c:v>
                </c:pt>
                <c:pt idx="10">
                  <c:v>0.2130659259259565</c:v>
                </c:pt>
                <c:pt idx="11">
                  <c:v>0.23437251851855215</c:v>
                </c:pt>
                <c:pt idx="12">
                  <c:v>0.25567911111114777</c:v>
                </c:pt>
                <c:pt idx="13">
                  <c:v>0.27698570370374342</c:v>
                </c:pt>
                <c:pt idx="14">
                  <c:v>0.29829229629633908</c:v>
                </c:pt>
                <c:pt idx="15">
                  <c:v>0.31959888888893473</c:v>
                </c:pt>
                <c:pt idx="16">
                  <c:v>0.34090548148153038</c:v>
                </c:pt>
                <c:pt idx="17">
                  <c:v>0.36221207407412603</c:v>
                </c:pt>
                <c:pt idx="18">
                  <c:v>0.38351866666672169</c:v>
                </c:pt>
                <c:pt idx="19">
                  <c:v>0.40482525925931734</c:v>
                </c:pt>
                <c:pt idx="20">
                  <c:v>0.42613185185191299</c:v>
                </c:pt>
                <c:pt idx="21">
                  <c:v>0.44743844444450864</c:v>
                </c:pt>
                <c:pt idx="22">
                  <c:v>0.4687450370371043</c:v>
                </c:pt>
                <c:pt idx="23">
                  <c:v>0.49005162962969995</c:v>
                </c:pt>
                <c:pt idx="24">
                  <c:v>0.51135822222229554</c:v>
                </c:pt>
                <c:pt idx="25">
                  <c:v>0.53266481481489114</c:v>
                </c:pt>
                <c:pt idx="26">
                  <c:v>0.55397140740748674</c:v>
                </c:pt>
                <c:pt idx="27">
                  <c:v>0.57527800000008256</c:v>
                </c:pt>
                <c:pt idx="28">
                  <c:v>0.92</c:v>
                </c:pt>
                <c:pt idx="29">
                  <c:v>0.89</c:v>
                </c:pt>
                <c:pt idx="30">
                  <c:v>0.91</c:v>
                </c:pt>
                <c:pt idx="31">
                  <c:v>1.1863900000000001</c:v>
                </c:pt>
                <c:pt idx="32">
                  <c:v>1.4636100000000001</c:v>
                </c:pt>
                <c:pt idx="33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8E-4433-A98E-AC7A2B11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43616622922134735"/>
                  <c:y val="-0.1280449839603382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AR!$A$31:$A$36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AR!$B$31:$B$36</c:f>
              <c:numCache>
                <c:formatCode>0.00</c:formatCode>
                <c:ptCount val="6"/>
                <c:pt idx="0">
                  <c:v>0.92</c:v>
                </c:pt>
                <c:pt idx="1">
                  <c:v>0.89</c:v>
                </c:pt>
                <c:pt idx="2">
                  <c:v>0.91</c:v>
                </c:pt>
                <c:pt idx="3">
                  <c:v>1.1863900000000001</c:v>
                </c:pt>
                <c:pt idx="4">
                  <c:v>1.4636100000000001</c:v>
                </c:pt>
                <c:pt idx="5">
                  <c:v>1.74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2C-4F22-9A8E-FA8E8E421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895935"/>
        <c:axId val="322896895"/>
      </c:scatterChart>
      <c:valAx>
        <c:axId val="3228959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896895"/>
        <c:crosses val="autoZero"/>
        <c:crossBetween val="midCat"/>
      </c:valAx>
      <c:valAx>
        <c:axId val="322896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89593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CA!$C$4:$C$36</c:f>
              <c:numCache>
                <c:formatCode>0</c:formatCode>
                <c:ptCount val="33"/>
                <c:pt idx="0">
                  <c:v>83.987025721134614</c:v>
                </c:pt>
                <c:pt idx="1">
                  <c:v>102.70223816962499</c:v>
                </c:pt>
                <c:pt idx="2">
                  <c:v>121.41745061811537</c:v>
                </c:pt>
                <c:pt idx="3">
                  <c:v>140.13266306660574</c:v>
                </c:pt>
                <c:pt idx="4">
                  <c:v>158.84787551509612</c:v>
                </c:pt>
                <c:pt idx="5">
                  <c:v>177.5630879635865</c:v>
                </c:pt>
                <c:pt idx="6">
                  <c:v>196.27830041207687</c:v>
                </c:pt>
                <c:pt idx="7">
                  <c:v>214.99351286056725</c:v>
                </c:pt>
                <c:pt idx="8">
                  <c:v>233.70872530905763</c:v>
                </c:pt>
                <c:pt idx="9">
                  <c:v>252.423937757548</c:v>
                </c:pt>
                <c:pt idx="10">
                  <c:v>271.13915020603838</c:v>
                </c:pt>
                <c:pt idx="11">
                  <c:v>289.85436265452876</c:v>
                </c:pt>
                <c:pt idx="12">
                  <c:v>308.56957510301913</c:v>
                </c:pt>
                <c:pt idx="13">
                  <c:v>327.28478755150951</c:v>
                </c:pt>
                <c:pt idx="14" formatCode="General">
                  <c:v>346</c:v>
                </c:pt>
                <c:pt idx="15" formatCode="General">
                  <c:v>76</c:v>
                </c:pt>
                <c:pt idx="16" formatCode="General">
                  <c:v>154</c:v>
                </c:pt>
                <c:pt idx="17" formatCode="General">
                  <c:v>94</c:v>
                </c:pt>
                <c:pt idx="18" formatCode="General">
                  <c:v>92</c:v>
                </c:pt>
                <c:pt idx="19" formatCode="General">
                  <c:v>29</c:v>
                </c:pt>
                <c:pt idx="20" formatCode="General">
                  <c:v>70</c:v>
                </c:pt>
                <c:pt idx="21" formatCode="General">
                  <c:v>17</c:v>
                </c:pt>
                <c:pt idx="22" formatCode="General">
                  <c:v>2</c:v>
                </c:pt>
                <c:pt idx="23" formatCode="General">
                  <c:v>7</c:v>
                </c:pt>
                <c:pt idx="24" formatCode="General">
                  <c:v>9</c:v>
                </c:pt>
                <c:pt idx="25" formatCode="General">
                  <c:v>7</c:v>
                </c:pt>
                <c:pt idx="26" formatCode="General">
                  <c:v>15</c:v>
                </c:pt>
                <c:pt idx="27" formatCode="General">
                  <c:v>6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6</c:v>
                </c:pt>
                <c:pt idx="31" formatCode="General">
                  <c:v>2</c:v>
                </c:pt>
                <c:pt idx="32" formatCode="General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CD-4168-AA40-6D333F01AC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400" baseline="0"/>
                      <a:t>y = 0.109x - 218.99</a:t>
                    </a:r>
                    <a:endParaRPr lang="en-US" sz="14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CA!$B$31:$B$36</c:f>
              <c:numCache>
                <c:formatCode>0.00</c:formatCode>
                <c:ptCount val="6"/>
                <c:pt idx="0">
                  <c:v>0.81</c:v>
                </c:pt>
                <c:pt idx="1">
                  <c:v>0.89</c:v>
                </c:pt>
                <c:pt idx="2">
                  <c:v>0.95</c:v>
                </c:pt>
                <c:pt idx="3">
                  <c:v>1.0831999999999999</c:v>
                </c:pt>
                <c:pt idx="4">
                  <c:v>1.2168000000000001</c:v>
                </c:pt>
                <c:pt idx="5">
                  <c:v>1.35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9B-4334-AED6-DBD6B512F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CA!$B$3:$B$36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2.4764444444453255E-2</c:v>
                </c:pt>
                <c:pt idx="2">
                  <c:v>4.9528888888906511E-2</c:v>
                </c:pt>
                <c:pt idx="3">
                  <c:v>7.4293333333359773E-2</c:v>
                </c:pt>
                <c:pt idx="4">
                  <c:v>9.9057777777813022E-2</c:v>
                </c:pt>
                <c:pt idx="5">
                  <c:v>0.12382222222226627</c:v>
                </c:pt>
                <c:pt idx="6">
                  <c:v>0.14858666666671952</c:v>
                </c:pt>
                <c:pt idx="7">
                  <c:v>0.17335111111117277</c:v>
                </c:pt>
                <c:pt idx="8">
                  <c:v>0.19811555555562602</c:v>
                </c:pt>
                <c:pt idx="9">
                  <c:v>0.22288000000007926</c:v>
                </c:pt>
                <c:pt idx="10">
                  <c:v>0.24764444444453251</c:v>
                </c:pt>
                <c:pt idx="11">
                  <c:v>0.27240888888898579</c:v>
                </c:pt>
                <c:pt idx="12">
                  <c:v>0.29717333333343904</c:v>
                </c:pt>
                <c:pt idx="13">
                  <c:v>0.32193777777789229</c:v>
                </c:pt>
                <c:pt idx="14">
                  <c:v>0.34670222222234554</c:v>
                </c:pt>
                <c:pt idx="15">
                  <c:v>0.37146666666679878</c:v>
                </c:pt>
                <c:pt idx="16">
                  <c:v>0.39623111111125203</c:v>
                </c:pt>
                <c:pt idx="17">
                  <c:v>0.42099555555570528</c:v>
                </c:pt>
                <c:pt idx="18">
                  <c:v>0.44576000000015853</c:v>
                </c:pt>
                <c:pt idx="19">
                  <c:v>0.47052444444461178</c:v>
                </c:pt>
                <c:pt idx="20">
                  <c:v>0.49528888888906503</c:v>
                </c:pt>
                <c:pt idx="21">
                  <c:v>0.52005333333351833</c:v>
                </c:pt>
                <c:pt idx="22">
                  <c:v>0.54481777777797158</c:v>
                </c:pt>
                <c:pt idx="23">
                  <c:v>0.56958222222242483</c:v>
                </c:pt>
                <c:pt idx="24">
                  <c:v>0.59434666666687808</c:v>
                </c:pt>
                <c:pt idx="25">
                  <c:v>0.61911111111133132</c:v>
                </c:pt>
                <c:pt idx="26">
                  <c:v>0.64387555555578457</c:v>
                </c:pt>
                <c:pt idx="27">
                  <c:v>0.66864000000023793</c:v>
                </c:pt>
                <c:pt idx="28">
                  <c:v>0.81</c:v>
                </c:pt>
                <c:pt idx="29">
                  <c:v>0.89</c:v>
                </c:pt>
                <c:pt idx="30">
                  <c:v>0.95</c:v>
                </c:pt>
                <c:pt idx="31">
                  <c:v>1.0831999999999999</c:v>
                </c:pt>
                <c:pt idx="32">
                  <c:v>1.2168000000000001</c:v>
                </c:pt>
                <c:pt idx="33">
                  <c:v>1.35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7B-4F8C-A19E-C021F2EC5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CT!$C$2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CT!$A$4:$A$36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CT!$C$4:$C$36</c:f>
              <c:numCache>
                <c:formatCode>0</c:formatCode>
                <c:ptCount val="33"/>
                <c:pt idx="0">
                  <c:v>9.2232723568287316</c:v>
                </c:pt>
                <c:pt idx="1">
                  <c:v>8.5644671884838228</c:v>
                </c:pt>
                <c:pt idx="2">
                  <c:v>7.9056620201389132</c:v>
                </c:pt>
                <c:pt idx="3">
                  <c:v>7.2468568517940035</c:v>
                </c:pt>
                <c:pt idx="4">
                  <c:v>6.5880516834490939</c:v>
                </c:pt>
                <c:pt idx="5">
                  <c:v>5.9292465151041842</c:v>
                </c:pt>
                <c:pt idx="6">
                  <c:v>5.2704413467592746</c:v>
                </c:pt>
                <c:pt idx="7">
                  <c:v>4.6116361784143649</c:v>
                </c:pt>
                <c:pt idx="8">
                  <c:v>3.9528310100694553</c:v>
                </c:pt>
                <c:pt idx="9">
                  <c:v>3.2940258417245456</c:v>
                </c:pt>
                <c:pt idx="10">
                  <c:v>2.6352206733796359</c:v>
                </c:pt>
                <c:pt idx="11">
                  <c:v>1.9764155050347265</c:v>
                </c:pt>
                <c:pt idx="12">
                  <c:v>1.3176103366898171</c:v>
                </c:pt>
                <c:pt idx="13">
                  <c:v>0.65880516834490765</c:v>
                </c:pt>
                <c:pt idx="14" formatCode="General">
                  <c:v>0</c:v>
                </c:pt>
                <c:pt idx="15" formatCode="General">
                  <c:v>2</c:v>
                </c:pt>
                <c:pt idx="16" formatCode="General">
                  <c:v>1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66-4319-B996-0709A0414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CT!$A$31:$A$36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CT!$B$31:$B$36</c:f>
              <c:numCache>
                <c:formatCode>0.00</c:formatCode>
                <c:ptCount val="6"/>
                <c:pt idx="0">
                  <c:v>0.28999999999999998</c:v>
                </c:pt>
                <c:pt idx="1">
                  <c:v>0.32</c:v>
                </c:pt>
                <c:pt idx="2">
                  <c:v>0.36</c:v>
                </c:pt>
                <c:pt idx="3">
                  <c:v>0.37664999999999998</c:v>
                </c:pt>
                <c:pt idx="4">
                  <c:v>0.39334999999999998</c:v>
                </c:pt>
                <c:pt idx="5">
                  <c:v>0.41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20-4143-82CE-989FD60799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CT!$B$2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CT!$A$3:$A$36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CT!$B$3:$B$36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1.0172716049390197E-2</c:v>
                </c:pt>
                <c:pt idx="2">
                  <c:v>2.0345432098780394E-2</c:v>
                </c:pt>
                <c:pt idx="3">
                  <c:v>3.0518148148170589E-2</c:v>
                </c:pt>
                <c:pt idx="4">
                  <c:v>4.0690864197560787E-2</c:v>
                </c:pt>
                <c:pt idx="5">
                  <c:v>5.0863580246950986E-2</c:v>
                </c:pt>
                <c:pt idx="6">
                  <c:v>6.1036296296341185E-2</c:v>
                </c:pt>
                <c:pt idx="7">
                  <c:v>7.1209012345731376E-2</c:v>
                </c:pt>
                <c:pt idx="8">
                  <c:v>8.1381728395121575E-2</c:v>
                </c:pt>
                <c:pt idx="9">
                  <c:v>9.1554444444511773E-2</c:v>
                </c:pt>
                <c:pt idx="10">
                  <c:v>0.10172716049390197</c:v>
                </c:pt>
                <c:pt idx="11">
                  <c:v>0.11189987654329217</c:v>
                </c:pt>
                <c:pt idx="12">
                  <c:v>0.12207259259268237</c:v>
                </c:pt>
                <c:pt idx="13">
                  <c:v>0.13224530864207257</c:v>
                </c:pt>
                <c:pt idx="14">
                  <c:v>0.14241802469146275</c:v>
                </c:pt>
                <c:pt idx="15">
                  <c:v>0.15259074074085294</c:v>
                </c:pt>
                <c:pt idx="16">
                  <c:v>0.16276345679024312</c:v>
                </c:pt>
                <c:pt idx="17">
                  <c:v>0.17293617283963331</c:v>
                </c:pt>
                <c:pt idx="18">
                  <c:v>0.18310888888902349</c:v>
                </c:pt>
                <c:pt idx="19">
                  <c:v>0.19328160493841368</c:v>
                </c:pt>
                <c:pt idx="20">
                  <c:v>0.20345432098780386</c:v>
                </c:pt>
                <c:pt idx="21">
                  <c:v>0.21362703703719405</c:v>
                </c:pt>
                <c:pt idx="22">
                  <c:v>0.22379975308658423</c:v>
                </c:pt>
                <c:pt idx="23">
                  <c:v>0.23397246913597441</c:v>
                </c:pt>
                <c:pt idx="24">
                  <c:v>0.2441451851853646</c:v>
                </c:pt>
                <c:pt idx="25">
                  <c:v>0.25431790123475478</c:v>
                </c:pt>
                <c:pt idx="26">
                  <c:v>0.26449061728414497</c:v>
                </c:pt>
                <c:pt idx="27">
                  <c:v>0.27466333333353532</c:v>
                </c:pt>
                <c:pt idx="28">
                  <c:v>0.28999999999999998</c:v>
                </c:pt>
                <c:pt idx="29">
                  <c:v>0.32</c:v>
                </c:pt>
                <c:pt idx="30">
                  <c:v>0.36</c:v>
                </c:pt>
                <c:pt idx="31">
                  <c:v>0.37664999999999998</c:v>
                </c:pt>
                <c:pt idx="32">
                  <c:v>0.39334999999999998</c:v>
                </c:pt>
                <c:pt idx="33">
                  <c:v>0.41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5D-4211-9816-35ED719E5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DE!$C$2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DE!$A$4:$A$36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xVal>
          <c:yVal>
            <c:numRef>
              <c:f>DE!$C$4:$C$36</c:f>
              <c:numCache>
                <c:formatCode>0</c:formatCode>
                <c:ptCount val="33"/>
                <c:pt idx="0">
                  <c:v>1.8762071162293683</c:v>
                </c:pt>
                <c:pt idx="1">
                  <c:v>1.8136208936415563</c:v>
                </c:pt>
                <c:pt idx="2">
                  <c:v>1.7510346710537443</c:v>
                </c:pt>
                <c:pt idx="3">
                  <c:v>1.6884484484659323</c:v>
                </c:pt>
                <c:pt idx="4">
                  <c:v>1.6258622258781203</c:v>
                </c:pt>
                <c:pt idx="5">
                  <c:v>1.5632760032903084</c:v>
                </c:pt>
                <c:pt idx="6">
                  <c:v>1.5006897807024964</c:v>
                </c:pt>
                <c:pt idx="7">
                  <c:v>1.4381035581146844</c:v>
                </c:pt>
                <c:pt idx="8">
                  <c:v>1.3755173355268724</c:v>
                </c:pt>
                <c:pt idx="9">
                  <c:v>1.3129311129390604</c:v>
                </c:pt>
                <c:pt idx="10">
                  <c:v>1.2503448903512484</c:v>
                </c:pt>
                <c:pt idx="11">
                  <c:v>1.1877586677634364</c:v>
                </c:pt>
                <c:pt idx="12">
                  <c:v>1.1251724451756244</c:v>
                </c:pt>
                <c:pt idx="13">
                  <c:v>1.0625862225878124</c:v>
                </c:pt>
                <c:pt idx="14" formatCode="General">
                  <c:v>1</c:v>
                </c:pt>
                <c:pt idx="15" formatCode="General">
                  <c:v>0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1</c:v>
                </c:pt>
                <c:pt idx="23" formatCode="General">
                  <c:v>1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3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D2-4576-9394-6DA2C75F86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DE!$A$31:$A$36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DE!$B$31:$B$36</c:f>
              <c:numCache>
                <c:formatCode>0.00</c:formatCode>
                <c:ptCount val="6"/>
                <c:pt idx="0">
                  <c:v>0.4</c:v>
                </c:pt>
                <c:pt idx="1">
                  <c:v>0.7</c:v>
                </c:pt>
                <c:pt idx="2">
                  <c:v>0.63</c:v>
                </c:pt>
                <c:pt idx="3">
                  <c:v>0.65330999999999995</c:v>
                </c:pt>
                <c:pt idx="4">
                  <c:v>0.67669000000000001</c:v>
                </c:pt>
                <c:pt idx="5">
                  <c:v>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43-4DFF-AE6C-C1200C5B40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DE!$B$2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DE!$A$3:$A$36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>
                  <c:v>2017</c:v>
                </c:pt>
                <c:pt idx="29">
                  <c:v>2018</c:v>
                </c:pt>
                <c:pt idx="30">
                  <c:v>2019</c:v>
                </c:pt>
                <c:pt idx="31">
                  <c:v>2020</c:v>
                </c:pt>
                <c:pt idx="32">
                  <c:v>2021</c:v>
                </c:pt>
                <c:pt idx="33">
                  <c:v>2022</c:v>
                </c:pt>
              </c:numCache>
            </c:numRef>
          </c:xVal>
          <c:yVal>
            <c:numRef>
              <c:f>DE!$B$3:$B$36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1.7777777777777778E-2</c:v>
                </c:pt>
                <c:pt idx="2">
                  <c:v>3.5555555555555556E-2</c:v>
                </c:pt>
                <c:pt idx="3">
                  <c:v>5.333333333333333E-2</c:v>
                </c:pt>
                <c:pt idx="4">
                  <c:v>7.1111111111111111E-2</c:v>
                </c:pt>
                <c:pt idx="5">
                  <c:v>8.8888888888888892E-2</c:v>
                </c:pt>
                <c:pt idx="6">
                  <c:v>0.10666666666666667</c:v>
                </c:pt>
                <c:pt idx="7">
                  <c:v>0.12444444444444445</c:v>
                </c:pt>
                <c:pt idx="8">
                  <c:v>0.14222222222222222</c:v>
                </c:pt>
                <c:pt idx="9">
                  <c:v>0.16</c:v>
                </c:pt>
                <c:pt idx="10">
                  <c:v>0.17777777777777778</c:v>
                </c:pt>
                <c:pt idx="11">
                  <c:v>0.19555555555555557</c:v>
                </c:pt>
                <c:pt idx="12">
                  <c:v>0.21333333333333335</c:v>
                </c:pt>
                <c:pt idx="13">
                  <c:v>0.23111111111111113</c:v>
                </c:pt>
                <c:pt idx="14">
                  <c:v>0.24888888888888891</c:v>
                </c:pt>
                <c:pt idx="15">
                  <c:v>0.26666666666666666</c:v>
                </c:pt>
                <c:pt idx="16">
                  <c:v>0.28444444444444444</c:v>
                </c:pt>
                <c:pt idx="17">
                  <c:v>0.30222222222222223</c:v>
                </c:pt>
                <c:pt idx="18">
                  <c:v>0.32</c:v>
                </c:pt>
                <c:pt idx="19">
                  <c:v>0.33777777777777779</c:v>
                </c:pt>
                <c:pt idx="20">
                  <c:v>0.35555555555555557</c:v>
                </c:pt>
                <c:pt idx="21">
                  <c:v>0.37333333333333335</c:v>
                </c:pt>
                <c:pt idx="22">
                  <c:v>0.39111111111111113</c:v>
                </c:pt>
                <c:pt idx="23">
                  <c:v>0.40888888888888891</c:v>
                </c:pt>
                <c:pt idx="24">
                  <c:v>0.42666666666666669</c:v>
                </c:pt>
                <c:pt idx="25">
                  <c:v>0.44444444444444448</c:v>
                </c:pt>
                <c:pt idx="26">
                  <c:v>0.46222222222222226</c:v>
                </c:pt>
                <c:pt idx="27">
                  <c:v>0.48</c:v>
                </c:pt>
                <c:pt idx="28">
                  <c:v>0.4</c:v>
                </c:pt>
                <c:pt idx="29">
                  <c:v>0.7</c:v>
                </c:pt>
                <c:pt idx="30">
                  <c:v>0.63</c:v>
                </c:pt>
                <c:pt idx="31">
                  <c:v>0.65330999999999995</c:v>
                </c:pt>
                <c:pt idx="32">
                  <c:v>0.67669000000000001</c:v>
                </c:pt>
                <c:pt idx="33">
                  <c:v>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DF-491F-907F-F10B40DE0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'D.C.'!$C$2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'D.C.'!$A$4:$A$36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'D.C.'!$C$4:$C$36</c:f>
              <c:numCache>
                <c:formatCode>0</c:formatCode>
                <c:ptCount val="33"/>
                <c:pt idx="0">
                  <c:v>1.6974598323372798</c:v>
                </c:pt>
                <c:pt idx="1">
                  <c:v>1.5762127014560456</c:v>
                </c:pt>
                <c:pt idx="2">
                  <c:v>1.4549655705748115</c:v>
                </c:pt>
                <c:pt idx="3">
                  <c:v>1.3337184396935773</c:v>
                </c:pt>
                <c:pt idx="4">
                  <c:v>1.2124713088123431</c:v>
                </c:pt>
                <c:pt idx="5">
                  <c:v>1.0912241779311089</c:v>
                </c:pt>
                <c:pt idx="6">
                  <c:v>0.96997704704987464</c:v>
                </c:pt>
                <c:pt idx="7">
                  <c:v>0.84872991616864035</c:v>
                </c:pt>
                <c:pt idx="8">
                  <c:v>0.72748278528740606</c:v>
                </c:pt>
                <c:pt idx="9">
                  <c:v>0.60623565440617178</c:v>
                </c:pt>
                <c:pt idx="10">
                  <c:v>0.48498852352493749</c:v>
                </c:pt>
                <c:pt idx="11">
                  <c:v>0.3637413926437032</c:v>
                </c:pt>
                <c:pt idx="12">
                  <c:v>0.24249426176246891</c:v>
                </c:pt>
                <c:pt idx="13">
                  <c:v>0.12124713088123464</c:v>
                </c:pt>
                <c:pt idx="14" formatCode="General">
                  <c:v>0</c:v>
                </c:pt>
                <c:pt idx="15" formatCode="General">
                  <c:v>0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32-45EE-B461-1CA763F46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Regress Use 2017-22</a:t>
            </a:r>
          </a:p>
        </c:rich>
      </c:tx>
      <c:layout>
        <c:manualLayout>
          <c:xMode val="edge"/>
          <c:yMode val="edge"/>
          <c:x val="0.24448600174978127"/>
          <c:y val="0.59259259259259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35005511811023621"/>
                  <c:y val="-0.20440252260134151"/>
                </c:manualLayout>
              </c:layout>
              <c:numFmt formatCode="#,##0.00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'D.C.'!$A$31:$A$36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'D.C.'!$B$31:$B$36</c:f>
              <c:numCache>
                <c:formatCode>0.00</c:formatCode>
                <c:ptCount val="6"/>
                <c:pt idx="0">
                  <c:v>0.22</c:v>
                </c:pt>
                <c:pt idx="1">
                  <c:v>0.38</c:v>
                </c:pt>
                <c:pt idx="2">
                  <c:v>0.39</c:v>
                </c:pt>
                <c:pt idx="3">
                  <c:v>0.39</c:v>
                </c:pt>
                <c:pt idx="4">
                  <c:v>0.39</c:v>
                </c:pt>
                <c:pt idx="5">
                  <c:v>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C4A-4A1A-9602-6B4803B5A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7336303"/>
        <c:axId val="347338223"/>
      </c:scatterChart>
      <c:valAx>
        <c:axId val="34733630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8223"/>
        <c:crosses val="autoZero"/>
        <c:crossBetween val="midCat"/>
      </c:valAx>
      <c:valAx>
        <c:axId val="3473382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733630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'D.C.'!$B$2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'D.C.'!$A$3:$A$36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'D.C.'!$B$3:$B$36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</c:v>
                </c:pt>
                <c:pt idx="28">
                  <c:v>0.22</c:v>
                </c:pt>
                <c:pt idx="29">
                  <c:v>0.38</c:v>
                </c:pt>
                <c:pt idx="30">
                  <c:v>0.39</c:v>
                </c:pt>
                <c:pt idx="31">
                  <c:v>0.39</c:v>
                </c:pt>
                <c:pt idx="32">
                  <c:v>0.39</c:v>
                </c:pt>
                <c:pt idx="33">
                  <c:v>0.39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96-4C4D-AE12-B5109377E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FL!$C$2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FL!$A$4:$A$36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FL!$C$4:$C$36</c:f>
              <c:numCache>
                <c:formatCode>0</c:formatCode>
                <c:ptCount val="33"/>
                <c:pt idx="0">
                  <c:v>36.506500964290872</c:v>
                </c:pt>
                <c:pt idx="1">
                  <c:v>35.327465181127238</c:v>
                </c:pt>
                <c:pt idx="2">
                  <c:v>34.148429397963604</c:v>
                </c:pt>
                <c:pt idx="3">
                  <c:v>32.969393614799969</c:v>
                </c:pt>
                <c:pt idx="4">
                  <c:v>31.790357831636335</c:v>
                </c:pt>
                <c:pt idx="5">
                  <c:v>30.611322048472701</c:v>
                </c:pt>
                <c:pt idx="6">
                  <c:v>29.432286265309067</c:v>
                </c:pt>
                <c:pt idx="7">
                  <c:v>28.253250482145432</c:v>
                </c:pt>
                <c:pt idx="8">
                  <c:v>27.074214698981798</c:v>
                </c:pt>
                <c:pt idx="9">
                  <c:v>25.895178915818164</c:v>
                </c:pt>
                <c:pt idx="10">
                  <c:v>24.71614313265453</c:v>
                </c:pt>
                <c:pt idx="11">
                  <c:v>23.537107349490896</c:v>
                </c:pt>
                <c:pt idx="12">
                  <c:v>22.358071566327261</c:v>
                </c:pt>
                <c:pt idx="13">
                  <c:v>21.179035783163627</c:v>
                </c:pt>
                <c:pt idx="14" formatCode="General">
                  <c:v>20</c:v>
                </c:pt>
                <c:pt idx="15" formatCode="General">
                  <c:v>66</c:v>
                </c:pt>
                <c:pt idx="16" formatCode="General">
                  <c:v>79</c:v>
                </c:pt>
                <c:pt idx="17" formatCode="General">
                  <c:v>80</c:v>
                </c:pt>
                <c:pt idx="18" formatCode="General">
                  <c:v>70</c:v>
                </c:pt>
                <c:pt idx="19" formatCode="General">
                  <c:v>20</c:v>
                </c:pt>
                <c:pt idx="20" formatCode="General">
                  <c:v>82</c:v>
                </c:pt>
                <c:pt idx="21" formatCode="General">
                  <c:v>20</c:v>
                </c:pt>
                <c:pt idx="22" formatCode="General">
                  <c:v>53</c:v>
                </c:pt>
                <c:pt idx="23" formatCode="General">
                  <c:v>92</c:v>
                </c:pt>
                <c:pt idx="24" formatCode="General">
                  <c:v>46</c:v>
                </c:pt>
                <c:pt idx="25" formatCode="General">
                  <c:v>60</c:v>
                </c:pt>
                <c:pt idx="26" formatCode="General">
                  <c:v>13</c:v>
                </c:pt>
                <c:pt idx="27" formatCode="General">
                  <c:v>8</c:v>
                </c:pt>
                <c:pt idx="28" formatCode="General">
                  <c:v>5</c:v>
                </c:pt>
                <c:pt idx="29" formatCode="General">
                  <c:v>0</c:v>
                </c:pt>
                <c:pt idx="30" formatCode="General">
                  <c:v>2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75-4F23-90C1-906F54845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FL!$B$2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FL!$A$3:$A$36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FL!$B$3:$B$36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1.4024395061733126E-2</c:v>
                </c:pt>
                <c:pt idx="2">
                  <c:v>2.8048790123466252E-2</c:v>
                </c:pt>
                <c:pt idx="3">
                  <c:v>4.2073185185199376E-2</c:v>
                </c:pt>
                <c:pt idx="4">
                  <c:v>5.6097580246932503E-2</c:v>
                </c:pt>
                <c:pt idx="5">
                  <c:v>7.0121975308665624E-2</c:v>
                </c:pt>
                <c:pt idx="6">
                  <c:v>8.4146370370398751E-2</c:v>
                </c:pt>
                <c:pt idx="7">
                  <c:v>9.8170765432131879E-2</c:v>
                </c:pt>
                <c:pt idx="8">
                  <c:v>0.11219516049386501</c:v>
                </c:pt>
                <c:pt idx="9">
                  <c:v>0.12621955555559813</c:v>
                </c:pt>
                <c:pt idx="10">
                  <c:v>0.14024395061733125</c:v>
                </c:pt>
                <c:pt idx="11">
                  <c:v>0.15426834567906436</c:v>
                </c:pt>
                <c:pt idx="12">
                  <c:v>0.16829274074079748</c:v>
                </c:pt>
                <c:pt idx="13">
                  <c:v>0.18231713580253059</c:v>
                </c:pt>
                <c:pt idx="14">
                  <c:v>0.1963415308642637</c:v>
                </c:pt>
                <c:pt idx="15">
                  <c:v>0.21036592592599682</c:v>
                </c:pt>
                <c:pt idx="16">
                  <c:v>0.22439032098772993</c:v>
                </c:pt>
                <c:pt idx="17">
                  <c:v>0.23841471604946304</c:v>
                </c:pt>
                <c:pt idx="18">
                  <c:v>0.25243911111119616</c:v>
                </c:pt>
                <c:pt idx="19">
                  <c:v>0.2664635061729293</c:v>
                </c:pt>
                <c:pt idx="20">
                  <c:v>0.28048790123466244</c:v>
                </c:pt>
                <c:pt idx="21">
                  <c:v>0.29451229629639558</c:v>
                </c:pt>
                <c:pt idx="22">
                  <c:v>0.30853669135812872</c:v>
                </c:pt>
                <c:pt idx="23">
                  <c:v>0.32256108641986186</c:v>
                </c:pt>
                <c:pt idx="24">
                  <c:v>0.33658548148159501</c:v>
                </c:pt>
                <c:pt idx="25">
                  <c:v>0.35060987654332815</c:v>
                </c:pt>
                <c:pt idx="26">
                  <c:v>0.36463427160506129</c:v>
                </c:pt>
                <c:pt idx="27">
                  <c:v>0.37865866666679437</c:v>
                </c:pt>
                <c:pt idx="28">
                  <c:v>0.4</c:v>
                </c:pt>
                <c:pt idx="29">
                  <c:v>0.46</c:v>
                </c:pt>
                <c:pt idx="30">
                  <c:v>0.41</c:v>
                </c:pt>
                <c:pt idx="31">
                  <c:v>0.44995999999999997</c:v>
                </c:pt>
                <c:pt idx="32">
                  <c:v>0.49004000000000003</c:v>
                </c:pt>
                <c:pt idx="33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5F-4C60-AF87-89CAFF9DE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FL!$A$31:$A$36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FL!$B$31:$B$36</c:f>
              <c:numCache>
                <c:formatCode>0.00</c:formatCode>
                <c:ptCount val="6"/>
                <c:pt idx="0">
                  <c:v>0.4</c:v>
                </c:pt>
                <c:pt idx="1">
                  <c:v>0.46</c:v>
                </c:pt>
                <c:pt idx="2">
                  <c:v>0.41</c:v>
                </c:pt>
                <c:pt idx="3">
                  <c:v>0.44995999999999997</c:v>
                </c:pt>
                <c:pt idx="4">
                  <c:v>0.49004000000000003</c:v>
                </c:pt>
                <c:pt idx="5">
                  <c:v>0.53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99-4583-9873-BA289D5BA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GA!$C$4:$C$36</c:f>
              <c:numCache>
                <c:formatCode>0</c:formatCode>
                <c:ptCount val="33"/>
                <c:pt idx="0">
                  <c:v>18.245815064002922</c:v>
                </c:pt>
                <c:pt idx="1">
                  <c:v>28.299685416574142</c:v>
                </c:pt>
                <c:pt idx="2">
                  <c:v>38.353555769145359</c:v>
                </c:pt>
                <c:pt idx="3">
                  <c:v>48.407426121716583</c:v>
                </c:pt>
                <c:pt idx="4">
                  <c:v>58.461296474287806</c:v>
                </c:pt>
                <c:pt idx="5">
                  <c:v>68.51516682685903</c:v>
                </c:pt>
                <c:pt idx="6">
                  <c:v>78.569037179430254</c:v>
                </c:pt>
                <c:pt idx="7">
                  <c:v>88.622907532001477</c:v>
                </c:pt>
                <c:pt idx="8">
                  <c:v>98.676777884572701</c:v>
                </c:pt>
                <c:pt idx="9">
                  <c:v>108.73064823714392</c:v>
                </c:pt>
                <c:pt idx="10">
                  <c:v>118.78451858971515</c:v>
                </c:pt>
                <c:pt idx="11">
                  <c:v>128.83838894228637</c:v>
                </c:pt>
                <c:pt idx="12">
                  <c:v>138.89225929485758</c:v>
                </c:pt>
                <c:pt idx="13">
                  <c:v>148.94612964742879</c:v>
                </c:pt>
                <c:pt idx="14" formatCode="General">
                  <c:v>159</c:v>
                </c:pt>
                <c:pt idx="15" formatCode="General">
                  <c:v>71</c:v>
                </c:pt>
                <c:pt idx="16" formatCode="General">
                  <c:v>69</c:v>
                </c:pt>
                <c:pt idx="17" formatCode="General">
                  <c:v>29</c:v>
                </c:pt>
                <c:pt idx="18" formatCode="General">
                  <c:v>37</c:v>
                </c:pt>
                <c:pt idx="19" formatCode="General">
                  <c:v>1</c:v>
                </c:pt>
                <c:pt idx="20" formatCode="General">
                  <c:v>45</c:v>
                </c:pt>
                <c:pt idx="21" formatCode="General">
                  <c:v>15</c:v>
                </c:pt>
                <c:pt idx="22" formatCode="General">
                  <c:v>7</c:v>
                </c:pt>
                <c:pt idx="23" formatCode="General">
                  <c:v>4</c:v>
                </c:pt>
                <c:pt idx="24" formatCode="General">
                  <c:v>3</c:v>
                </c:pt>
                <c:pt idx="25" formatCode="General">
                  <c:v>2</c:v>
                </c:pt>
                <c:pt idx="26" formatCode="General">
                  <c:v>2</c:v>
                </c:pt>
                <c:pt idx="27" formatCode="General">
                  <c:v>4</c:v>
                </c:pt>
                <c:pt idx="28" formatCode="General">
                  <c:v>3</c:v>
                </c:pt>
                <c:pt idx="29" formatCode="General">
                  <c:v>0</c:v>
                </c:pt>
                <c:pt idx="30" formatCode="General">
                  <c:v>10</c:v>
                </c:pt>
                <c:pt idx="31" formatCode="General">
                  <c:v>4</c:v>
                </c:pt>
                <c:pt idx="32" formatCode="General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CB-49EF-A637-5C4F70DADF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GA!$B$3:$B$36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1.5406765432103953E-2</c:v>
                </c:pt>
                <c:pt idx="2">
                  <c:v>3.0813530864207905E-2</c:v>
                </c:pt>
                <c:pt idx="3">
                  <c:v>4.6220296296311858E-2</c:v>
                </c:pt>
                <c:pt idx="4">
                  <c:v>6.1627061728415811E-2</c:v>
                </c:pt>
                <c:pt idx="5">
                  <c:v>7.7033827160519763E-2</c:v>
                </c:pt>
                <c:pt idx="6">
                  <c:v>9.2440592592623716E-2</c:v>
                </c:pt>
                <c:pt idx="7">
                  <c:v>0.10784735802472767</c:v>
                </c:pt>
                <c:pt idx="8">
                  <c:v>0.12325412345683162</c:v>
                </c:pt>
                <c:pt idx="9">
                  <c:v>0.13866088888893557</c:v>
                </c:pt>
                <c:pt idx="10">
                  <c:v>0.15406765432103953</c:v>
                </c:pt>
                <c:pt idx="11">
                  <c:v>0.16947441975314348</c:v>
                </c:pt>
                <c:pt idx="12">
                  <c:v>0.18488118518524743</c:v>
                </c:pt>
                <c:pt idx="13">
                  <c:v>0.20028795061735138</c:v>
                </c:pt>
                <c:pt idx="14">
                  <c:v>0.21569471604945534</c:v>
                </c:pt>
                <c:pt idx="15">
                  <c:v>0.23110148148155929</c:v>
                </c:pt>
                <c:pt idx="16">
                  <c:v>0.24650824691366324</c:v>
                </c:pt>
                <c:pt idx="17">
                  <c:v>0.2619150123457672</c:v>
                </c:pt>
                <c:pt idx="18">
                  <c:v>0.27732177777787115</c:v>
                </c:pt>
                <c:pt idx="19">
                  <c:v>0.2927285432099751</c:v>
                </c:pt>
                <c:pt idx="20">
                  <c:v>0.30813530864207905</c:v>
                </c:pt>
                <c:pt idx="21">
                  <c:v>0.32354207407418301</c:v>
                </c:pt>
                <c:pt idx="22">
                  <c:v>0.33894883950628696</c:v>
                </c:pt>
                <c:pt idx="23">
                  <c:v>0.35435560493839091</c:v>
                </c:pt>
                <c:pt idx="24">
                  <c:v>0.36976237037049486</c:v>
                </c:pt>
                <c:pt idx="25">
                  <c:v>0.38516913580259882</c:v>
                </c:pt>
                <c:pt idx="26">
                  <c:v>0.40057590123470277</c:v>
                </c:pt>
                <c:pt idx="27">
                  <c:v>0.41598266666680672</c:v>
                </c:pt>
                <c:pt idx="28">
                  <c:v>0.54</c:v>
                </c:pt>
                <c:pt idx="29">
                  <c:v>0.5</c:v>
                </c:pt>
                <c:pt idx="30">
                  <c:v>0.55000000000000004</c:v>
                </c:pt>
                <c:pt idx="31">
                  <c:v>0.63658000000000003</c:v>
                </c:pt>
                <c:pt idx="32">
                  <c:v>0.72342000000000006</c:v>
                </c:pt>
                <c:pt idx="33">
                  <c:v>0.81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13-4205-A8F8-6B21C5393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GA!$A$31:$A$36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GA!$B$31:$B$36</c:f>
              <c:numCache>
                <c:formatCode>0.00</c:formatCode>
                <c:ptCount val="6"/>
                <c:pt idx="0">
                  <c:v>0.54</c:v>
                </c:pt>
                <c:pt idx="1">
                  <c:v>0.5</c:v>
                </c:pt>
                <c:pt idx="2">
                  <c:v>0.55000000000000004</c:v>
                </c:pt>
                <c:pt idx="3">
                  <c:v>0.63658000000000003</c:v>
                </c:pt>
                <c:pt idx="4">
                  <c:v>0.72342000000000006</c:v>
                </c:pt>
                <c:pt idx="5">
                  <c:v>0.81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DE-4E62-A3C6-085493F5E3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HI!$C$2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HI!$A$4:$A$36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HI!$C$4:$C$36</c:f>
              <c:numCache>
                <c:formatCode>0</c:formatCode>
                <c:ptCount val="33"/>
                <c:pt idx="0">
                  <c:v>3.1202760978409607</c:v>
                </c:pt>
                <c:pt idx="1">
                  <c:v>3.1831135194237494</c:v>
                </c:pt>
                <c:pt idx="2">
                  <c:v>3.2459509410065381</c:v>
                </c:pt>
                <c:pt idx="3">
                  <c:v>3.3087883625893268</c:v>
                </c:pt>
                <c:pt idx="4">
                  <c:v>3.3716257841721156</c:v>
                </c:pt>
                <c:pt idx="5">
                  <c:v>3.4344632057549043</c:v>
                </c:pt>
                <c:pt idx="6">
                  <c:v>3.497300627337693</c:v>
                </c:pt>
                <c:pt idx="7">
                  <c:v>3.5601380489204817</c:v>
                </c:pt>
                <c:pt idx="8">
                  <c:v>3.6229754705032704</c:v>
                </c:pt>
                <c:pt idx="9">
                  <c:v>3.6858128920860591</c:v>
                </c:pt>
                <c:pt idx="10">
                  <c:v>3.7486503136688478</c:v>
                </c:pt>
                <c:pt idx="11">
                  <c:v>3.8114877352516365</c:v>
                </c:pt>
                <c:pt idx="12">
                  <c:v>3.8743251568344252</c:v>
                </c:pt>
                <c:pt idx="13">
                  <c:v>3.937162578417214</c:v>
                </c:pt>
                <c:pt idx="14" formatCode="General">
                  <c:v>4</c:v>
                </c:pt>
                <c:pt idx="15" formatCode="General">
                  <c:v>2</c:v>
                </c:pt>
                <c:pt idx="16" formatCode="General">
                  <c:v>1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41-427A-9613-0B68073A43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HI!$B$2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HI!$A$3:$A$36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HI!$B$3:$B$36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3.4470098765448896E-2</c:v>
                </c:pt>
                <c:pt idx="2">
                  <c:v>6.8940197530897793E-2</c:v>
                </c:pt>
                <c:pt idx="3">
                  <c:v>0.10341029629634668</c:v>
                </c:pt>
                <c:pt idx="4">
                  <c:v>0.13788039506179559</c:v>
                </c:pt>
                <c:pt idx="5">
                  <c:v>0.17235049382724449</c:v>
                </c:pt>
                <c:pt idx="6">
                  <c:v>0.20682059259269339</c:v>
                </c:pt>
                <c:pt idx="7">
                  <c:v>0.2412906913581423</c:v>
                </c:pt>
                <c:pt idx="8">
                  <c:v>0.27576079012359117</c:v>
                </c:pt>
                <c:pt idx="9">
                  <c:v>0.31023088888904005</c:v>
                </c:pt>
                <c:pt idx="10">
                  <c:v>0.34470098765448892</c:v>
                </c:pt>
                <c:pt idx="11">
                  <c:v>0.3791710864199378</c:v>
                </c:pt>
                <c:pt idx="12">
                  <c:v>0.41364118518538667</c:v>
                </c:pt>
                <c:pt idx="13">
                  <c:v>0.44811128395083555</c:v>
                </c:pt>
                <c:pt idx="14">
                  <c:v>0.48258138271628442</c:v>
                </c:pt>
                <c:pt idx="15">
                  <c:v>0.5170514814817333</c:v>
                </c:pt>
                <c:pt idx="16">
                  <c:v>0.55152158024718223</c:v>
                </c:pt>
                <c:pt idx="17">
                  <c:v>0.58599167901263116</c:v>
                </c:pt>
                <c:pt idx="18">
                  <c:v>0.62046177777808009</c:v>
                </c:pt>
                <c:pt idx="19">
                  <c:v>0.65493187654352902</c:v>
                </c:pt>
                <c:pt idx="20">
                  <c:v>0.68940197530897795</c:v>
                </c:pt>
                <c:pt idx="21">
                  <c:v>0.72387207407442689</c:v>
                </c:pt>
                <c:pt idx="22">
                  <c:v>0.75834217283987582</c:v>
                </c:pt>
                <c:pt idx="23">
                  <c:v>0.79281227160532475</c:v>
                </c:pt>
                <c:pt idx="24">
                  <c:v>0.82728237037077368</c:v>
                </c:pt>
                <c:pt idx="25">
                  <c:v>0.86175246913622261</c:v>
                </c:pt>
                <c:pt idx="26">
                  <c:v>0.89622256790167154</c:v>
                </c:pt>
                <c:pt idx="27">
                  <c:v>0.93069266666712025</c:v>
                </c:pt>
                <c:pt idx="28">
                  <c:v>0.75</c:v>
                </c:pt>
                <c:pt idx="29">
                  <c:v>0.96</c:v>
                </c:pt>
                <c:pt idx="30">
                  <c:v>1.3</c:v>
                </c:pt>
                <c:pt idx="31">
                  <c:v>1.1701300000000001</c:v>
                </c:pt>
                <c:pt idx="32">
                  <c:v>1.0398700000000001</c:v>
                </c:pt>
                <c:pt idx="33">
                  <c:v>0.91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DB-4326-B022-CAE4D9CF6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layout>
        <c:manualLayout>
          <c:xMode val="edge"/>
          <c:yMode val="edge"/>
          <c:x val="0.42020122484689415"/>
          <c:y val="1.85185185185185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2000" baseline="0"/>
                      <a:t>y = 0.026x - 51.47</a:t>
                    </a:r>
                    <a:endParaRPr lang="en-US" sz="20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HI!$A$31:$A$36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HI!$B$31:$B$36</c:f>
              <c:numCache>
                <c:formatCode>0.00</c:formatCode>
                <c:ptCount val="6"/>
                <c:pt idx="0">
                  <c:v>0.75</c:v>
                </c:pt>
                <c:pt idx="1">
                  <c:v>0.96</c:v>
                </c:pt>
                <c:pt idx="2">
                  <c:v>1.3</c:v>
                </c:pt>
                <c:pt idx="3">
                  <c:v>1.1701300000000001</c:v>
                </c:pt>
                <c:pt idx="4">
                  <c:v>1.0398700000000001</c:v>
                </c:pt>
                <c:pt idx="5">
                  <c:v>0.91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B3-4C34-9D51-738E1192D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ID!$C$2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ID!$A$4:$A$36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ID!$C$4:$C$36</c:f>
              <c:numCache>
                <c:formatCode>0</c:formatCode>
                <c:ptCount val="33"/>
                <c:pt idx="0">
                  <c:v>3.1202760978409607</c:v>
                </c:pt>
                <c:pt idx="1">
                  <c:v>4.3973992337094634</c:v>
                </c:pt>
                <c:pt idx="2">
                  <c:v>5.6745223695779661</c:v>
                </c:pt>
                <c:pt idx="3">
                  <c:v>6.9516455054464688</c:v>
                </c:pt>
                <c:pt idx="4">
                  <c:v>8.2287686413149714</c:v>
                </c:pt>
                <c:pt idx="5">
                  <c:v>9.505891777183475</c:v>
                </c:pt>
                <c:pt idx="6">
                  <c:v>10.783014913051979</c:v>
                </c:pt>
                <c:pt idx="7">
                  <c:v>12.060138048920482</c:v>
                </c:pt>
                <c:pt idx="8">
                  <c:v>13.337261184788986</c:v>
                </c:pt>
                <c:pt idx="9">
                  <c:v>14.614384320657489</c:v>
                </c:pt>
                <c:pt idx="10">
                  <c:v>15.891507456525993</c:v>
                </c:pt>
                <c:pt idx="11">
                  <c:v>17.168630592394496</c:v>
                </c:pt>
                <c:pt idx="12">
                  <c:v>18.445753728263</c:v>
                </c:pt>
                <c:pt idx="13">
                  <c:v>19.722876864131504</c:v>
                </c:pt>
                <c:pt idx="14" formatCode="General">
                  <c:v>21</c:v>
                </c:pt>
                <c:pt idx="15" formatCode="General">
                  <c:v>9</c:v>
                </c:pt>
                <c:pt idx="16" formatCode="General">
                  <c:v>9</c:v>
                </c:pt>
                <c:pt idx="17" formatCode="General">
                  <c:v>9</c:v>
                </c:pt>
                <c:pt idx="18" formatCode="General">
                  <c:v>1</c:v>
                </c:pt>
                <c:pt idx="19" formatCode="General">
                  <c:v>1</c:v>
                </c:pt>
                <c:pt idx="20" formatCode="General">
                  <c:v>3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2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19-4386-B427-00B6A99C1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ID!$B$2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ID!$A$3:$A$36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ID!$B$3:$B$36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3.0394938271615751E-2</c:v>
                </c:pt>
                <c:pt idx="2">
                  <c:v>6.0789876543231501E-2</c:v>
                </c:pt>
                <c:pt idx="3">
                  <c:v>9.1184814814847248E-2</c:v>
                </c:pt>
                <c:pt idx="4">
                  <c:v>0.121579753086463</c:v>
                </c:pt>
                <c:pt idx="5">
                  <c:v>0.15197469135807876</c:v>
                </c:pt>
                <c:pt idx="6">
                  <c:v>0.1823696296296945</c:v>
                </c:pt>
                <c:pt idx="7">
                  <c:v>0.21276456790131024</c:v>
                </c:pt>
                <c:pt idx="8">
                  <c:v>0.24315950617292598</c:v>
                </c:pt>
                <c:pt idx="9">
                  <c:v>0.27355444444454174</c:v>
                </c:pt>
                <c:pt idx="10">
                  <c:v>0.30394938271615751</c:v>
                </c:pt>
                <c:pt idx="11">
                  <c:v>0.33434432098777328</c:v>
                </c:pt>
                <c:pt idx="12">
                  <c:v>0.36473925925938905</c:v>
                </c:pt>
                <c:pt idx="13">
                  <c:v>0.39513419753100482</c:v>
                </c:pt>
                <c:pt idx="14">
                  <c:v>0.42552913580262058</c:v>
                </c:pt>
                <c:pt idx="15">
                  <c:v>0.45592407407423635</c:v>
                </c:pt>
                <c:pt idx="16">
                  <c:v>0.48631901234585212</c:v>
                </c:pt>
                <c:pt idx="17">
                  <c:v>0.51671395061746783</c:v>
                </c:pt>
                <c:pt idx="18">
                  <c:v>0.5471088888890836</c:v>
                </c:pt>
                <c:pt idx="19">
                  <c:v>0.57750382716069937</c:v>
                </c:pt>
                <c:pt idx="20">
                  <c:v>0.60789876543231514</c:v>
                </c:pt>
                <c:pt idx="21">
                  <c:v>0.6382937037039309</c:v>
                </c:pt>
                <c:pt idx="22">
                  <c:v>0.66868864197554667</c:v>
                </c:pt>
                <c:pt idx="23">
                  <c:v>0.69908358024716244</c:v>
                </c:pt>
                <c:pt idx="24">
                  <c:v>0.72947851851877821</c:v>
                </c:pt>
                <c:pt idx="25">
                  <c:v>0.75987345679039398</c:v>
                </c:pt>
                <c:pt idx="26">
                  <c:v>0.79026839506200974</c:v>
                </c:pt>
                <c:pt idx="27">
                  <c:v>0.82066333333362529</c:v>
                </c:pt>
                <c:pt idx="28">
                  <c:v>0.87</c:v>
                </c:pt>
                <c:pt idx="29">
                  <c:v>0.79</c:v>
                </c:pt>
                <c:pt idx="30">
                  <c:v>0.81</c:v>
                </c:pt>
                <c:pt idx="31">
                  <c:v>0.82665</c:v>
                </c:pt>
                <c:pt idx="32">
                  <c:v>0.84335000000000004</c:v>
                </c:pt>
                <c:pt idx="33">
                  <c:v>0.86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FB-4FCF-A81E-752CE7B53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ID!$A$31:$A$36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ID!$B$31:$B$36</c:f>
              <c:numCache>
                <c:formatCode>0.00</c:formatCode>
                <c:ptCount val="6"/>
                <c:pt idx="0">
                  <c:v>0.87</c:v>
                </c:pt>
                <c:pt idx="1">
                  <c:v>0.79</c:v>
                </c:pt>
                <c:pt idx="2">
                  <c:v>0.81</c:v>
                </c:pt>
                <c:pt idx="3">
                  <c:v>0.82665</c:v>
                </c:pt>
                <c:pt idx="4">
                  <c:v>0.84335000000000004</c:v>
                </c:pt>
                <c:pt idx="5">
                  <c:v>0.86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90-4C4E-BF3E-B41432F28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IL!$C$2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IL!$A$4:$A$36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IL!$C$4:$C$36</c:f>
              <c:numCache>
                <c:formatCode>0</c:formatCode>
                <c:ptCount val="33"/>
                <c:pt idx="0">
                  <c:v>32.099971839913636</c:v>
                </c:pt>
                <c:pt idx="1">
                  <c:v>51.307116708491236</c:v>
                </c:pt>
                <c:pt idx="2">
                  <c:v>70.514261577068837</c:v>
                </c:pt>
                <c:pt idx="3">
                  <c:v>89.721406445646437</c:v>
                </c:pt>
                <c:pt idx="4">
                  <c:v>108.92855131422404</c:v>
                </c:pt>
                <c:pt idx="5">
                  <c:v>128.13569618280164</c:v>
                </c:pt>
                <c:pt idx="6">
                  <c:v>147.34284105137922</c:v>
                </c:pt>
                <c:pt idx="7">
                  <c:v>166.54998591995681</c:v>
                </c:pt>
                <c:pt idx="8">
                  <c:v>185.7571307885344</c:v>
                </c:pt>
                <c:pt idx="9">
                  <c:v>204.96427565711198</c:v>
                </c:pt>
                <c:pt idx="10">
                  <c:v>224.17142052568957</c:v>
                </c:pt>
                <c:pt idx="11">
                  <c:v>243.37856539426716</c:v>
                </c:pt>
                <c:pt idx="12">
                  <c:v>262.58571026284477</c:v>
                </c:pt>
                <c:pt idx="13">
                  <c:v>281.79285513142236</c:v>
                </c:pt>
                <c:pt idx="14" formatCode="General">
                  <c:v>301</c:v>
                </c:pt>
                <c:pt idx="15" formatCode="General">
                  <c:v>168</c:v>
                </c:pt>
                <c:pt idx="16" formatCode="General">
                  <c:v>179</c:v>
                </c:pt>
                <c:pt idx="17" formatCode="General">
                  <c:v>31</c:v>
                </c:pt>
                <c:pt idx="18" formatCode="General">
                  <c:v>9</c:v>
                </c:pt>
                <c:pt idx="19" formatCode="General">
                  <c:v>66</c:v>
                </c:pt>
                <c:pt idx="20" formatCode="General">
                  <c:v>53</c:v>
                </c:pt>
                <c:pt idx="21" formatCode="General">
                  <c:v>7</c:v>
                </c:pt>
                <c:pt idx="22" formatCode="General">
                  <c:v>2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124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17</c:v>
                </c:pt>
                <c:pt idx="29" formatCode="General">
                  <c:v>0</c:v>
                </c:pt>
                <c:pt idx="30" formatCode="General">
                  <c:v>9</c:v>
                </c:pt>
                <c:pt idx="31" formatCode="General">
                  <c:v>3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9A-42DE-975D-1659B1D23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IL!$B$2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IL!$A$3:$A$36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IL!$B$3:$B$36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3.1097530864232998E-3</c:v>
                </c:pt>
                <c:pt idx="2">
                  <c:v>6.2195061728465995E-3</c:v>
                </c:pt>
                <c:pt idx="3">
                  <c:v>9.3292592592699002E-3</c:v>
                </c:pt>
                <c:pt idx="4">
                  <c:v>1.2439012345693199E-2</c:v>
                </c:pt>
                <c:pt idx="5">
                  <c:v>1.5548765432116498E-2</c:v>
                </c:pt>
                <c:pt idx="6">
                  <c:v>1.8658518518539797E-2</c:v>
                </c:pt>
                <c:pt idx="7">
                  <c:v>2.1768271604963096E-2</c:v>
                </c:pt>
                <c:pt idx="8">
                  <c:v>2.4878024691386395E-2</c:v>
                </c:pt>
                <c:pt idx="9">
                  <c:v>2.7987777777809694E-2</c:v>
                </c:pt>
                <c:pt idx="10">
                  <c:v>3.1097530864232992E-2</c:v>
                </c:pt>
                <c:pt idx="11">
                  <c:v>3.4207283950656295E-2</c:v>
                </c:pt>
                <c:pt idx="12">
                  <c:v>3.7317037037079594E-2</c:v>
                </c:pt>
                <c:pt idx="13">
                  <c:v>4.0426790123502893E-2</c:v>
                </c:pt>
                <c:pt idx="14">
                  <c:v>4.3536543209926191E-2</c:v>
                </c:pt>
                <c:pt idx="15">
                  <c:v>4.664629629634949E-2</c:v>
                </c:pt>
                <c:pt idx="16">
                  <c:v>4.9756049382772789E-2</c:v>
                </c:pt>
                <c:pt idx="17">
                  <c:v>5.2865802469196088E-2</c:v>
                </c:pt>
                <c:pt idx="18">
                  <c:v>5.5975555555619387E-2</c:v>
                </c:pt>
                <c:pt idx="19">
                  <c:v>5.9085308642042686E-2</c:v>
                </c:pt>
                <c:pt idx="20">
                  <c:v>6.2195061728465985E-2</c:v>
                </c:pt>
                <c:pt idx="21">
                  <c:v>6.5304814814889284E-2</c:v>
                </c:pt>
                <c:pt idx="22">
                  <c:v>6.841456790131259E-2</c:v>
                </c:pt>
                <c:pt idx="23">
                  <c:v>7.1524320987735895E-2</c:v>
                </c:pt>
                <c:pt idx="24">
                  <c:v>7.4634074074159201E-2</c:v>
                </c:pt>
                <c:pt idx="25">
                  <c:v>7.7743827160582507E-2</c:v>
                </c:pt>
                <c:pt idx="26">
                  <c:v>8.0853580247005813E-2</c:v>
                </c:pt>
                <c:pt idx="27">
                  <c:v>8.3963333333429091E-2</c:v>
                </c:pt>
                <c:pt idx="28">
                  <c:v>0.28000000000000003</c:v>
                </c:pt>
                <c:pt idx="29">
                  <c:v>0.36</c:v>
                </c:pt>
                <c:pt idx="30">
                  <c:v>0.38</c:v>
                </c:pt>
                <c:pt idx="31">
                  <c:v>0.56315000000000004</c:v>
                </c:pt>
                <c:pt idx="32">
                  <c:v>0.74685000000000001</c:v>
                </c:pt>
                <c:pt idx="33">
                  <c:v>0.93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25E-4851-A1F9-20519F6EAB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IL!$A$31:$A$36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IL!$B$31:$B$36</c:f>
              <c:numCache>
                <c:formatCode>0.00</c:formatCode>
                <c:ptCount val="6"/>
                <c:pt idx="0">
                  <c:v>0.28000000000000003</c:v>
                </c:pt>
                <c:pt idx="1">
                  <c:v>0.36</c:v>
                </c:pt>
                <c:pt idx="2">
                  <c:v>0.38</c:v>
                </c:pt>
                <c:pt idx="3">
                  <c:v>0.56315000000000004</c:v>
                </c:pt>
                <c:pt idx="4">
                  <c:v>0.74685000000000001</c:v>
                </c:pt>
                <c:pt idx="5">
                  <c:v>0.93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151-4A5C-BC59-DC7800644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IN!$C$2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IN!$C$4:$C$36</c:f>
              <c:numCache>
                <c:formatCode>0</c:formatCode>
                <c:ptCount val="33"/>
                <c:pt idx="0">
                  <c:v>15.577774473770654</c:v>
                </c:pt>
                <c:pt idx="1">
                  <c:v>39.393647725644179</c:v>
                </c:pt>
                <c:pt idx="2">
                  <c:v>63.209520977517698</c:v>
                </c:pt>
                <c:pt idx="3">
                  <c:v>87.025394229391225</c:v>
                </c:pt>
                <c:pt idx="4">
                  <c:v>110.84126748126475</c:v>
                </c:pt>
                <c:pt idx="5">
                  <c:v>134.65714073313828</c:v>
                </c:pt>
                <c:pt idx="6">
                  <c:v>158.47301398501179</c:v>
                </c:pt>
                <c:pt idx="7">
                  <c:v>182.2888872368853</c:v>
                </c:pt>
                <c:pt idx="8">
                  <c:v>206.10476048875881</c:v>
                </c:pt>
                <c:pt idx="9">
                  <c:v>229.92063374063233</c:v>
                </c:pt>
                <c:pt idx="10">
                  <c:v>253.73650699250584</c:v>
                </c:pt>
                <c:pt idx="11">
                  <c:v>277.55238024437938</c:v>
                </c:pt>
                <c:pt idx="12">
                  <c:v>301.36825349625292</c:v>
                </c:pt>
                <c:pt idx="13">
                  <c:v>325.18412674812646</c:v>
                </c:pt>
                <c:pt idx="14" formatCode="General">
                  <c:v>349</c:v>
                </c:pt>
                <c:pt idx="15" formatCode="General">
                  <c:v>234</c:v>
                </c:pt>
                <c:pt idx="16" formatCode="General">
                  <c:v>186</c:v>
                </c:pt>
                <c:pt idx="17" formatCode="General">
                  <c:v>174</c:v>
                </c:pt>
                <c:pt idx="18" formatCode="General">
                  <c:v>196</c:v>
                </c:pt>
                <c:pt idx="19" formatCode="General">
                  <c:v>9</c:v>
                </c:pt>
                <c:pt idx="20" formatCode="General">
                  <c:v>126</c:v>
                </c:pt>
                <c:pt idx="21" formatCode="General">
                  <c:v>5</c:v>
                </c:pt>
                <c:pt idx="22" formatCode="General">
                  <c:v>182</c:v>
                </c:pt>
                <c:pt idx="23" formatCode="General">
                  <c:v>414</c:v>
                </c:pt>
                <c:pt idx="24" formatCode="General">
                  <c:v>11</c:v>
                </c:pt>
                <c:pt idx="25" formatCode="General">
                  <c:v>2</c:v>
                </c:pt>
                <c:pt idx="26" formatCode="General">
                  <c:v>23</c:v>
                </c:pt>
                <c:pt idx="27" formatCode="General">
                  <c:v>0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A61-4595-BE4A-19129C98E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IN!$B$2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IN!$B$3:$B$36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1.9999234567896557E-2</c:v>
                </c:pt>
                <c:pt idx="2">
                  <c:v>3.9998469135793115E-2</c:v>
                </c:pt>
                <c:pt idx="3">
                  <c:v>5.9997703703689675E-2</c:v>
                </c:pt>
                <c:pt idx="4">
                  <c:v>7.9996938271586229E-2</c:v>
                </c:pt>
                <c:pt idx="5">
                  <c:v>9.9996172839482783E-2</c:v>
                </c:pt>
                <c:pt idx="6">
                  <c:v>0.11999540740737934</c:v>
                </c:pt>
                <c:pt idx="7">
                  <c:v>0.13999464197527589</c:v>
                </c:pt>
                <c:pt idx="8">
                  <c:v>0.15999387654317246</c:v>
                </c:pt>
                <c:pt idx="9">
                  <c:v>0.17999311111106903</c:v>
                </c:pt>
                <c:pt idx="10">
                  <c:v>0.19999234567896559</c:v>
                </c:pt>
                <c:pt idx="11">
                  <c:v>0.21999158024686216</c:v>
                </c:pt>
                <c:pt idx="12">
                  <c:v>0.23999081481475873</c:v>
                </c:pt>
                <c:pt idx="13">
                  <c:v>0.2599900493826553</c:v>
                </c:pt>
                <c:pt idx="14">
                  <c:v>0.27998928395055184</c:v>
                </c:pt>
                <c:pt idx="15">
                  <c:v>0.29998851851844838</c:v>
                </c:pt>
                <c:pt idx="16">
                  <c:v>0.31998775308634492</c:v>
                </c:pt>
                <c:pt idx="17">
                  <c:v>0.33998698765424146</c:v>
                </c:pt>
                <c:pt idx="18">
                  <c:v>0.359986222222138</c:v>
                </c:pt>
                <c:pt idx="19">
                  <c:v>0.37998545679003454</c:v>
                </c:pt>
                <c:pt idx="20">
                  <c:v>0.39998469135793108</c:v>
                </c:pt>
                <c:pt idx="21">
                  <c:v>0.41998392592582762</c:v>
                </c:pt>
                <c:pt idx="22">
                  <c:v>0.43998316049372416</c:v>
                </c:pt>
                <c:pt idx="23">
                  <c:v>0.4599823950616207</c:v>
                </c:pt>
                <c:pt idx="24">
                  <c:v>0.47998162962951724</c:v>
                </c:pt>
                <c:pt idx="25">
                  <c:v>0.49998086419741378</c:v>
                </c:pt>
                <c:pt idx="26">
                  <c:v>0.51998009876531037</c:v>
                </c:pt>
                <c:pt idx="27">
                  <c:v>0.53997933333320702</c:v>
                </c:pt>
                <c:pt idx="28">
                  <c:v>0.57999999999999996</c:v>
                </c:pt>
                <c:pt idx="29">
                  <c:v>0.86</c:v>
                </c:pt>
                <c:pt idx="30">
                  <c:v>0.93</c:v>
                </c:pt>
                <c:pt idx="31">
                  <c:v>1.0332300000000001</c:v>
                </c:pt>
                <c:pt idx="32">
                  <c:v>1.1367700000000001</c:v>
                </c:pt>
                <c:pt idx="33">
                  <c:v>1.24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C7-423B-B819-F4A76546C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IN!$A$31:$A$36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IN!$B$31:$B$36</c:f>
              <c:numCache>
                <c:formatCode>0.00</c:formatCode>
                <c:ptCount val="6"/>
                <c:pt idx="0">
                  <c:v>0.57999999999999996</c:v>
                </c:pt>
                <c:pt idx="1">
                  <c:v>0.86</c:v>
                </c:pt>
                <c:pt idx="2">
                  <c:v>0.93</c:v>
                </c:pt>
                <c:pt idx="3">
                  <c:v>1.0332300000000001</c:v>
                </c:pt>
                <c:pt idx="4">
                  <c:v>1.1367700000000001</c:v>
                </c:pt>
                <c:pt idx="5">
                  <c:v>1.24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E8-4430-937B-4FBF4AF67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IA!$C$4:$C$36</c:f>
              <c:numCache>
                <c:formatCode>0</c:formatCode>
                <c:ptCount val="33"/>
                <c:pt idx="0">
                  <c:v>7.7951140315243777</c:v>
                </c:pt>
                <c:pt idx="1">
                  <c:v>27.666891600701209</c:v>
                </c:pt>
                <c:pt idx="2">
                  <c:v>47.538669169878041</c:v>
                </c:pt>
                <c:pt idx="3">
                  <c:v>67.410446739054876</c:v>
                </c:pt>
                <c:pt idx="4">
                  <c:v>87.282224308231704</c:v>
                </c:pt>
                <c:pt idx="5">
                  <c:v>107.15400187740853</c:v>
                </c:pt>
                <c:pt idx="6">
                  <c:v>127.02577944658536</c:v>
                </c:pt>
                <c:pt idx="7">
                  <c:v>146.8975570157622</c:v>
                </c:pt>
                <c:pt idx="8">
                  <c:v>166.76933458493903</c:v>
                </c:pt>
                <c:pt idx="9">
                  <c:v>186.64111215411586</c:v>
                </c:pt>
                <c:pt idx="10">
                  <c:v>206.51288972329269</c:v>
                </c:pt>
                <c:pt idx="11">
                  <c:v>226.38466729246952</c:v>
                </c:pt>
                <c:pt idx="12">
                  <c:v>246.25644486164634</c:v>
                </c:pt>
                <c:pt idx="13">
                  <c:v>266.1282224308232</c:v>
                </c:pt>
                <c:pt idx="14" formatCode="General">
                  <c:v>286</c:v>
                </c:pt>
                <c:pt idx="15" formatCode="General">
                  <c:v>89</c:v>
                </c:pt>
                <c:pt idx="16" formatCode="General">
                  <c:v>57</c:v>
                </c:pt>
                <c:pt idx="17" formatCode="General">
                  <c:v>41</c:v>
                </c:pt>
                <c:pt idx="18" formatCode="General">
                  <c:v>38</c:v>
                </c:pt>
                <c:pt idx="19" formatCode="General">
                  <c:v>14</c:v>
                </c:pt>
                <c:pt idx="20" formatCode="General">
                  <c:v>49</c:v>
                </c:pt>
                <c:pt idx="21" formatCode="General">
                  <c:v>24</c:v>
                </c:pt>
                <c:pt idx="22" formatCode="General">
                  <c:v>30</c:v>
                </c:pt>
                <c:pt idx="23" formatCode="General">
                  <c:v>9</c:v>
                </c:pt>
                <c:pt idx="24" formatCode="General">
                  <c:v>7</c:v>
                </c:pt>
                <c:pt idx="25" formatCode="General">
                  <c:v>29</c:v>
                </c:pt>
                <c:pt idx="26" formatCode="General">
                  <c:v>9</c:v>
                </c:pt>
                <c:pt idx="27" formatCode="General">
                  <c:v>0</c:v>
                </c:pt>
                <c:pt idx="28" formatCode="General">
                  <c:v>2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8E-4DF1-BA59-123887234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IA!$B$3:$B$36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2.0839111111100733E-2</c:v>
                </c:pt>
                <c:pt idx="2">
                  <c:v>4.1678222222201466E-2</c:v>
                </c:pt>
                <c:pt idx="3">
                  <c:v>6.25173333333022E-2</c:v>
                </c:pt>
                <c:pt idx="4">
                  <c:v>8.3356444444402933E-2</c:v>
                </c:pt>
                <c:pt idx="5">
                  <c:v>0.10419555555550367</c:v>
                </c:pt>
                <c:pt idx="6">
                  <c:v>0.1250346666666044</c:v>
                </c:pt>
                <c:pt idx="7">
                  <c:v>0.14587377777770513</c:v>
                </c:pt>
                <c:pt idx="8">
                  <c:v>0.16671288888880587</c:v>
                </c:pt>
                <c:pt idx="9">
                  <c:v>0.1875519999999066</c:v>
                </c:pt>
                <c:pt idx="10">
                  <c:v>0.20839111111100733</c:v>
                </c:pt>
                <c:pt idx="11">
                  <c:v>0.22923022222210807</c:v>
                </c:pt>
                <c:pt idx="12">
                  <c:v>0.2500693333332088</c:v>
                </c:pt>
                <c:pt idx="13">
                  <c:v>0.2709084444443095</c:v>
                </c:pt>
                <c:pt idx="14">
                  <c:v>0.29174755555541021</c:v>
                </c:pt>
                <c:pt idx="15">
                  <c:v>0.31258666666651092</c:v>
                </c:pt>
                <c:pt idx="16">
                  <c:v>0.33342577777761162</c:v>
                </c:pt>
                <c:pt idx="17">
                  <c:v>0.35426488888871233</c:v>
                </c:pt>
                <c:pt idx="18">
                  <c:v>0.37510399999981303</c:v>
                </c:pt>
                <c:pt idx="19">
                  <c:v>0.39594311111091374</c:v>
                </c:pt>
                <c:pt idx="20">
                  <c:v>0.41678222222201444</c:v>
                </c:pt>
                <c:pt idx="21">
                  <c:v>0.43762133333311515</c:v>
                </c:pt>
                <c:pt idx="22">
                  <c:v>0.45846044444421585</c:v>
                </c:pt>
                <c:pt idx="23">
                  <c:v>0.47929955555531656</c:v>
                </c:pt>
                <c:pt idx="24">
                  <c:v>0.50013866666641726</c:v>
                </c:pt>
                <c:pt idx="25">
                  <c:v>0.52097777777751797</c:v>
                </c:pt>
                <c:pt idx="26">
                  <c:v>0.54181688888861868</c:v>
                </c:pt>
                <c:pt idx="27">
                  <c:v>0.56265599999971982</c:v>
                </c:pt>
                <c:pt idx="28">
                  <c:v>0.56000000000000005</c:v>
                </c:pt>
                <c:pt idx="29">
                  <c:v>0.86</c:v>
                </c:pt>
                <c:pt idx="30">
                  <c:v>1.1100000000000001</c:v>
                </c:pt>
                <c:pt idx="31">
                  <c:v>1.1632800000000001</c:v>
                </c:pt>
                <c:pt idx="32">
                  <c:v>1.21672</c:v>
                </c:pt>
                <c:pt idx="33">
                  <c:v>1.27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5C-4E5A-A45E-990EB00B7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IA!$A$31:$A$36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IA!$B$31:$B$36</c:f>
              <c:numCache>
                <c:formatCode>0.00</c:formatCode>
                <c:ptCount val="6"/>
                <c:pt idx="0">
                  <c:v>0.56000000000000005</c:v>
                </c:pt>
                <c:pt idx="1">
                  <c:v>0.86</c:v>
                </c:pt>
                <c:pt idx="2">
                  <c:v>1.1100000000000001</c:v>
                </c:pt>
                <c:pt idx="3">
                  <c:v>1.1632800000000001</c:v>
                </c:pt>
                <c:pt idx="4">
                  <c:v>1.21672</c:v>
                </c:pt>
                <c:pt idx="5">
                  <c:v>1.27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69-4285-8C3D-4EB28BBC6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KS!$C$2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KS!$A$4:$A$36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KS!$C$4:$C$36</c:f>
              <c:numCache>
                <c:formatCode>0</c:formatCode>
                <c:ptCount val="33"/>
                <c:pt idx="0">
                  <c:v>6.9564078385880226</c:v>
                </c:pt>
                <c:pt idx="1">
                  <c:v>17.030950135831734</c:v>
                </c:pt>
                <c:pt idx="2">
                  <c:v>27.105492433075447</c:v>
                </c:pt>
                <c:pt idx="3">
                  <c:v>37.180034730319157</c:v>
                </c:pt>
                <c:pt idx="4">
                  <c:v>47.254577027562867</c:v>
                </c:pt>
                <c:pt idx="5">
                  <c:v>57.329119324806577</c:v>
                </c:pt>
                <c:pt idx="6">
                  <c:v>67.403661622050294</c:v>
                </c:pt>
                <c:pt idx="7">
                  <c:v>77.478203919294003</c:v>
                </c:pt>
                <c:pt idx="8">
                  <c:v>87.552746216537713</c:v>
                </c:pt>
                <c:pt idx="9">
                  <c:v>97.627288513781423</c:v>
                </c:pt>
                <c:pt idx="10">
                  <c:v>107.70183081102513</c:v>
                </c:pt>
                <c:pt idx="11">
                  <c:v>117.77637310826884</c:v>
                </c:pt>
                <c:pt idx="12">
                  <c:v>127.85091540551255</c:v>
                </c:pt>
                <c:pt idx="13">
                  <c:v>137.92545770275626</c:v>
                </c:pt>
                <c:pt idx="14" formatCode="General">
                  <c:v>148</c:v>
                </c:pt>
                <c:pt idx="15" formatCode="General">
                  <c:v>86</c:v>
                </c:pt>
                <c:pt idx="16" formatCode="General">
                  <c:v>38</c:v>
                </c:pt>
                <c:pt idx="17" formatCode="General">
                  <c:v>26</c:v>
                </c:pt>
                <c:pt idx="18" formatCode="General">
                  <c:v>40</c:v>
                </c:pt>
                <c:pt idx="19" formatCode="General">
                  <c:v>19</c:v>
                </c:pt>
                <c:pt idx="20" formatCode="General">
                  <c:v>42</c:v>
                </c:pt>
                <c:pt idx="21" formatCode="General">
                  <c:v>13</c:v>
                </c:pt>
                <c:pt idx="22" formatCode="General">
                  <c:v>11</c:v>
                </c:pt>
                <c:pt idx="23" formatCode="General">
                  <c:v>9</c:v>
                </c:pt>
                <c:pt idx="24" formatCode="General">
                  <c:v>4</c:v>
                </c:pt>
                <c:pt idx="25" formatCode="General">
                  <c:v>10</c:v>
                </c:pt>
                <c:pt idx="26" formatCode="General">
                  <c:v>3</c:v>
                </c:pt>
                <c:pt idx="27" formatCode="General">
                  <c:v>1</c:v>
                </c:pt>
                <c:pt idx="28" formatCode="General">
                  <c:v>3</c:v>
                </c:pt>
                <c:pt idx="29" formatCode="General">
                  <c:v>2</c:v>
                </c:pt>
                <c:pt idx="30" formatCode="General">
                  <c:v>3</c:v>
                </c:pt>
                <c:pt idx="31" formatCode="General">
                  <c:v>5</c:v>
                </c:pt>
                <c:pt idx="32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CD-4AA9-B2F7-C117F5355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KS!$B$2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KS!$A$3:$A$36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KS!$B$3:$B$36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3.7828148148134136E-2</c:v>
                </c:pt>
                <c:pt idx="2">
                  <c:v>7.5656296296268272E-2</c:v>
                </c:pt>
                <c:pt idx="3">
                  <c:v>0.11348444444440241</c:v>
                </c:pt>
                <c:pt idx="4">
                  <c:v>0.15131259259253654</c:v>
                </c:pt>
                <c:pt idx="5">
                  <c:v>0.18914074074067067</c:v>
                </c:pt>
                <c:pt idx="6">
                  <c:v>0.22696888888880479</c:v>
                </c:pt>
                <c:pt idx="7">
                  <c:v>0.26479703703693891</c:v>
                </c:pt>
                <c:pt idx="8">
                  <c:v>0.30262518518507303</c:v>
                </c:pt>
                <c:pt idx="9">
                  <c:v>0.34045333333320715</c:v>
                </c:pt>
                <c:pt idx="10">
                  <c:v>0.37828148148134128</c:v>
                </c:pt>
                <c:pt idx="11">
                  <c:v>0.4161096296294754</c:v>
                </c:pt>
                <c:pt idx="12">
                  <c:v>0.45393777777760952</c:v>
                </c:pt>
                <c:pt idx="13">
                  <c:v>0.49176592592574364</c:v>
                </c:pt>
                <c:pt idx="14">
                  <c:v>0.52959407407387782</c:v>
                </c:pt>
                <c:pt idx="15">
                  <c:v>0.567422222222012</c:v>
                </c:pt>
                <c:pt idx="16">
                  <c:v>0.60525037037014617</c:v>
                </c:pt>
                <c:pt idx="17">
                  <c:v>0.64307851851828035</c:v>
                </c:pt>
                <c:pt idx="18">
                  <c:v>0.68090666666641453</c:v>
                </c:pt>
                <c:pt idx="19">
                  <c:v>0.71873481481454871</c:v>
                </c:pt>
                <c:pt idx="20">
                  <c:v>0.75656296296268288</c:v>
                </c:pt>
                <c:pt idx="21">
                  <c:v>0.79439111111081706</c:v>
                </c:pt>
                <c:pt idx="22">
                  <c:v>0.83221925925895124</c:v>
                </c:pt>
                <c:pt idx="23">
                  <c:v>0.87004740740708542</c:v>
                </c:pt>
                <c:pt idx="24">
                  <c:v>0.90787555555521959</c:v>
                </c:pt>
                <c:pt idx="25">
                  <c:v>0.94570370370335377</c:v>
                </c:pt>
                <c:pt idx="26">
                  <c:v>0.98353185185148795</c:v>
                </c:pt>
                <c:pt idx="27">
                  <c:v>1.0213599999996217</c:v>
                </c:pt>
                <c:pt idx="28">
                  <c:v>0.82</c:v>
                </c:pt>
                <c:pt idx="29">
                  <c:v>1.04</c:v>
                </c:pt>
                <c:pt idx="30">
                  <c:v>1.28</c:v>
                </c:pt>
                <c:pt idx="31">
                  <c:v>1.1468</c:v>
                </c:pt>
                <c:pt idx="32">
                  <c:v>1.0131999999999999</c:v>
                </c:pt>
                <c:pt idx="33">
                  <c:v>0.88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74-4B43-A8D8-FA0EC53FB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KS!$A$31:$A$36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KS!$B$31:$B$36</c:f>
              <c:numCache>
                <c:formatCode>0.00</c:formatCode>
                <c:ptCount val="6"/>
                <c:pt idx="0">
                  <c:v>0.82</c:v>
                </c:pt>
                <c:pt idx="1">
                  <c:v>1.04</c:v>
                </c:pt>
                <c:pt idx="2">
                  <c:v>1.28</c:v>
                </c:pt>
                <c:pt idx="3">
                  <c:v>1.1468</c:v>
                </c:pt>
                <c:pt idx="4">
                  <c:v>1.0131999999999999</c:v>
                </c:pt>
                <c:pt idx="5">
                  <c:v>0.88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D68-496D-BBD2-3C921F6DD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KY!$C$2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KY!$A$4:$A$36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KY!$C$4:$C$36</c:f>
              <c:numCache>
                <c:formatCode>0</c:formatCode>
                <c:ptCount val="33"/>
                <c:pt idx="0">
                  <c:v>10.354858029923498</c:v>
                </c:pt>
                <c:pt idx="1">
                  <c:v>22.758082456357535</c:v>
                </c:pt>
                <c:pt idx="2">
                  <c:v>35.161306882791571</c:v>
                </c:pt>
                <c:pt idx="3">
                  <c:v>47.564531309225607</c:v>
                </c:pt>
                <c:pt idx="4">
                  <c:v>59.967755735659644</c:v>
                </c:pt>
                <c:pt idx="5">
                  <c:v>72.370980162093673</c:v>
                </c:pt>
                <c:pt idx="6">
                  <c:v>84.774204588527709</c:v>
                </c:pt>
                <c:pt idx="7">
                  <c:v>97.177429014961746</c:v>
                </c:pt>
                <c:pt idx="8">
                  <c:v>109.58065344139578</c:v>
                </c:pt>
                <c:pt idx="9">
                  <c:v>121.98387786782982</c:v>
                </c:pt>
                <c:pt idx="10">
                  <c:v>134.38710229426385</c:v>
                </c:pt>
                <c:pt idx="11">
                  <c:v>146.79032672069789</c:v>
                </c:pt>
                <c:pt idx="12">
                  <c:v>159.19355114713193</c:v>
                </c:pt>
                <c:pt idx="13">
                  <c:v>171.59677557356596</c:v>
                </c:pt>
                <c:pt idx="14" formatCode="General">
                  <c:v>184</c:v>
                </c:pt>
                <c:pt idx="15" formatCode="General">
                  <c:v>175</c:v>
                </c:pt>
                <c:pt idx="16" formatCode="General">
                  <c:v>107</c:v>
                </c:pt>
                <c:pt idx="17" formatCode="General">
                  <c:v>109</c:v>
                </c:pt>
                <c:pt idx="18" formatCode="General">
                  <c:v>114</c:v>
                </c:pt>
                <c:pt idx="19" formatCode="General">
                  <c:v>29</c:v>
                </c:pt>
                <c:pt idx="20" formatCode="General">
                  <c:v>166</c:v>
                </c:pt>
                <c:pt idx="21" formatCode="General">
                  <c:v>35</c:v>
                </c:pt>
                <c:pt idx="22" formatCode="General">
                  <c:v>80</c:v>
                </c:pt>
                <c:pt idx="23" formatCode="General">
                  <c:v>72</c:v>
                </c:pt>
                <c:pt idx="24" formatCode="General">
                  <c:v>56</c:v>
                </c:pt>
                <c:pt idx="25" formatCode="General">
                  <c:v>44</c:v>
                </c:pt>
                <c:pt idx="26" formatCode="General">
                  <c:v>5</c:v>
                </c:pt>
                <c:pt idx="27" formatCode="General">
                  <c:v>4</c:v>
                </c:pt>
                <c:pt idx="28" formatCode="General">
                  <c:v>5</c:v>
                </c:pt>
                <c:pt idx="29" formatCode="General">
                  <c:v>0</c:v>
                </c:pt>
                <c:pt idx="30" formatCode="General">
                  <c:v>2</c:v>
                </c:pt>
                <c:pt idx="31" formatCode="General">
                  <c:v>1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C2-4F3F-B5A4-96AFBDF755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KY!$B$2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KY!$A$3:$A$36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KY!$B$3:$B$36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2.8393925925917704E-2</c:v>
                </c:pt>
                <c:pt idx="2">
                  <c:v>5.6787851851835408E-2</c:v>
                </c:pt>
                <c:pt idx="3">
                  <c:v>8.5181777777753112E-2</c:v>
                </c:pt>
                <c:pt idx="4">
                  <c:v>0.11357570370367082</c:v>
                </c:pt>
                <c:pt idx="5">
                  <c:v>0.14196962962958853</c:v>
                </c:pt>
                <c:pt idx="6">
                  <c:v>0.17036355555550625</c:v>
                </c:pt>
                <c:pt idx="7">
                  <c:v>0.19875748148142397</c:v>
                </c:pt>
                <c:pt idx="8">
                  <c:v>0.22715140740734169</c:v>
                </c:pt>
                <c:pt idx="9">
                  <c:v>0.25554533333325941</c:v>
                </c:pt>
                <c:pt idx="10">
                  <c:v>0.28393925925917712</c:v>
                </c:pt>
                <c:pt idx="11">
                  <c:v>0.31233318518509484</c:v>
                </c:pt>
                <c:pt idx="12">
                  <c:v>0.34072711111101256</c:v>
                </c:pt>
                <c:pt idx="13">
                  <c:v>0.36912103703693028</c:v>
                </c:pt>
                <c:pt idx="14">
                  <c:v>0.397514962962848</c:v>
                </c:pt>
                <c:pt idx="15">
                  <c:v>0.42590888888876571</c:v>
                </c:pt>
                <c:pt idx="16">
                  <c:v>0.45430281481468343</c:v>
                </c:pt>
                <c:pt idx="17">
                  <c:v>0.48269674074060115</c:v>
                </c:pt>
                <c:pt idx="18">
                  <c:v>0.51109066666651881</c:v>
                </c:pt>
                <c:pt idx="19">
                  <c:v>0.53948459259243653</c:v>
                </c:pt>
                <c:pt idx="20">
                  <c:v>0.56787851851835425</c:v>
                </c:pt>
                <c:pt idx="21">
                  <c:v>0.59627244444427197</c:v>
                </c:pt>
                <c:pt idx="22">
                  <c:v>0.62466637037018968</c:v>
                </c:pt>
                <c:pt idx="23">
                  <c:v>0.6530602962961074</c:v>
                </c:pt>
                <c:pt idx="24">
                  <c:v>0.68145422222202512</c:v>
                </c:pt>
                <c:pt idx="25">
                  <c:v>0.70984814814794284</c:v>
                </c:pt>
                <c:pt idx="26">
                  <c:v>0.73824207407386055</c:v>
                </c:pt>
                <c:pt idx="27">
                  <c:v>0.76663599999977805</c:v>
                </c:pt>
                <c:pt idx="28">
                  <c:v>0.94</c:v>
                </c:pt>
                <c:pt idx="29">
                  <c:v>1.04</c:v>
                </c:pt>
                <c:pt idx="30">
                  <c:v>1.21</c:v>
                </c:pt>
                <c:pt idx="31">
                  <c:v>1.3631799999999998</c:v>
                </c:pt>
                <c:pt idx="32">
                  <c:v>1.5168200000000001</c:v>
                </c:pt>
                <c:pt idx="33">
                  <c:v>1.67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62-491D-AFCE-FB34619C7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KY!$A$31:$A$36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KY!$B$31:$B$36</c:f>
              <c:numCache>
                <c:formatCode>0.00</c:formatCode>
                <c:ptCount val="6"/>
                <c:pt idx="0">
                  <c:v>0.94</c:v>
                </c:pt>
                <c:pt idx="1">
                  <c:v>1.04</c:v>
                </c:pt>
                <c:pt idx="2">
                  <c:v>1.21</c:v>
                </c:pt>
                <c:pt idx="3">
                  <c:v>1.3631799999999998</c:v>
                </c:pt>
                <c:pt idx="4">
                  <c:v>1.5168200000000001</c:v>
                </c:pt>
                <c:pt idx="5">
                  <c:v>1.67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0E-463C-9DFE-3F6F56E8D7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LA!$C$4:$C$36</c:f>
              <c:numCache>
                <c:formatCode>0</c:formatCode>
                <c:ptCount val="33"/>
                <c:pt idx="0">
                  <c:v>11.831551983065138</c:v>
                </c:pt>
                <c:pt idx="1">
                  <c:v>13.629298269989057</c:v>
                </c:pt>
                <c:pt idx="2">
                  <c:v>15.427044556912977</c:v>
                </c:pt>
                <c:pt idx="3">
                  <c:v>17.224790843836896</c:v>
                </c:pt>
                <c:pt idx="4">
                  <c:v>19.022537130760814</c:v>
                </c:pt>
                <c:pt idx="5">
                  <c:v>20.820283417684731</c:v>
                </c:pt>
                <c:pt idx="6">
                  <c:v>22.618029704608649</c:v>
                </c:pt>
                <c:pt idx="7">
                  <c:v>24.415775991532566</c:v>
                </c:pt>
                <c:pt idx="8">
                  <c:v>26.213522278456484</c:v>
                </c:pt>
                <c:pt idx="9">
                  <c:v>28.011268565380401</c:v>
                </c:pt>
                <c:pt idx="10">
                  <c:v>29.809014852304319</c:v>
                </c:pt>
                <c:pt idx="11">
                  <c:v>31.606761139228237</c:v>
                </c:pt>
                <c:pt idx="12">
                  <c:v>33.404507426152158</c:v>
                </c:pt>
                <c:pt idx="13">
                  <c:v>35.202253713076075</c:v>
                </c:pt>
                <c:pt idx="14" formatCode="General">
                  <c:v>37</c:v>
                </c:pt>
                <c:pt idx="15" formatCode="General">
                  <c:v>34</c:v>
                </c:pt>
                <c:pt idx="16" formatCode="General">
                  <c:v>7</c:v>
                </c:pt>
                <c:pt idx="17" formatCode="General">
                  <c:v>18</c:v>
                </c:pt>
                <c:pt idx="18" formatCode="General">
                  <c:v>4</c:v>
                </c:pt>
                <c:pt idx="19" formatCode="General">
                  <c:v>2</c:v>
                </c:pt>
                <c:pt idx="20" formatCode="General">
                  <c:v>24</c:v>
                </c:pt>
                <c:pt idx="21" formatCode="General">
                  <c:v>9</c:v>
                </c:pt>
                <c:pt idx="22" formatCode="General">
                  <c:v>5</c:v>
                </c:pt>
                <c:pt idx="23" formatCode="General">
                  <c:v>5</c:v>
                </c:pt>
                <c:pt idx="24" formatCode="General">
                  <c:v>1</c:v>
                </c:pt>
                <c:pt idx="25" formatCode="General">
                  <c:v>4</c:v>
                </c:pt>
                <c:pt idx="26" formatCode="General">
                  <c:v>5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13-4C41-A89B-49B966B06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LA!$B$3:$B$36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4.5164691358018493E-3</c:v>
                </c:pt>
                <c:pt idx="2">
                  <c:v>9.0329382716036986E-3</c:v>
                </c:pt>
                <c:pt idx="3">
                  <c:v>1.3549407407405548E-2</c:v>
                </c:pt>
                <c:pt idx="4">
                  <c:v>1.8065876543207397E-2</c:v>
                </c:pt>
                <c:pt idx="5">
                  <c:v>2.2582345679009248E-2</c:v>
                </c:pt>
                <c:pt idx="6">
                  <c:v>2.7098814814811099E-2</c:v>
                </c:pt>
                <c:pt idx="7">
                  <c:v>3.161528395061295E-2</c:v>
                </c:pt>
                <c:pt idx="8">
                  <c:v>3.6131753086414801E-2</c:v>
                </c:pt>
                <c:pt idx="9">
                  <c:v>4.0648222222216653E-2</c:v>
                </c:pt>
                <c:pt idx="10">
                  <c:v>4.5164691358018504E-2</c:v>
                </c:pt>
                <c:pt idx="11">
                  <c:v>4.9681160493820355E-2</c:v>
                </c:pt>
                <c:pt idx="12">
                  <c:v>5.4197629629622206E-2</c:v>
                </c:pt>
                <c:pt idx="13">
                  <c:v>5.8714098765424057E-2</c:v>
                </c:pt>
                <c:pt idx="14">
                  <c:v>6.3230567901225901E-2</c:v>
                </c:pt>
                <c:pt idx="15">
                  <c:v>6.7747037037027752E-2</c:v>
                </c:pt>
                <c:pt idx="16">
                  <c:v>7.2263506172829603E-2</c:v>
                </c:pt>
                <c:pt idx="17">
                  <c:v>7.6779975308631454E-2</c:v>
                </c:pt>
                <c:pt idx="18">
                  <c:v>8.1296444444433305E-2</c:v>
                </c:pt>
                <c:pt idx="19">
                  <c:v>8.5812913580235156E-2</c:v>
                </c:pt>
                <c:pt idx="20">
                  <c:v>9.0329382716037007E-2</c:v>
                </c:pt>
                <c:pt idx="21">
                  <c:v>9.4845851851838858E-2</c:v>
                </c:pt>
                <c:pt idx="22">
                  <c:v>9.9362320987640709E-2</c:v>
                </c:pt>
                <c:pt idx="23">
                  <c:v>0.10387879012344256</c:v>
                </c:pt>
                <c:pt idx="24">
                  <c:v>0.10839525925924441</c:v>
                </c:pt>
                <c:pt idx="25">
                  <c:v>0.11291172839504626</c:v>
                </c:pt>
                <c:pt idx="26">
                  <c:v>0.11742819753084811</c:v>
                </c:pt>
                <c:pt idx="27">
                  <c:v>0.12194466666664994</c:v>
                </c:pt>
                <c:pt idx="28">
                  <c:v>0.44</c:v>
                </c:pt>
                <c:pt idx="29">
                  <c:v>0.56999999999999995</c:v>
                </c:pt>
                <c:pt idx="30">
                  <c:v>0.79</c:v>
                </c:pt>
                <c:pt idx="31">
                  <c:v>1.0663900000000002</c:v>
                </c:pt>
                <c:pt idx="32">
                  <c:v>1.34361</c:v>
                </c:pt>
                <c:pt idx="33">
                  <c:v>1.62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35-4DE6-873B-6A8FC6339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LA!$A$31:$A$36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LA!$B$31:$B$36</c:f>
              <c:numCache>
                <c:formatCode>0.00</c:formatCode>
                <c:ptCount val="6"/>
                <c:pt idx="0">
                  <c:v>0.44</c:v>
                </c:pt>
                <c:pt idx="1">
                  <c:v>0.56999999999999995</c:v>
                </c:pt>
                <c:pt idx="2">
                  <c:v>0.79</c:v>
                </c:pt>
                <c:pt idx="3">
                  <c:v>1.0663900000000002</c:v>
                </c:pt>
                <c:pt idx="4">
                  <c:v>1.34361</c:v>
                </c:pt>
                <c:pt idx="5">
                  <c:v>1.62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4F-4716-BA76-0BDBCC632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ME!$C$2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ME!$A$4:$A$36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ME!$C$4:$C$36</c:f>
              <c:numCache>
                <c:formatCode>0</c:formatCode>
                <c:ptCount val="33"/>
                <c:pt idx="0">
                  <c:v>3.452838248991136</c:v>
                </c:pt>
                <c:pt idx="1">
                  <c:v>3.349064088348912</c:v>
                </c:pt>
                <c:pt idx="2">
                  <c:v>3.245289927706688</c:v>
                </c:pt>
                <c:pt idx="3">
                  <c:v>3.141515767064464</c:v>
                </c:pt>
                <c:pt idx="4">
                  <c:v>3.03774160642224</c:v>
                </c:pt>
                <c:pt idx="5">
                  <c:v>2.933967445780016</c:v>
                </c:pt>
                <c:pt idx="6">
                  <c:v>2.830193285137792</c:v>
                </c:pt>
                <c:pt idx="7">
                  <c:v>2.726419124495568</c:v>
                </c:pt>
                <c:pt idx="8">
                  <c:v>2.622644963853344</c:v>
                </c:pt>
                <c:pt idx="9">
                  <c:v>2.51887080321112</c:v>
                </c:pt>
                <c:pt idx="10">
                  <c:v>2.415096642568896</c:v>
                </c:pt>
                <c:pt idx="11">
                  <c:v>2.311322481926672</c:v>
                </c:pt>
                <c:pt idx="12">
                  <c:v>2.207548321284448</c:v>
                </c:pt>
                <c:pt idx="13">
                  <c:v>2.103774160642224</c:v>
                </c:pt>
                <c:pt idx="14" formatCode="General">
                  <c:v>2</c:v>
                </c:pt>
                <c:pt idx="15" formatCode="General">
                  <c:v>1</c:v>
                </c:pt>
                <c:pt idx="16" formatCode="General">
                  <c:v>3</c:v>
                </c:pt>
                <c:pt idx="17" formatCode="General">
                  <c:v>0</c:v>
                </c:pt>
                <c:pt idx="18" formatCode="General">
                  <c:v>1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1</c:v>
                </c:pt>
                <c:pt idx="24" formatCode="General">
                  <c:v>4</c:v>
                </c:pt>
                <c:pt idx="25" formatCode="General">
                  <c:v>14</c:v>
                </c:pt>
                <c:pt idx="26" formatCode="General">
                  <c:v>17</c:v>
                </c:pt>
                <c:pt idx="27" formatCode="General">
                  <c:v>2</c:v>
                </c:pt>
                <c:pt idx="28" formatCode="General">
                  <c:v>1</c:v>
                </c:pt>
                <c:pt idx="29" formatCode="General">
                  <c:v>1</c:v>
                </c:pt>
                <c:pt idx="30" formatCode="General">
                  <c:v>1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E7-43D2-8FDE-460CB424F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ME!$B$2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ME!$A$3:$A$36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ME!$B$3:$B$36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8.4184444444304063E-3</c:v>
                </c:pt>
                <c:pt idx="2">
                  <c:v>1.6836888888860813E-2</c:v>
                </c:pt>
                <c:pt idx="3">
                  <c:v>2.5255333333291219E-2</c:v>
                </c:pt>
                <c:pt idx="4">
                  <c:v>3.3673777777721625E-2</c:v>
                </c:pt>
                <c:pt idx="5">
                  <c:v>4.2092222222152031E-2</c:v>
                </c:pt>
                <c:pt idx="6">
                  <c:v>5.0510666666582438E-2</c:v>
                </c:pt>
                <c:pt idx="7">
                  <c:v>5.8929111111012844E-2</c:v>
                </c:pt>
                <c:pt idx="8">
                  <c:v>6.734755555544325E-2</c:v>
                </c:pt>
                <c:pt idx="9">
                  <c:v>7.5765999999873657E-2</c:v>
                </c:pt>
                <c:pt idx="10">
                  <c:v>8.4184444444304063E-2</c:v>
                </c:pt>
                <c:pt idx="11">
                  <c:v>9.2602888888734469E-2</c:v>
                </c:pt>
                <c:pt idx="12">
                  <c:v>0.10102133333316488</c:v>
                </c:pt>
                <c:pt idx="13">
                  <c:v>0.10943977777759528</c:v>
                </c:pt>
                <c:pt idx="14">
                  <c:v>0.11785822222202569</c:v>
                </c:pt>
                <c:pt idx="15">
                  <c:v>0.12627666666645609</c:v>
                </c:pt>
                <c:pt idx="16">
                  <c:v>0.1346951111108865</c:v>
                </c:pt>
                <c:pt idx="17">
                  <c:v>0.14311355555531691</c:v>
                </c:pt>
                <c:pt idx="18">
                  <c:v>0.15153199999974731</c:v>
                </c:pt>
                <c:pt idx="19">
                  <c:v>0.15995044444417772</c:v>
                </c:pt>
                <c:pt idx="20">
                  <c:v>0.16836888888860813</c:v>
                </c:pt>
                <c:pt idx="21">
                  <c:v>0.17678733333303853</c:v>
                </c:pt>
                <c:pt idx="22">
                  <c:v>0.18520577777746894</c:v>
                </c:pt>
                <c:pt idx="23">
                  <c:v>0.19362422222189934</c:v>
                </c:pt>
                <c:pt idx="24">
                  <c:v>0.20204266666632975</c:v>
                </c:pt>
                <c:pt idx="25">
                  <c:v>0.21046111111076016</c:v>
                </c:pt>
                <c:pt idx="26">
                  <c:v>0.21887955555519056</c:v>
                </c:pt>
                <c:pt idx="27">
                  <c:v>0.22729799999962097</c:v>
                </c:pt>
                <c:pt idx="28">
                  <c:v>0.42</c:v>
                </c:pt>
                <c:pt idx="29">
                  <c:v>0.49</c:v>
                </c:pt>
                <c:pt idx="30">
                  <c:v>0.52</c:v>
                </c:pt>
                <c:pt idx="31">
                  <c:v>0.69649000000000005</c:v>
                </c:pt>
                <c:pt idx="32">
                  <c:v>0.87351000000000001</c:v>
                </c:pt>
                <c:pt idx="33">
                  <c:v>1.05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9-47FD-954D-1B36E40B6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ME!$A$31:$A$36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ME!$B$31:$B$36</c:f>
              <c:numCache>
                <c:formatCode>0.00</c:formatCode>
                <c:ptCount val="6"/>
                <c:pt idx="0">
                  <c:v>0.42</c:v>
                </c:pt>
                <c:pt idx="1">
                  <c:v>0.49</c:v>
                </c:pt>
                <c:pt idx="2">
                  <c:v>0.52</c:v>
                </c:pt>
                <c:pt idx="3">
                  <c:v>0.69649000000000005</c:v>
                </c:pt>
                <c:pt idx="4">
                  <c:v>0.87351000000000001</c:v>
                </c:pt>
                <c:pt idx="5">
                  <c:v>1.05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AF4-4EE7-B23B-45E6B3220F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MD!$C$2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MD!$A$4:$A$36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MD!$C$4:$C$36</c:f>
              <c:numCache>
                <c:formatCode>0</c:formatCode>
                <c:ptCount val="33"/>
                <c:pt idx="0">
                  <c:v>13.453104090077279</c:v>
                </c:pt>
                <c:pt idx="1">
                  <c:v>12.563596655071759</c:v>
                </c:pt>
                <c:pt idx="2">
                  <c:v>11.674089220066239</c:v>
                </c:pt>
                <c:pt idx="3">
                  <c:v>10.78458178506072</c:v>
                </c:pt>
                <c:pt idx="4">
                  <c:v>9.8950743500552001</c:v>
                </c:pt>
                <c:pt idx="5">
                  <c:v>9.0055669150496804</c:v>
                </c:pt>
                <c:pt idx="6">
                  <c:v>8.1160594800441608</c:v>
                </c:pt>
                <c:pt idx="7">
                  <c:v>7.2265520450386411</c:v>
                </c:pt>
                <c:pt idx="8">
                  <c:v>6.3370446100331215</c:v>
                </c:pt>
                <c:pt idx="9">
                  <c:v>5.4475371750276018</c:v>
                </c:pt>
                <c:pt idx="10">
                  <c:v>4.5580297400220822</c:v>
                </c:pt>
                <c:pt idx="11">
                  <c:v>3.6685223050165625</c:v>
                </c:pt>
                <c:pt idx="12">
                  <c:v>2.7790148700110429</c:v>
                </c:pt>
                <c:pt idx="13">
                  <c:v>1.889507435005523</c:v>
                </c:pt>
                <c:pt idx="14" formatCode="General">
                  <c:v>1</c:v>
                </c:pt>
                <c:pt idx="15" formatCode="General">
                  <c:v>2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1</c:v>
                </c:pt>
                <c:pt idx="19" formatCode="General">
                  <c:v>0</c:v>
                </c:pt>
                <c:pt idx="20" formatCode="General">
                  <c:v>2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1</c:v>
                </c:pt>
                <c:pt idx="26" formatCode="General">
                  <c:v>2</c:v>
                </c:pt>
                <c:pt idx="27" formatCode="General">
                  <c:v>1</c:v>
                </c:pt>
                <c:pt idx="28" formatCode="General">
                  <c:v>0</c:v>
                </c:pt>
                <c:pt idx="29" formatCode="General">
                  <c:v>2</c:v>
                </c:pt>
                <c:pt idx="30" formatCode="General">
                  <c:v>0</c:v>
                </c:pt>
                <c:pt idx="31" formatCode="General">
                  <c:v>1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DB-4D39-9FDC-FDBA15C3DC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MD!$B$2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MD!$A$3:$A$36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MD!$B$3:$B$36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7.9997530864217327E-3</c:v>
                </c:pt>
                <c:pt idx="2">
                  <c:v>1.5999506172843465E-2</c:v>
                </c:pt>
                <c:pt idx="3">
                  <c:v>2.3999259259265198E-2</c:v>
                </c:pt>
                <c:pt idx="4">
                  <c:v>3.1999012345686931E-2</c:v>
                </c:pt>
                <c:pt idx="5">
                  <c:v>3.999876543210866E-2</c:v>
                </c:pt>
                <c:pt idx="6">
                  <c:v>4.7998518518530389E-2</c:v>
                </c:pt>
                <c:pt idx="7">
                  <c:v>5.5998271604952118E-2</c:v>
                </c:pt>
                <c:pt idx="8">
                  <c:v>6.3998024691373848E-2</c:v>
                </c:pt>
                <c:pt idx="9">
                  <c:v>7.1997777777795577E-2</c:v>
                </c:pt>
                <c:pt idx="10">
                  <c:v>7.9997530864217306E-2</c:v>
                </c:pt>
                <c:pt idx="11">
                  <c:v>8.7997283950639035E-2</c:v>
                </c:pt>
                <c:pt idx="12">
                  <c:v>9.5997037037060765E-2</c:v>
                </c:pt>
                <c:pt idx="13">
                  <c:v>0.10399679012348249</c:v>
                </c:pt>
                <c:pt idx="14">
                  <c:v>0.11199654320990422</c:v>
                </c:pt>
                <c:pt idx="15">
                  <c:v>0.11999629629632595</c:v>
                </c:pt>
                <c:pt idx="16">
                  <c:v>0.1279960493827477</c:v>
                </c:pt>
                <c:pt idx="17">
                  <c:v>0.13599580246916942</c:v>
                </c:pt>
                <c:pt idx="18">
                  <c:v>0.14399555555559115</c:v>
                </c:pt>
                <c:pt idx="19">
                  <c:v>0.15199530864201288</c:v>
                </c:pt>
                <c:pt idx="20">
                  <c:v>0.15999506172843461</c:v>
                </c:pt>
                <c:pt idx="21">
                  <c:v>0.16799481481485634</c:v>
                </c:pt>
                <c:pt idx="22">
                  <c:v>0.17599456790127807</c:v>
                </c:pt>
                <c:pt idx="23">
                  <c:v>0.1839943209876998</c:v>
                </c:pt>
                <c:pt idx="24">
                  <c:v>0.19199407407412153</c:v>
                </c:pt>
                <c:pt idx="25">
                  <c:v>0.19999382716054326</c:v>
                </c:pt>
                <c:pt idx="26">
                  <c:v>0.20799358024696499</c:v>
                </c:pt>
                <c:pt idx="27">
                  <c:v>0.21599333333338677</c:v>
                </c:pt>
                <c:pt idx="28">
                  <c:v>0.25</c:v>
                </c:pt>
                <c:pt idx="29">
                  <c:v>0.28000000000000003</c:v>
                </c:pt>
                <c:pt idx="30">
                  <c:v>0.31</c:v>
                </c:pt>
                <c:pt idx="31">
                  <c:v>0.34329999999999999</c:v>
                </c:pt>
                <c:pt idx="32">
                  <c:v>0.37669999999999998</c:v>
                </c:pt>
                <c:pt idx="33">
                  <c:v>0.41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9B-4862-9F9A-F896449F32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MD!$A$31:$A$36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MD!$B$31:$B$36</c:f>
              <c:numCache>
                <c:formatCode>0.00</c:formatCode>
                <c:ptCount val="6"/>
                <c:pt idx="0">
                  <c:v>0.25</c:v>
                </c:pt>
                <c:pt idx="1">
                  <c:v>0.28000000000000003</c:v>
                </c:pt>
                <c:pt idx="2">
                  <c:v>0.31</c:v>
                </c:pt>
                <c:pt idx="3">
                  <c:v>0.34329999999999999</c:v>
                </c:pt>
                <c:pt idx="4">
                  <c:v>0.37669999999999998</c:v>
                </c:pt>
                <c:pt idx="5">
                  <c:v>0.41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4C-4850-ABD6-3D68A2819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MA!$C$4:$C$36</c:f>
              <c:numCache>
                <c:formatCode>0</c:formatCode>
                <c:ptCount val="33"/>
                <c:pt idx="0">
                  <c:v>16.87772336385888</c:v>
                </c:pt>
                <c:pt idx="1">
                  <c:v>15.743600266440389</c:v>
                </c:pt>
                <c:pt idx="2">
                  <c:v>14.609477169021897</c:v>
                </c:pt>
                <c:pt idx="3">
                  <c:v>13.475354071603405</c:v>
                </c:pt>
                <c:pt idx="4">
                  <c:v>12.341230974184914</c:v>
                </c:pt>
                <c:pt idx="5">
                  <c:v>11.207107876766422</c:v>
                </c:pt>
                <c:pt idx="6">
                  <c:v>10.07298477934793</c:v>
                </c:pt>
                <c:pt idx="7">
                  <c:v>8.9388616819294384</c:v>
                </c:pt>
                <c:pt idx="8">
                  <c:v>7.8047385845109467</c:v>
                </c:pt>
                <c:pt idx="9">
                  <c:v>6.670615487092455</c:v>
                </c:pt>
                <c:pt idx="10">
                  <c:v>5.5364923896739633</c:v>
                </c:pt>
                <c:pt idx="11">
                  <c:v>4.4023692922554716</c:v>
                </c:pt>
                <c:pt idx="12">
                  <c:v>3.2682461948369799</c:v>
                </c:pt>
                <c:pt idx="13">
                  <c:v>2.1341230974184882</c:v>
                </c:pt>
                <c:pt idx="14" formatCode="General">
                  <c:v>1</c:v>
                </c:pt>
                <c:pt idx="15" formatCode="General">
                  <c:v>3</c:v>
                </c:pt>
                <c:pt idx="16" formatCode="General">
                  <c:v>1</c:v>
                </c:pt>
                <c:pt idx="17" formatCode="General">
                  <c:v>1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2</c:v>
                </c:pt>
                <c:pt idx="25" formatCode="General">
                  <c:v>1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2</c:v>
                </c:pt>
                <c:pt idx="32" formatCode="General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EC1-4A98-85BB-988650276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9.6539012345631271E-3</c:v>
                </c:pt>
                <c:pt idx="2">
                  <c:v>1.9307802469126254E-2</c:v>
                </c:pt>
                <c:pt idx="3">
                  <c:v>2.8961703703689383E-2</c:v>
                </c:pt>
                <c:pt idx="4">
                  <c:v>3.8615604938252508E-2</c:v>
                </c:pt>
                <c:pt idx="5">
                  <c:v>4.8269506172815634E-2</c:v>
                </c:pt>
                <c:pt idx="6">
                  <c:v>5.7923407407378759E-2</c:v>
                </c:pt>
                <c:pt idx="7">
                  <c:v>6.7577308641941891E-2</c:v>
                </c:pt>
                <c:pt idx="8">
                  <c:v>7.7231209876505016E-2</c:v>
                </c:pt>
                <c:pt idx="9">
                  <c:v>8.6885111111068142E-2</c:v>
                </c:pt>
                <c:pt idx="10">
                  <c:v>9.6539012345631267E-2</c:v>
                </c:pt>
                <c:pt idx="11">
                  <c:v>0.10619291358019439</c:v>
                </c:pt>
                <c:pt idx="12">
                  <c:v>0.11584681481475752</c:v>
                </c:pt>
                <c:pt idx="13">
                  <c:v>0.12550071604932064</c:v>
                </c:pt>
                <c:pt idx="14">
                  <c:v>0.13515461728388378</c:v>
                </c:pt>
                <c:pt idx="15">
                  <c:v>0.14480851851844692</c:v>
                </c:pt>
                <c:pt idx="16">
                  <c:v>0.15446241975301006</c:v>
                </c:pt>
                <c:pt idx="17">
                  <c:v>0.1641163209875732</c:v>
                </c:pt>
                <c:pt idx="18">
                  <c:v>0.17377022222213634</c:v>
                </c:pt>
                <c:pt idx="19">
                  <c:v>0.18342412345669948</c:v>
                </c:pt>
                <c:pt idx="20">
                  <c:v>0.19307802469126262</c:v>
                </c:pt>
                <c:pt idx="21">
                  <c:v>0.20273192592582576</c:v>
                </c:pt>
                <c:pt idx="22">
                  <c:v>0.2123858271603889</c:v>
                </c:pt>
                <c:pt idx="23">
                  <c:v>0.22203972839495204</c:v>
                </c:pt>
                <c:pt idx="24">
                  <c:v>0.23169362962951517</c:v>
                </c:pt>
                <c:pt idx="25">
                  <c:v>0.24134753086407831</c:v>
                </c:pt>
                <c:pt idx="26">
                  <c:v>0.25100143209864145</c:v>
                </c:pt>
                <c:pt idx="27">
                  <c:v>0.26065533333320445</c:v>
                </c:pt>
                <c:pt idx="28">
                  <c:v>0.33</c:v>
                </c:pt>
                <c:pt idx="29">
                  <c:v>0.33</c:v>
                </c:pt>
                <c:pt idx="30">
                  <c:v>0.34</c:v>
                </c:pt>
                <c:pt idx="31">
                  <c:v>0.39661000000000002</c:v>
                </c:pt>
                <c:pt idx="32">
                  <c:v>0.45339000000000002</c:v>
                </c:pt>
                <c:pt idx="33">
                  <c:v>0.51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16-4374-936D-DB9BD927A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MA!$B$31:$B$36</c:f>
              <c:numCache>
                <c:formatCode>0.00</c:formatCode>
                <c:ptCount val="6"/>
                <c:pt idx="0">
                  <c:v>0.33</c:v>
                </c:pt>
                <c:pt idx="1">
                  <c:v>0.33</c:v>
                </c:pt>
                <c:pt idx="2">
                  <c:v>0.34</c:v>
                </c:pt>
                <c:pt idx="3">
                  <c:v>0.39661000000000002</c:v>
                </c:pt>
                <c:pt idx="4">
                  <c:v>0.45339000000000002</c:v>
                </c:pt>
                <c:pt idx="5">
                  <c:v>0.51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297-464D-AF1D-7BDE27FD2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MI!$C$2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MI!$A$4:$A$36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MI!$C$4:$C$36</c:f>
              <c:numCache>
                <c:formatCode>0</c:formatCode>
                <c:ptCount val="33"/>
                <c:pt idx="0">
                  <c:v>26.10868492172354</c:v>
                </c:pt>
                <c:pt idx="1">
                  <c:v>31.95806457017186</c:v>
                </c:pt>
                <c:pt idx="2">
                  <c:v>37.807444218620176</c:v>
                </c:pt>
                <c:pt idx="3">
                  <c:v>43.656823867068496</c:v>
                </c:pt>
                <c:pt idx="4">
                  <c:v>49.506203515516816</c:v>
                </c:pt>
                <c:pt idx="5">
                  <c:v>55.355583163965136</c:v>
                </c:pt>
                <c:pt idx="6">
                  <c:v>61.204962812413456</c:v>
                </c:pt>
                <c:pt idx="7">
                  <c:v>67.054342460861776</c:v>
                </c:pt>
                <c:pt idx="8">
                  <c:v>72.903722109310095</c:v>
                </c:pt>
                <c:pt idx="9">
                  <c:v>78.753101757758415</c:v>
                </c:pt>
                <c:pt idx="10">
                  <c:v>84.602481406206735</c:v>
                </c:pt>
                <c:pt idx="11">
                  <c:v>90.451861054655055</c:v>
                </c:pt>
                <c:pt idx="12">
                  <c:v>96.301240703103375</c:v>
                </c:pt>
                <c:pt idx="13">
                  <c:v>102.15062035155169</c:v>
                </c:pt>
                <c:pt idx="14" formatCode="General">
                  <c:v>108</c:v>
                </c:pt>
                <c:pt idx="15" formatCode="General">
                  <c:v>149</c:v>
                </c:pt>
                <c:pt idx="16" formatCode="General">
                  <c:v>87</c:v>
                </c:pt>
                <c:pt idx="17" formatCode="General">
                  <c:v>76</c:v>
                </c:pt>
                <c:pt idx="18" formatCode="General">
                  <c:v>154</c:v>
                </c:pt>
                <c:pt idx="19" formatCode="General">
                  <c:v>50</c:v>
                </c:pt>
                <c:pt idx="20" formatCode="General">
                  <c:v>112</c:v>
                </c:pt>
                <c:pt idx="21" formatCode="General">
                  <c:v>83</c:v>
                </c:pt>
                <c:pt idx="22" formatCode="General">
                  <c:v>77</c:v>
                </c:pt>
                <c:pt idx="23" formatCode="General">
                  <c:v>89</c:v>
                </c:pt>
                <c:pt idx="24" formatCode="General">
                  <c:v>105</c:v>
                </c:pt>
                <c:pt idx="25" formatCode="General">
                  <c:v>168</c:v>
                </c:pt>
                <c:pt idx="26" formatCode="General">
                  <c:v>83</c:v>
                </c:pt>
                <c:pt idx="27" formatCode="General">
                  <c:v>25</c:v>
                </c:pt>
                <c:pt idx="28" formatCode="General">
                  <c:v>37</c:v>
                </c:pt>
                <c:pt idx="29" formatCode="General">
                  <c:v>3</c:v>
                </c:pt>
                <c:pt idx="30" formatCode="General">
                  <c:v>5</c:v>
                </c:pt>
                <c:pt idx="31" formatCode="General">
                  <c:v>3</c:v>
                </c:pt>
                <c:pt idx="32" formatCode="General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CA-4B95-B8AF-C701F4E11D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MI!$B$2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MI!$A$3:$A$36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MI!$B$3:$B$36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1.1431506172841553E-2</c:v>
                </c:pt>
                <c:pt idx="2">
                  <c:v>2.2863012345683106E-2</c:v>
                </c:pt>
                <c:pt idx="3">
                  <c:v>3.4294518518524657E-2</c:v>
                </c:pt>
                <c:pt idx="4">
                  <c:v>4.5726024691366211E-2</c:v>
                </c:pt>
                <c:pt idx="5">
                  <c:v>5.7157530864207766E-2</c:v>
                </c:pt>
                <c:pt idx="6">
                  <c:v>6.8589037037049314E-2</c:v>
                </c:pt>
                <c:pt idx="7">
                  <c:v>8.0020543209890868E-2</c:v>
                </c:pt>
                <c:pt idx="8">
                  <c:v>9.1452049382732423E-2</c:v>
                </c:pt>
                <c:pt idx="9">
                  <c:v>0.10288355555557398</c:v>
                </c:pt>
                <c:pt idx="10">
                  <c:v>0.11431506172841553</c:v>
                </c:pt>
                <c:pt idx="11">
                  <c:v>0.12574656790125707</c:v>
                </c:pt>
                <c:pt idx="12">
                  <c:v>0.13717807407409863</c:v>
                </c:pt>
                <c:pt idx="13">
                  <c:v>0.14860958024694018</c:v>
                </c:pt>
                <c:pt idx="14">
                  <c:v>0.16004108641978174</c:v>
                </c:pt>
                <c:pt idx="15">
                  <c:v>0.17147259259262329</c:v>
                </c:pt>
                <c:pt idx="16">
                  <c:v>0.18290409876546485</c:v>
                </c:pt>
                <c:pt idx="17">
                  <c:v>0.1943356049383064</c:v>
                </c:pt>
                <c:pt idx="18">
                  <c:v>0.20576711111114795</c:v>
                </c:pt>
                <c:pt idx="19">
                  <c:v>0.21719861728398951</c:v>
                </c:pt>
                <c:pt idx="20">
                  <c:v>0.22863012345683106</c:v>
                </c:pt>
                <c:pt idx="21">
                  <c:v>0.24006162962967262</c:v>
                </c:pt>
                <c:pt idx="22">
                  <c:v>0.25149313580251415</c:v>
                </c:pt>
                <c:pt idx="23">
                  <c:v>0.2629246419753557</c:v>
                </c:pt>
                <c:pt idx="24">
                  <c:v>0.27435614814819725</c:v>
                </c:pt>
                <c:pt idx="25">
                  <c:v>0.28578765432103881</c:v>
                </c:pt>
                <c:pt idx="26">
                  <c:v>0.29721916049388036</c:v>
                </c:pt>
                <c:pt idx="27">
                  <c:v>0.30865066666672192</c:v>
                </c:pt>
                <c:pt idx="28">
                  <c:v>0.41</c:v>
                </c:pt>
                <c:pt idx="29">
                  <c:v>0.39</c:v>
                </c:pt>
                <c:pt idx="30">
                  <c:v>0.38</c:v>
                </c:pt>
                <c:pt idx="31">
                  <c:v>0.45992</c:v>
                </c:pt>
                <c:pt idx="32">
                  <c:v>0.54008</c:v>
                </c:pt>
                <c:pt idx="33">
                  <c:v>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84-44F5-A076-991E0BC2D4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MI!$A$31:$A$36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MI!$B$31:$B$36</c:f>
              <c:numCache>
                <c:formatCode>0.00</c:formatCode>
                <c:ptCount val="6"/>
                <c:pt idx="0">
                  <c:v>0.41</c:v>
                </c:pt>
                <c:pt idx="1">
                  <c:v>0.39</c:v>
                </c:pt>
                <c:pt idx="2">
                  <c:v>0.38</c:v>
                </c:pt>
                <c:pt idx="3">
                  <c:v>0.45992</c:v>
                </c:pt>
                <c:pt idx="4">
                  <c:v>0.54008</c:v>
                </c:pt>
                <c:pt idx="5">
                  <c:v>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D5-4889-B8AE-D6BF0D749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MN!$C$2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MN!$A$4:$A$36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MN!$C$4:$C$36</c:f>
              <c:numCache>
                <c:formatCode>0</c:formatCode>
                <c:ptCount val="33"/>
                <c:pt idx="0">
                  <c:v>12.30295440864632</c:v>
                </c:pt>
                <c:pt idx="1">
                  <c:v>15.281314808028725</c:v>
                </c:pt>
                <c:pt idx="2">
                  <c:v>18.259675207411131</c:v>
                </c:pt>
                <c:pt idx="3">
                  <c:v>21.238035606793538</c:v>
                </c:pt>
                <c:pt idx="4">
                  <c:v>24.216396006175945</c:v>
                </c:pt>
                <c:pt idx="5">
                  <c:v>27.194756405558351</c:v>
                </c:pt>
                <c:pt idx="6">
                  <c:v>30.173116804940758</c:v>
                </c:pt>
                <c:pt idx="7">
                  <c:v>33.151477204323164</c:v>
                </c:pt>
                <c:pt idx="8">
                  <c:v>36.129837603705568</c:v>
                </c:pt>
                <c:pt idx="9">
                  <c:v>39.108198003087971</c:v>
                </c:pt>
                <c:pt idx="10">
                  <c:v>42.086558402470374</c:v>
                </c:pt>
                <c:pt idx="11">
                  <c:v>45.064918801852777</c:v>
                </c:pt>
                <c:pt idx="12">
                  <c:v>48.04327920123518</c:v>
                </c:pt>
                <c:pt idx="13">
                  <c:v>51.021639600617583</c:v>
                </c:pt>
                <c:pt idx="14" formatCode="General">
                  <c:v>54</c:v>
                </c:pt>
                <c:pt idx="15" formatCode="General">
                  <c:v>25</c:v>
                </c:pt>
                <c:pt idx="16" formatCode="General">
                  <c:v>10</c:v>
                </c:pt>
                <c:pt idx="17" formatCode="General">
                  <c:v>9</c:v>
                </c:pt>
                <c:pt idx="18" formatCode="General">
                  <c:v>7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1</c:v>
                </c:pt>
                <c:pt idx="22" formatCode="General">
                  <c:v>1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1</c:v>
                </c:pt>
                <c:pt idx="26" formatCode="General">
                  <c:v>1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1</c:v>
                </c:pt>
                <c:pt idx="32" formatCode="General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06F-4EC2-B670-0A0056F9AB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MN!$B$2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MN!$A$3:$A$36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MN!$B$3:$B$36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2.6789481481472949E-2</c:v>
                </c:pt>
                <c:pt idx="2">
                  <c:v>5.3578962962945897E-2</c:v>
                </c:pt>
                <c:pt idx="3">
                  <c:v>8.0368444444418846E-2</c:v>
                </c:pt>
                <c:pt idx="4">
                  <c:v>0.10715792592589179</c:v>
                </c:pt>
                <c:pt idx="5">
                  <c:v>0.13394740740736474</c:v>
                </c:pt>
                <c:pt idx="6">
                  <c:v>0.16073688888883769</c:v>
                </c:pt>
                <c:pt idx="7">
                  <c:v>0.18752637037031064</c:v>
                </c:pt>
                <c:pt idx="8">
                  <c:v>0.21431585185178359</c:v>
                </c:pt>
                <c:pt idx="9">
                  <c:v>0.24110533333325654</c:v>
                </c:pt>
                <c:pt idx="10">
                  <c:v>0.26789481481472949</c:v>
                </c:pt>
                <c:pt idx="11">
                  <c:v>0.29468429629620241</c:v>
                </c:pt>
                <c:pt idx="12">
                  <c:v>0.32147377777767538</c:v>
                </c:pt>
                <c:pt idx="13">
                  <c:v>0.34826325925914836</c:v>
                </c:pt>
                <c:pt idx="14">
                  <c:v>0.37505274074062134</c:v>
                </c:pt>
                <c:pt idx="15">
                  <c:v>0.40184222222209431</c:v>
                </c:pt>
                <c:pt idx="16">
                  <c:v>0.42863170370356729</c:v>
                </c:pt>
                <c:pt idx="17">
                  <c:v>0.45542118518504027</c:v>
                </c:pt>
                <c:pt idx="18">
                  <c:v>0.48221066666651324</c:v>
                </c:pt>
                <c:pt idx="19">
                  <c:v>0.50900014814798622</c:v>
                </c:pt>
                <c:pt idx="20">
                  <c:v>0.5357896296294592</c:v>
                </c:pt>
                <c:pt idx="21">
                  <c:v>0.56257911111093217</c:v>
                </c:pt>
                <c:pt idx="22">
                  <c:v>0.58936859259240515</c:v>
                </c:pt>
                <c:pt idx="23">
                  <c:v>0.61615807407387813</c:v>
                </c:pt>
                <c:pt idx="24">
                  <c:v>0.6429475555553511</c:v>
                </c:pt>
                <c:pt idx="25">
                  <c:v>0.66973703703682408</c:v>
                </c:pt>
                <c:pt idx="26">
                  <c:v>0.69652651851829706</c:v>
                </c:pt>
                <c:pt idx="27">
                  <c:v>0.72331599999976959</c:v>
                </c:pt>
                <c:pt idx="28">
                  <c:v>0.76</c:v>
                </c:pt>
                <c:pt idx="29">
                  <c:v>0.91</c:v>
                </c:pt>
                <c:pt idx="30">
                  <c:v>0.78</c:v>
                </c:pt>
                <c:pt idx="31">
                  <c:v>0.86658000000000002</c:v>
                </c:pt>
                <c:pt idx="32">
                  <c:v>0.95342000000000005</c:v>
                </c:pt>
                <c:pt idx="33">
                  <c:v>1.04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6E-4785-962D-581DE6E94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MN!$A$31:$A$36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MN!$B$31:$B$36</c:f>
              <c:numCache>
                <c:formatCode>0.00</c:formatCode>
                <c:ptCount val="6"/>
                <c:pt idx="0">
                  <c:v>0.76</c:v>
                </c:pt>
                <c:pt idx="1">
                  <c:v>0.91</c:v>
                </c:pt>
                <c:pt idx="2">
                  <c:v>0.78</c:v>
                </c:pt>
                <c:pt idx="3">
                  <c:v>0.86658000000000002</c:v>
                </c:pt>
                <c:pt idx="4">
                  <c:v>0.95342000000000005</c:v>
                </c:pt>
                <c:pt idx="5">
                  <c:v>1.04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764-4ABD-B3D5-6CBA75B8A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MS!$C$2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MS!$A$4:$A$36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MS!$C$4:$C$36</c:f>
              <c:numCache>
                <c:formatCode>0</c:formatCode>
                <c:ptCount val="33"/>
                <c:pt idx="0">
                  <c:v>7.2276975453052943</c:v>
                </c:pt>
                <c:pt idx="1">
                  <c:v>15.354290577783487</c:v>
                </c:pt>
                <c:pt idx="2">
                  <c:v>23.480883610261682</c:v>
                </c:pt>
                <c:pt idx="3">
                  <c:v>31.607476642739876</c:v>
                </c:pt>
                <c:pt idx="4">
                  <c:v>39.734069675218066</c:v>
                </c:pt>
                <c:pt idx="5">
                  <c:v>47.860662707696264</c:v>
                </c:pt>
                <c:pt idx="6">
                  <c:v>55.987255740174461</c:v>
                </c:pt>
                <c:pt idx="7">
                  <c:v>64.113848772652659</c:v>
                </c:pt>
                <c:pt idx="8">
                  <c:v>72.240441805130857</c:v>
                </c:pt>
                <c:pt idx="9">
                  <c:v>80.367034837609054</c:v>
                </c:pt>
                <c:pt idx="10">
                  <c:v>88.493627870087252</c:v>
                </c:pt>
                <c:pt idx="11">
                  <c:v>96.62022090256545</c:v>
                </c:pt>
                <c:pt idx="12">
                  <c:v>104.74681393504365</c:v>
                </c:pt>
                <c:pt idx="13">
                  <c:v>112.87340696752184</c:v>
                </c:pt>
                <c:pt idx="14" formatCode="General">
                  <c:v>121</c:v>
                </c:pt>
                <c:pt idx="15" formatCode="General">
                  <c:v>76</c:v>
                </c:pt>
                <c:pt idx="16" formatCode="General">
                  <c:v>51</c:v>
                </c:pt>
                <c:pt idx="17" formatCode="General">
                  <c:v>49</c:v>
                </c:pt>
                <c:pt idx="18" formatCode="General">
                  <c:v>95</c:v>
                </c:pt>
                <c:pt idx="19" formatCode="General">
                  <c:v>64</c:v>
                </c:pt>
                <c:pt idx="20" formatCode="General">
                  <c:v>281</c:v>
                </c:pt>
                <c:pt idx="21" formatCode="General">
                  <c:v>57</c:v>
                </c:pt>
                <c:pt idx="22" formatCode="General">
                  <c:v>2</c:v>
                </c:pt>
                <c:pt idx="23" formatCode="General">
                  <c:v>3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1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96-4C6C-9151-E67E03A34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MS!$B$2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MS!$A$3:$A$36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MS!$B$3:$B$36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1.5282493827147324E-2</c:v>
                </c:pt>
                <c:pt idx="2">
                  <c:v>3.0564987654294648E-2</c:v>
                </c:pt>
                <c:pt idx="3">
                  <c:v>4.5847481481441972E-2</c:v>
                </c:pt>
                <c:pt idx="4">
                  <c:v>6.1129975308589296E-2</c:v>
                </c:pt>
                <c:pt idx="5">
                  <c:v>7.6412469135736627E-2</c:v>
                </c:pt>
                <c:pt idx="6">
                  <c:v>9.1694962962883958E-2</c:v>
                </c:pt>
                <c:pt idx="7">
                  <c:v>0.10697745679003129</c:v>
                </c:pt>
                <c:pt idx="8">
                  <c:v>0.12225995061717862</c:v>
                </c:pt>
                <c:pt idx="9">
                  <c:v>0.13754244444432595</c:v>
                </c:pt>
                <c:pt idx="10">
                  <c:v>0.15282493827147328</c:v>
                </c:pt>
                <c:pt idx="11">
                  <c:v>0.16810743209862061</c:v>
                </c:pt>
                <c:pt idx="12">
                  <c:v>0.18338992592576794</c:v>
                </c:pt>
                <c:pt idx="13">
                  <c:v>0.19867241975291527</c:v>
                </c:pt>
                <c:pt idx="14">
                  <c:v>0.21395491358006261</c:v>
                </c:pt>
                <c:pt idx="15">
                  <c:v>0.22923740740720994</c:v>
                </c:pt>
                <c:pt idx="16">
                  <c:v>0.24451990123435727</c:v>
                </c:pt>
                <c:pt idx="17">
                  <c:v>0.2598023950615046</c:v>
                </c:pt>
                <c:pt idx="18">
                  <c:v>0.2750848888886519</c:v>
                </c:pt>
                <c:pt idx="19">
                  <c:v>0.2903673827157992</c:v>
                </c:pt>
                <c:pt idx="20">
                  <c:v>0.30564987654294651</c:v>
                </c:pt>
                <c:pt idx="21">
                  <c:v>0.32093237037009381</c:v>
                </c:pt>
                <c:pt idx="22">
                  <c:v>0.33621486419724111</c:v>
                </c:pt>
                <c:pt idx="23">
                  <c:v>0.35149735802438842</c:v>
                </c:pt>
                <c:pt idx="24">
                  <c:v>0.36677985185153572</c:v>
                </c:pt>
                <c:pt idx="25">
                  <c:v>0.38206234567868302</c:v>
                </c:pt>
                <c:pt idx="26">
                  <c:v>0.39734483950583033</c:v>
                </c:pt>
                <c:pt idx="27">
                  <c:v>0.41262733333297774</c:v>
                </c:pt>
                <c:pt idx="28">
                  <c:v>0.61</c:v>
                </c:pt>
                <c:pt idx="29">
                  <c:v>0.79</c:v>
                </c:pt>
                <c:pt idx="30">
                  <c:v>0.95</c:v>
                </c:pt>
                <c:pt idx="31">
                  <c:v>1.1464699999999999</c:v>
                </c:pt>
                <c:pt idx="32">
                  <c:v>1.3435300000000001</c:v>
                </c:pt>
                <c:pt idx="33">
                  <c:v>1.54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77-4EC7-8038-129FB825D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MS!$A$31:$A$36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MS!$B$31:$B$36</c:f>
              <c:numCache>
                <c:formatCode>0.00</c:formatCode>
                <c:ptCount val="6"/>
                <c:pt idx="0">
                  <c:v>0.61</c:v>
                </c:pt>
                <c:pt idx="1">
                  <c:v>0.79</c:v>
                </c:pt>
                <c:pt idx="2">
                  <c:v>0.95</c:v>
                </c:pt>
                <c:pt idx="3">
                  <c:v>1.1464699999999999</c:v>
                </c:pt>
                <c:pt idx="4">
                  <c:v>1.3435300000000001</c:v>
                </c:pt>
                <c:pt idx="5">
                  <c:v>1.54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F5-45A9-8F5D-EB33DA690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MO!$C$4:$C$36</c:f>
              <c:numCache>
                <c:formatCode>0</c:formatCode>
                <c:ptCount val="33"/>
                <c:pt idx="0">
                  <c:v>14.375524987071094</c:v>
                </c:pt>
                <c:pt idx="1">
                  <c:v>74.277273202280298</c:v>
                </c:pt>
                <c:pt idx="2">
                  <c:v>134.17902141748951</c:v>
                </c:pt>
                <c:pt idx="3">
                  <c:v>194.08076963269872</c:v>
                </c:pt>
                <c:pt idx="4">
                  <c:v>253.98251784790793</c:v>
                </c:pt>
                <c:pt idx="5">
                  <c:v>313.88426606311714</c:v>
                </c:pt>
                <c:pt idx="6">
                  <c:v>373.78601427832632</c:v>
                </c:pt>
                <c:pt idx="7">
                  <c:v>433.6877624935355</c:v>
                </c:pt>
                <c:pt idx="8">
                  <c:v>493.58951070874468</c:v>
                </c:pt>
                <c:pt idx="9">
                  <c:v>553.49125892395386</c:v>
                </c:pt>
                <c:pt idx="10">
                  <c:v>613.39300713916305</c:v>
                </c:pt>
                <c:pt idx="11">
                  <c:v>673.29475535437223</c:v>
                </c:pt>
                <c:pt idx="12">
                  <c:v>733.19650356958141</c:v>
                </c:pt>
                <c:pt idx="13">
                  <c:v>793.09825178479059</c:v>
                </c:pt>
                <c:pt idx="14" formatCode="General">
                  <c:v>853</c:v>
                </c:pt>
                <c:pt idx="15" formatCode="General">
                  <c:v>519</c:v>
                </c:pt>
                <c:pt idx="16" formatCode="General">
                  <c:v>320</c:v>
                </c:pt>
                <c:pt idx="17" formatCode="General">
                  <c:v>314</c:v>
                </c:pt>
                <c:pt idx="18" formatCode="General">
                  <c:v>354</c:v>
                </c:pt>
                <c:pt idx="19" formatCode="General">
                  <c:v>152</c:v>
                </c:pt>
                <c:pt idx="20" formatCode="General">
                  <c:v>176</c:v>
                </c:pt>
                <c:pt idx="21" formatCode="General">
                  <c:v>180</c:v>
                </c:pt>
                <c:pt idx="22" formatCode="General">
                  <c:v>102</c:v>
                </c:pt>
                <c:pt idx="23" formatCode="General">
                  <c:v>14</c:v>
                </c:pt>
                <c:pt idx="24" formatCode="General">
                  <c:v>4</c:v>
                </c:pt>
                <c:pt idx="25" formatCode="General">
                  <c:v>10</c:v>
                </c:pt>
                <c:pt idx="26" formatCode="General">
                  <c:v>10</c:v>
                </c:pt>
                <c:pt idx="27" formatCode="General">
                  <c:v>2</c:v>
                </c:pt>
                <c:pt idx="28" formatCode="General">
                  <c:v>4</c:v>
                </c:pt>
                <c:pt idx="29" formatCode="General">
                  <c:v>2</c:v>
                </c:pt>
                <c:pt idx="30" formatCode="General">
                  <c:v>1</c:v>
                </c:pt>
                <c:pt idx="31" formatCode="General">
                  <c:v>0</c:v>
                </c:pt>
                <c:pt idx="32" formatCode="General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7B-4F12-8512-9BA581DAB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MO!$B$3:$B$36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2.5381530864173649E-2</c:v>
                </c:pt>
                <c:pt idx="2">
                  <c:v>5.0763061728347297E-2</c:v>
                </c:pt>
                <c:pt idx="3">
                  <c:v>7.6144592592520946E-2</c:v>
                </c:pt>
                <c:pt idx="4">
                  <c:v>0.10152612345669459</c:v>
                </c:pt>
                <c:pt idx="5">
                  <c:v>0.12690765432086826</c:v>
                </c:pt>
                <c:pt idx="6">
                  <c:v>0.15228918518504192</c:v>
                </c:pt>
                <c:pt idx="7">
                  <c:v>0.17767071604921558</c:v>
                </c:pt>
                <c:pt idx="8">
                  <c:v>0.20305224691338924</c:v>
                </c:pt>
                <c:pt idx="9">
                  <c:v>0.22843377777756291</c:v>
                </c:pt>
                <c:pt idx="10">
                  <c:v>0.25381530864173657</c:v>
                </c:pt>
                <c:pt idx="11">
                  <c:v>0.27919683950591023</c:v>
                </c:pt>
                <c:pt idx="12">
                  <c:v>0.3045783703700839</c:v>
                </c:pt>
                <c:pt idx="13">
                  <c:v>0.32995990123425756</c:v>
                </c:pt>
                <c:pt idx="14">
                  <c:v>0.35534143209843122</c:v>
                </c:pt>
                <c:pt idx="15">
                  <c:v>0.38072296296260488</c:v>
                </c:pt>
                <c:pt idx="16">
                  <c:v>0.40610449382677855</c:v>
                </c:pt>
                <c:pt idx="17">
                  <c:v>0.43148602469095221</c:v>
                </c:pt>
                <c:pt idx="18">
                  <c:v>0.45686755555512587</c:v>
                </c:pt>
                <c:pt idx="19">
                  <c:v>0.48224908641929953</c:v>
                </c:pt>
                <c:pt idx="20">
                  <c:v>0.50763061728347314</c:v>
                </c:pt>
                <c:pt idx="21">
                  <c:v>0.53301214814764675</c:v>
                </c:pt>
                <c:pt idx="22">
                  <c:v>0.55839367901182035</c:v>
                </c:pt>
                <c:pt idx="23">
                  <c:v>0.58377520987599396</c:v>
                </c:pt>
                <c:pt idx="24">
                  <c:v>0.60915674074016757</c:v>
                </c:pt>
                <c:pt idx="25">
                  <c:v>0.63453827160434118</c:v>
                </c:pt>
                <c:pt idx="26">
                  <c:v>0.65991980246851478</c:v>
                </c:pt>
                <c:pt idx="27">
                  <c:v>0.6853013333326885</c:v>
                </c:pt>
                <c:pt idx="28">
                  <c:v>0.88</c:v>
                </c:pt>
                <c:pt idx="29">
                  <c:v>0.88</c:v>
                </c:pt>
                <c:pt idx="30">
                  <c:v>0.9</c:v>
                </c:pt>
                <c:pt idx="31">
                  <c:v>1.0598399999999999</c:v>
                </c:pt>
                <c:pt idx="32">
                  <c:v>1.2201599999999999</c:v>
                </c:pt>
                <c:pt idx="33">
                  <c:v>1.38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18-41B0-B11E-06A76D8933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MO!$A$31:$A$36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MO!$B$31:$B$36</c:f>
              <c:numCache>
                <c:formatCode>0.00</c:formatCode>
                <c:ptCount val="6"/>
                <c:pt idx="0">
                  <c:v>0.88</c:v>
                </c:pt>
                <c:pt idx="1">
                  <c:v>0.88</c:v>
                </c:pt>
                <c:pt idx="2">
                  <c:v>0.9</c:v>
                </c:pt>
                <c:pt idx="3">
                  <c:v>1.0598399999999999</c:v>
                </c:pt>
                <c:pt idx="4">
                  <c:v>1.2201599999999999</c:v>
                </c:pt>
                <c:pt idx="5">
                  <c:v>1.38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3B-4F38-B969-4FED269CA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MT!$C$2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MT!$A$4:$A$36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MT!$C$4:$C$36</c:f>
              <c:numCache>
                <c:formatCode>0</c:formatCode>
                <c:ptCount val="33"/>
                <c:pt idx="0">
                  <c:v>2.2428911485630474</c:v>
                </c:pt>
                <c:pt idx="1">
                  <c:v>2.5112560665228298</c:v>
                </c:pt>
                <c:pt idx="2">
                  <c:v>2.7796209844826123</c:v>
                </c:pt>
                <c:pt idx="3">
                  <c:v>3.0479859024423948</c:v>
                </c:pt>
                <c:pt idx="4">
                  <c:v>3.3163508204021772</c:v>
                </c:pt>
                <c:pt idx="5">
                  <c:v>3.5847157383619597</c:v>
                </c:pt>
                <c:pt idx="6">
                  <c:v>3.8530806563217421</c:v>
                </c:pt>
                <c:pt idx="7">
                  <c:v>4.1214455742815241</c:v>
                </c:pt>
                <c:pt idx="8">
                  <c:v>4.3898104922413062</c:v>
                </c:pt>
                <c:pt idx="9">
                  <c:v>4.6581754102010882</c:v>
                </c:pt>
                <c:pt idx="10">
                  <c:v>4.9265403281608702</c:v>
                </c:pt>
                <c:pt idx="11">
                  <c:v>5.1949052461206522</c:v>
                </c:pt>
                <c:pt idx="12">
                  <c:v>5.4632701640804342</c:v>
                </c:pt>
                <c:pt idx="13">
                  <c:v>5.7316350820402162</c:v>
                </c:pt>
                <c:pt idx="14" formatCode="General">
                  <c:v>6</c:v>
                </c:pt>
                <c:pt idx="15" formatCode="General">
                  <c:v>4</c:v>
                </c:pt>
                <c:pt idx="16" formatCode="General">
                  <c:v>3</c:v>
                </c:pt>
                <c:pt idx="17" formatCode="General">
                  <c:v>1</c:v>
                </c:pt>
                <c:pt idx="18" formatCode="General">
                  <c:v>1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1</c:v>
                </c:pt>
                <c:pt idx="24" formatCode="General">
                  <c:v>0</c:v>
                </c:pt>
                <c:pt idx="25" formatCode="General">
                  <c:v>1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1</c:v>
                </c:pt>
                <c:pt idx="29" formatCode="General">
                  <c:v>1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1E-4053-9007-DEB107FB7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MT!$B$2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MT!$A$3:$A$36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MT!$B$3:$B$36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2.5160271604953002E-2</c:v>
                </c:pt>
                <c:pt idx="2">
                  <c:v>5.0320543209906005E-2</c:v>
                </c:pt>
                <c:pt idx="3">
                  <c:v>7.5480814814859007E-2</c:v>
                </c:pt>
                <c:pt idx="4">
                  <c:v>0.10064108641981201</c:v>
                </c:pt>
                <c:pt idx="5">
                  <c:v>0.125801358024765</c:v>
                </c:pt>
                <c:pt idx="6">
                  <c:v>0.15096162962971799</c:v>
                </c:pt>
                <c:pt idx="7">
                  <c:v>0.17612190123467097</c:v>
                </c:pt>
                <c:pt idx="8">
                  <c:v>0.20128217283962396</c:v>
                </c:pt>
                <c:pt idx="9">
                  <c:v>0.22644244444457695</c:v>
                </c:pt>
                <c:pt idx="10">
                  <c:v>0.25160271604952994</c:v>
                </c:pt>
                <c:pt idx="11">
                  <c:v>0.27676298765448293</c:v>
                </c:pt>
                <c:pt idx="12">
                  <c:v>0.30192325925943592</c:v>
                </c:pt>
                <c:pt idx="13">
                  <c:v>0.32708353086438891</c:v>
                </c:pt>
                <c:pt idx="14">
                  <c:v>0.35224380246934189</c:v>
                </c:pt>
                <c:pt idx="15">
                  <c:v>0.37740407407429488</c:v>
                </c:pt>
                <c:pt idx="16">
                  <c:v>0.40256434567924787</c:v>
                </c:pt>
                <c:pt idx="17">
                  <c:v>0.42772461728420086</c:v>
                </c:pt>
                <c:pt idx="18">
                  <c:v>0.45288488888915385</c:v>
                </c:pt>
                <c:pt idx="19">
                  <c:v>0.47804516049410684</c:v>
                </c:pt>
                <c:pt idx="20">
                  <c:v>0.50320543209905988</c:v>
                </c:pt>
                <c:pt idx="21">
                  <c:v>0.52836570370401292</c:v>
                </c:pt>
                <c:pt idx="22">
                  <c:v>0.55352597530896597</c:v>
                </c:pt>
                <c:pt idx="23">
                  <c:v>0.57868624691391901</c:v>
                </c:pt>
                <c:pt idx="24">
                  <c:v>0.60384651851887206</c:v>
                </c:pt>
                <c:pt idx="25">
                  <c:v>0.6290067901238251</c:v>
                </c:pt>
                <c:pt idx="26">
                  <c:v>0.65416706172877814</c:v>
                </c:pt>
                <c:pt idx="27">
                  <c:v>0.67932733333373108</c:v>
                </c:pt>
                <c:pt idx="28">
                  <c:v>0.68</c:v>
                </c:pt>
                <c:pt idx="29">
                  <c:v>0.97</c:v>
                </c:pt>
                <c:pt idx="30">
                  <c:v>1.43</c:v>
                </c:pt>
                <c:pt idx="31">
                  <c:v>1.45997</c:v>
                </c:pt>
                <c:pt idx="32">
                  <c:v>1.49003</c:v>
                </c:pt>
                <c:pt idx="33">
                  <c:v>1.52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8C-41D7-83E0-50C0EA2ED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MT!$A$31:$A$36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MT!$B$31:$B$36</c:f>
              <c:numCache>
                <c:formatCode>0.00</c:formatCode>
                <c:ptCount val="6"/>
                <c:pt idx="0">
                  <c:v>0.68</c:v>
                </c:pt>
                <c:pt idx="1">
                  <c:v>0.97</c:v>
                </c:pt>
                <c:pt idx="2">
                  <c:v>1.43</c:v>
                </c:pt>
                <c:pt idx="3">
                  <c:v>1.45997</c:v>
                </c:pt>
                <c:pt idx="4">
                  <c:v>1.49003</c:v>
                </c:pt>
                <c:pt idx="5">
                  <c:v>1.52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69-45CE-8158-E2E2B68B8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NE!$C$2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NE!$A$4:$A$36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NE!$C$4:$C$36</c:f>
              <c:numCache>
                <c:formatCode>0</c:formatCode>
                <c:ptCount val="33"/>
                <c:pt idx="0">
                  <c:v>4.4325467783565653</c:v>
                </c:pt>
                <c:pt idx="1">
                  <c:v>7.8302220084739531</c:v>
                </c:pt>
                <c:pt idx="2">
                  <c:v>11.227897238591341</c:v>
                </c:pt>
                <c:pt idx="3">
                  <c:v>14.625572468708729</c:v>
                </c:pt>
                <c:pt idx="4">
                  <c:v>18.023247698826118</c:v>
                </c:pt>
                <c:pt idx="5">
                  <c:v>21.420922928943508</c:v>
                </c:pt>
                <c:pt idx="6">
                  <c:v>24.818598159060898</c:v>
                </c:pt>
                <c:pt idx="7">
                  <c:v>28.216273389178287</c:v>
                </c:pt>
                <c:pt idx="8">
                  <c:v>31.613948619295677</c:v>
                </c:pt>
                <c:pt idx="9">
                  <c:v>35.011623849413063</c:v>
                </c:pt>
                <c:pt idx="10">
                  <c:v>38.409299079530449</c:v>
                </c:pt>
                <c:pt idx="11">
                  <c:v>41.806974309647835</c:v>
                </c:pt>
                <c:pt idx="12">
                  <c:v>45.204649539765221</c:v>
                </c:pt>
                <c:pt idx="13">
                  <c:v>48.602324769882607</c:v>
                </c:pt>
                <c:pt idx="14" formatCode="General">
                  <c:v>52</c:v>
                </c:pt>
                <c:pt idx="15" formatCode="General">
                  <c:v>27</c:v>
                </c:pt>
                <c:pt idx="16" formatCode="General">
                  <c:v>4</c:v>
                </c:pt>
                <c:pt idx="17" formatCode="General">
                  <c:v>4</c:v>
                </c:pt>
                <c:pt idx="18" formatCode="General">
                  <c:v>9</c:v>
                </c:pt>
                <c:pt idx="19" formatCode="General">
                  <c:v>0</c:v>
                </c:pt>
                <c:pt idx="20" formatCode="General">
                  <c:v>8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1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05-494A-9AC7-A08C30AE31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NE!$B$2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NE!$A$3:$A$36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NE!$B$3:$B$36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1.4492666666668626E-2</c:v>
                </c:pt>
                <c:pt idx="2">
                  <c:v>2.8985333333337252E-2</c:v>
                </c:pt>
                <c:pt idx="3">
                  <c:v>4.347800000000588E-2</c:v>
                </c:pt>
                <c:pt idx="4">
                  <c:v>5.7970666666674504E-2</c:v>
                </c:pt>
                <c:pt idx="5">
                  <c:v>7.2463333333343136E-2</c:v>
                </c:pt>
                <c:pt idx="6">
                  <c:v>8.695600000001176E-2</c:v>
                </c:pt>
                <c:pt idx="7">
                  <c:v>0.10144866666668038</c:v>
                </c:pt>
                <c:pt idx="8">
                  <c:v>0.11594133333334901</c:v>
                </c:pt>
                <c:pt idx="9">
                  <c:v>0.13043400000001765</c:v>
                </c:pt>
                <c:pt idx="10">
                  <c:v>0.14492666666668627</c:v>
                </c:pt>
                <c:pt idx="11">
                  <c:v>0.1594193333333549</c:v>
                </c:pt>
                <c:pt idx="12">
                  <c:v>0.17391200000002352</c:v>
                </c:pt>
                <c:pt idx="13">
                  <c:v>0.18840466666669214</c:v>
                </c:pt>
                <c:pt idx="14">
                  <c:v>0.20289733333336077</c:v>
                </c:pt>
                <c:pt idx="15">
                  <c:v>0.21739000000002939</c:v>
                </c:pt>
                <c:pt idx="16">
                  <c:v>0.23188266666669802</c:v>
                </c:pt>
                <c:pt idx="17">
                  <c:v>0.24637533333336664</c:v>
                </c:pt>
                <c:pt idx="18">
                  <c:v>0.26086800000003529</c:v>
                </c:pt>
                <c:pt idx="19">
                  <c:v>0.27536066666670395</c:v>
                </c:pt>
                <c:pt idx="20">
                  <c:v>0.2898533333333726</c:v>
                </c:pt>
                <c:pt idx="21">
                  <c:v>0.30434600000004125</c:v>
                </c:pt>
                <c:pt idx="22">
                  <c:v>0.3188386666667099</c:v>
                </c:pt>
                <c:pt idx="23">
                  <c:v>0.33333133333337855</c:v>
                </c:pt>
                <c:pt idx="24">
                  <c:v>0.34782400000004721</c:v>
                </c:pt>
                <c:pt idx="25">
                  <c:v>0.36231666666671586</c:v>
                </c:pt>
                <c:pt idx="26">
                  <c:v>0.37680933333338451</c:v>
                </c:pt>
                <c:pt idx="27">
                  <c:v>0.39130200000005289</c:v>
                </c:pt>
                <c:pt idx="28">
                  <c:v>0.52</c:v>
                </c:pt>
                <c:pt idx="29">
                  <c:v>0.67</c:v>
                </c:pt>
                <c:pt idx="30">
                  <c:v>0.6</c:v>
                </c:pt>
                <c:pt idx="31">
                  <c:v>0.75651000000000002</c:v>
                </c:pt>
                <c:pt idx="32">
                  <c:v>0.91349000000000002</c:v>
                </c:pt>
                <c:pt idx="33">
                  <c:v>1.07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00-4FFE-874D-2B7C1E655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NE!$A$31:$A$36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NE!$B$31:$B$36</c:f>
              <c:numCache>
                <c:formatCode>0.00</c:formatCode>
                <c:ptCount val="6"/>
                <c:pt idx="0">
                  <c:v>0.52</c:v>
                </c:pt>
                <c:pt idx="1">
                  <c:v>0.67</c:v>
                </c:pt>
                <c:pt idx="2">
                  <c:v>0.6</c:v>
                </c:pt>
                <c:pt idx="3">
                  <c:v>0.75651000000000002</c:v>
                </c:pt>
                <c:pt idx="4">
                  <c:v>0.91349000000000002</c:v>
                </c:pt>
                <c:pt idx="5">
                  <c:v>1.07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54-402B-A50D-E365A8CBC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NV!$C$2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NV!$A$4:$A$36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NV!$C$4:$C$36</c:f>
              <c:numCache>
                <c:formatCode>0</c:formatCode>
                <c:ptCount val="33"/>
                <c:pt idx="0">
                  <c:v>3.4173170566052509</c:v>
                </c:pt>
                <c:pt idx="1">
                  <c:v>6.9589372668477329</c:v>
                </c:pt>
                <c:pt idx="2">
                  <c:v>10.500557477090215</c:v>
                </c:pt>
                <c:pt idx="3">
                  <c:v>14.042177687332696</c:v>
                </c:pt>
                <c:pt idx="4">
                  <c:v>17.583797897575177</c:v>
                </c:pt>
                <c:pt idx="5">
                  <c:v>21.125418107817659</c:v>
                </c:pt>
                <c:pt idx="6">
                  <c:v>24.66703831806014</c:v>
                </c:pt>
                <c:pt idx="7">
                  <c:v>28.208658528302621</c:v>
                </c:pt>
                <c:pt idx="8">
                  <c:v>31.750278738545102</c:v>
                </c:pt>
                <c:pt idx="9">
                  <c:v>35.291898948787583</c:v>
                </c:pt>
                <c:pt idx="10">
                  <c:v>38.833519159030068</c:v>
                </c:pt>
                <c:pt idx="11">
                  <c:v>42.375139369272553</c:v>
                </c:pt>
                <c:pt idx="12">
                  <c:v>45.916759579515038</c:v>
                </c:pt>
                <c:pt idx="13">
                  <c:v>49.458379789757522</c:v>
                </c:pt>
                <c:pt idx="14" formatCode="General">
                  <c:v>53</c:v>
                </c:pt>
                <c:pt idx="15" formatCode="General">
                  <c:v>26</c:v>
                </c:pt>
                <c:pt idx="16" formatCode="General">
                  <c:v>18</c:v>
                </c:pt>
                <c:pt idx="17" formatCode="General">
                  <c:v>8</c:v>
                </c:pt>
                <c:pt idx="18" formatCode="General">
                  <c:v>0</c:v>
                </c:pt>
                <c:pt idx="19" formatCode="General">
                  <c:v>3</c:v>
                </c:pt>
                <c:pt idx="20" formatCode="General">
                  <c:v>1</c:v>
                </c:pt>
                <c:pt idx="21" formatCode="General">
                  <c:v>1</c:v>
                </c:pt>
                <c:pt idx="22" formatCode="General">
                  <c:v>2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0</c:v>
                </c:pt>
                <c:pt idx="26" formatCode="General">
                  <c:v>3</c:v>
                </c:pt>
                <c:pt idx="27" formatCode="General">
                  <c:v>1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1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E7-4505-8D20-904D5ED36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NV!$B$2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NV!$A$3:$A$36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NV!$B$3:$B$36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2.3182666666663729E-2</c:v>
                </c:pt>
                <c:pt idx="2">
                  <c:v>4.6365333333327458E-2</c:v>
                </c:pt>
                <c:pt idx="3">
                  <c:v>6.9547999999991186E-2</c:v>
                </c:pt>
                <c:pt idx="4">
                  <c:v>9.2730666666654915E-2</c:v>
                </c:pt>
                <c:pt idx="5">
                  <c:v>0.11591333333331864</c:v>
                </c:pt>
                <c:pt idx="6">
                  <c:v>0.13909599999998237</c:v>
                </c:pt>
                <c:pt idx="7">
                  <c:v>0.16227866666664609</c:v>
                </c:pt>
                <c:pt idx="8">
                  <c:v>0.18546133333330983</c:v>
                </c:pt>
                <c:pt idx="9">
                  <c:v>0.20864399999997357</c:v>
                </c:pt>
                <c:pt idx="10">
                  <c:v>0.23182666666663732</c:v>
                </c:pt>
                <c:pt idx="11">
                  <c:v>0.25500933333330106</c:v>
                </c:pt>
                <c:pt idx="12">
                  <c:v>0.2781919999999648</c:v>
                </c:pt>
                <c:pt idx="13">
                  <c:v>0.30137466666662854</c:v>
                </c:pt>
                <c:pt idx="14">
                  <c:v>0.32455733333329229</c:v>
                </c:pt>
                <c:pt idx="15">
                  <c:v>0.34773999999995603</c:v>
                </c:pt>
                <c:pt idx="16">
                  <c:v>0.37092266666661977</c:v>
                </c:pt>
                <c:pt idx="17">
                  <c:v>0.39410533333328351</c:v>
                </c:pt>
                <c:pt idx="18">
                  <c:v>0.41728799999994726</c:v>
                </c:pt>
                <c:pt idx="19">
                  <c:v>0.440470666666611</c:v>
                </c:pt>
                <c:pt idx="20">
                  <c:v>0.46365333333327474</c:v>
                </c:pt>
                <c:pt idx="21">
                  <c:v>0.48683599999993848</c:v>
                </c:pt>
                <c:pt idx="22">
                  <c:v>0.51001866666660223</c:v>
                </c:pt>
                <c:pt idx="23">
                  <c:v>0.53320133333326591</c:v>
                </c:pt>
                <c:pt idx="24">
                  <c:v>0.5563839999999296</c:v>
                </c:pt>
                <c:pt idx="25">
                  <c:v>0.57956666666659329</c:v>
                </c:pt>
                <c:pt idx="26">
                  <c:v>0.60274933333325698</c:v>
                </c:pt>
                <c:pt idx="27">
                  <c:v>0.62593199999992066</c:v>
                </c:pt>
                <c:pt idx="28">
                  <c:v>0.89</c:v>
                </c:pt>
                <c:pt idx="29">
                  <c:v>1.29</c:v>
                </c:pt>
                <c:pt idx="30">
                  <c:v>1.21</c:v>
                </c:pt>
                <c:pt idx="31">
                  <c:v>1.54966</c:v>
                </c:pt>
                <c:pt idx="32">
                  <c:v>1.8903400000000001</c:v>
                </c:pt>
                <c:pt idx="33">
                  <c:v>2.23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A8-47F9-969D-6A6E28FB5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NV!$A$31:$A$36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NV!$B$31:$B$36</c:f>
              <c:numCache>
                <c:formatCode>0.00</c:formatCode>
                <c:ptCount val="6"/>
                <c:pt idx="0">
                  <c:v>0.89</c:v>
                </c:pt>
                <c:pt idx="1">
                  <c:v>1.29</c:v>
                </c:pt>
                <c:pt idx="2">
                  <c:v>1.21</c:v>
                </c:pt>
                <c:pt idx="3">
                  <c:v>1.54966</c:v>
                </c:pt>
                <c:pt idx="4">
                  <c:v>1.8903400000000001</c:v>
                </c:pt>
                <c:pt idx="5">
                  <c:v>2.23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168-4276-9F09-106AD7747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NH!$C$2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NH!$A$4:$A$36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NH!$C$4:$C$36</c:f>
              <c:numCache>
                <c:formatCode>0</c:formatCode>
                <c:ptCount val="33"/>
                <c:pt idx="0">
                  <c:v>3.1178308085253774</c:v>
                </c:pt>
                <c:pt idx="1">
                  <c:v>2.9665571793449934</c:v>
                </c:pt>
                <c:pt idx="2">
                  <c:v>2.8152835501646094</c:v>
                </c:pt>
                <c:pt idx="3">
                  <c:v>2.6640099209842254</c:v>
                </c:pt>
                <c:pt idx="4">
                  <c:v>2.5127362918038414</c:v>
                </c:pt>
                <c:pt idx="5">
                  <c:v>2.3614626626234574</c:v>
                </c:pt>
                <c:pt idx="6">
                  <c:v>2.2101890334430734</c:v>
                </c:pt>
                <c:pt idx="7">
                  <c:v>2.0589154042626894</c:v>
                </c:pt>
                <c:pt idx="8">
                  <c:v>1.9076417750823054</c:v>
                </c:pt>
                <c:pt idx="9">
                  <c:v>1.7563681459019214</c:v>
                </c:pt>
                <c:pt idx="10">
                  <c:v>1.6050945167215374</c:v>
                </c:pt>
                <c:pt idx="11">
                  <c:v>1.4538208875411534</c:v>
                </c:pt>
                <c:pt idx="12">
                  <c:v>1.3025472583607693</c:v>
                </c:pt>
                <c:pt idx="13">
                  <c:v>1.1512736291803853</c:v>
                </c:pt>
                <c:pt idx="14" formatCode="General">
                  <c:v>1</c:v>
                </c:pt>
                <c:pt idx="15" formatCode="General">
                  <c:v>4</c:v>
                </c:pt>
                <c:pt idx="16" formatCode="General">
                  <c:v>1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2</c:v>
                </c:pt>
                <c:pt idx="22" formatCode="General">
                  <c:v>3</c:v>
                </c:pt>
                <c:pt idx="23" formatCode="General">
                  <c:v>3</c:v>
                </c:pt>
                <c:pt idx="24" formatCode="General">
                  <c:v>1</c:v>
                </c:pt>
                <c:pt idx="25" formatCode="General">
                  <c:v>1</c:v>
                </c:pt>
                <c:pt idx="26" formatCode="General">
                  <c:v>3</c:v>
                </c:pt>
                <c:pt idx="27" formatCode="General">
                  <c:v>1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1</c:v>
                </c:pt>
                <c:pt idx="31" formatCode="General">
                  <c:v>1</c:v>
                </c:pt>
                <c:pt idx="32" formatCode="General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4A-4729-A300-D692A7391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NH!$B$2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NH!$A$3:$A$36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NH!$B$3:$B$36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2.066617283950669E-2</c:v>
                </c:pt>
                <c:pt idx="2">
                  <c:v>4.133234567901338E-2</c:v>
                </c:pt>
                <c:pt idx="3">
                  <c:v>6.199851851852007E-2</c:v>
                </c:pt>
                <c:pt idx="4">
                  <c:v>8.2664691358026759E-2</c:v>
                </c:pt>
                <c:pt idx="5">
                  <c:v>0.10333086419753346</c:v>
                </c:pt>
                <c:pt idx="6">
                  <c:v>0.12399703703704015</c:v>
                </c:pt>
                <c:pt idx="7">
                  <c:v>0.14466320987654685</c:v>
                </c:pt>
                <c:pt idx="8">
                  <c:v>0.16532938271605355</c:v>
                </c:pt>
                <c:pt idx="9">
                  <c:v>0.18599555555556024</c:v>
                </c:pt>
                <c:pt idx="10">
                  <c:v>0.20666172839506694</c:v>
                </c:pt>
                <c:pt idx="11">
                  <c:v>0.22732790123457364</c:v>
                </c:pt>
                <c:pt idx="12">
                  <c:v>0.24799407407408033</c:v>
                </c:pt>
                <c:pt idx="13">
                  <c:v>0.26866024691358703</c:v>
                </c:pt>
                <c:pt idx="14">
                  <c:v>0.2893264197530937</c:v>
                </c:pt>
                <c:pt idx="15">
                  <c:v>0.30999259259260037</c:v>
                </c:pt>
                <c:pt idx="16">
                  <c:v>0.33065876543210704</c:v>
                </c:pt>
                <c:pt idx="17">
                  <c:v>0.35132493827161371</c:v>
                </c:pt>
                <c:pt idx="18">
                  <c:v>0.37199111111112038</c:v>
                </c:pt>
                <c:pt idx="19">
                  <c:v>0.39265728395062705</c:v>
                </c:pt>
                <c:pt idx="20">
                  <c:v>0.41332345679013371</c:v>
                </c:pt>
                <c:pt idx="21">
                  <c:v>0.43398962962964038</c:v>
                </c:pt>
                <c:pt idx="22">
                  <c:v>0.45465580246914705</c:v>
                </c:pt>
                <c:pt idx="23">
                  <c:v>0.47532197530865372</c:v>
                </c:pt>
                <c:pt idx="24">
                  <c:v>0.49598814814816039</c:v>
                </c:pt>
                <c:pt idx="25">
                  <c:v>0.51665432098766706</c:v>
                </c:pt>
                <c:pt idx="26">
                  <c:v>0.53732049382717373</c:v>
                </c:pt>
                <c:pt idx="27">
                  <c:v>0.55798666666668062</c:v>
                </c:pt>
                <c:pt idx="28">
                  <c:v>0.66</c:v>
                </c:pt>
                <c:pt idx="29">
                  <c:v>0.55000000000000004</c:v>
                </c:pt>
                <c:pt idx="30">
                  <c:v>0.44</c:v>
                </c:pt>
                <c:pt idx="31">
                  <c:v>0.50660000000000005</c:v>
                </c:pt>
                <c:pt idx="32">
                  <c:v>0.57340000000000002</c:v>
                </c:pt>
                <c:pt idx="33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D4-4A75-A77F-A70A9E544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NH!$A$31:$A$36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NH!$B$31:$B$36</c:f>
              <c:numCache>
                <c:formatCode>0.00</c:formatCode>
                <c:ptCount val="6"/>
                <c:pt idx="0">
                  <c:v>0.66</c:v>
                </c:pt>
                <c:pt idx="1">
                  <c:v>0.55000000000000004</c:v>
                </c:pt>
                <c:pt idx="2">
                  <c:v>0.44</c:v>
                </c:pt>
                <c:pt idx="3">
                  <c:v>0.50660000000000005</c:v>
                </c:pt>
                <c:pt idx="4">
                  <c:v>0.57340000000000002</c:v>
                </c:pt>
                <c:pt idx="5">
                  <c:v>0.64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82-4BA6-AF43-AED24DEEAE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NJ!$C$2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NJ!$A$4:$A$36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NJ!$C$4:$C$36</c:f>
              <c:numCache>
                <c:formatCode>0</c:formatCode>
                <c:ptCount val="33"/>
                <c:pt idx="0">
                  <c:v>21.752861899874265</c:v>
                </c:pt>
                <c:pt idx="1">
                  <c:v>20.270514621311818</c:v>
                </c:pt>
                <c:pt idx="2">
                  <c:v>18.788167342749372</c:v>
                </c:pt>
                <c:pt idx="3">
                  <c:v>17.305820064186925</c:v>
                </c:pt>
                <c:pt idx="4">
                  <c:v>15.823472785624478</c:v>
                </c:pt>
                <c:pt idx="5">
                  <c:v>14.341125507062031</c:v>
                </c:pt>
                <c:pt idx="6">
                  <c:v>12.858778228499585</c:v>
                </c:pt>
                <c:pt idx="7">
                  <c:v>11.376430949937138</c:v>
                </c:pt>
                <c:pt idx="8">
                  <c:v>9.8940836713746911</c:v>
                </c:pt>
                <c:pt idx="9">
                  <c:v>8.4117363928122444</c:v>
                </c:pt>
                <c:pt idx="10">
                  <c:v>6.9293891142497968</c:v>
                </c:pt>
                <c:pt idx="11">
                  <c:v>5.4470418356873491</c:v>
                </c:pt>
                <c:pt idx="12">
                  <c:v>3.9646945571249015</c:v>
                </c:pt>
                <c:pt idx="13">
                  <c:v>2.4823472785624539</c:v>
                </c:pt>
                <c:pt idx="14" formatCode="General">
                  <c:v>1</c:v>
                </c:pt>
                <c:pt idx="15" formatCode="General">
                  <c:v>2</c:v>
                </c:pt>
                <c:pt idx="16" formatCode="General">
                  <c:v>2</c:v>
                </c:pt>
                <c:pt idx="17" formatCode="General">
                  <c:v>1</c:v>
                </c:pt>
                <c:pt idx="18" formatCode="General">
                  <c:v>1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1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1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1</c:v>
                </c:pt>
                <c:pt idx="30" formatCode="General">
                  <c:v>2</c:v>
                </c:pt>
                <c:pt idx="31" formatCode="General">
                  <c:v>1</c:v>
                </c:pt>
                <c:pt idx="32" formatCode="General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7B-4B43-A632-043E44BFE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NJ!$B$2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NJ!$A$3:$A$36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NJ!$B$3:$B$36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3.6287160493865636E-3</c:v>
                </c:pt>
                <c:pt idx="2">
                  <c:v>7.2574320987731271E-3</c:v>
                </c:pt>
                <c:pt idx="3">
                  <c:v>1.0886148148159691E-2</c:v>
                </c:pt>
                <c:pt idx="4">
                  <c:v>1.4514864197546254E-2</c:v>
                </c:pt>
                <c:pt idx="5">
                  <c:v>1.8143580246932817E-2</c:v>
                </c:pt>
                <c:pt idx="6">
                  <c:v>2.1772296296319382E-2</c:v>
                </c:pt>
                <c:pt idx="7">
                  <c:v>2.5401012345705947E-2</c:v>
                </c:pt>
                <c:pt idx="8">
                  <c:v>2.9029728395092512E-2</c:v>
                </c:pt>
                <c:pt idx="9">
                  <c:v>3.2658444444479073E-2</c:v>
                </c:pt>
                <c:pt idx="10">
                  <c:v>3.6287160493865635E-2</c:v>
                </c:pt>
                <c:pt idx="11">
                  <c:v>3.9915876543252196E-2</c:v>
                </c:pt>
                <c:pt idx="12">
                  <c:v>4.3544592592638758E-2</c:v>
                </c:pt>
                <c:pt idx="13">
                  <c:v>4.7173308642025319E-2</c:v>
                </c:pt>
                <c:pt idx="14">
                  <c:v>5.080202469141188E-2</c:v>
                </c:pt>
                <c:pt idx="15">
                  <c:v>5.4430740740798442E-2</c:v>
                </c:pt>
                <c:pt idx="16">
                  <c:v>5.8059456790185003E-2</c:v>
                </c:pt>
                <c:pt idx="17">
                  <c:v>6.1688172839571564E-2</c:v>
                </c:pt>
                <c:pt idx="18">
                  <c:v>6.5316888888958133E-2</c:v>
                </c:pt>
                <c:pt idx="19">
                  <c:v>6.8945604938344701E-2</c:v>
                </c:pt>
                <c:pt idx="20">
                  <c:v>7.2574320987731269E-2</c:v>
                </c:pt>
                <c:pt idx="21">
                  <c:v>7.6203037037117838E-2</c:v>
                </c:pt>
                <c:pt idx="22">
                  <c:v>7.9831753086504406E-2</c:v>
                </c:pt>
                <c:pt idx="23">
                  <c:v>8.3460469135890974E-2</c:v>
                </c:pt>
                <c:pt idx="24">
                  <c:v>8.7089185185277543E-2</c:v>
                </c:pt>
                <c:pt idx="25">
                  <c:v>9.0717901234664111E-2</c:v>
                </c:pt>
                <c:pt idx="26">
                  <c:v>9.4346617284050679E-2</c:v>
                </c:pt>
                <c:pt idx="27">
                  <c:v>9.797533333343722E-2</c:v>
                </c:pt>
                <c:pt idx="28">
                  <c:v>0.24</c:v>
                </c:pt>
                <c:pt idx="29">
                  <c:v>0.28999999999999998</c:v>
                </c:pt>
                <c:pt idx="30">
                  <c:v>0.37</c:v>
                </c:pt>
                <c:pt idx="31">
                  <c:v>0.49320999999999998</c:v>
                </c:pt>
                <c:pt idx="32">
                  <c:v>0.61678999999999995</c:v>
                </c:pt>
                <c:pt idx="33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D7-42E2-9568-5C1A54E0D5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NJ!$A$31:$A$36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NJ!$B$31:$B$36</c:f>
              <c:numCache>
                <c:formatCode>0.00</c:formatCode>
                <c:ptCount val="6"/>
                <c:pt idx="0">
                  <c:v>0.24</c:v>
                </c:pt>
                <c:pt idx="1">
                  <c:v>0.28999999999999998</c:v>
                </c:pt>
                <c:pt idx="2">
                  <c:v>0.37</c:v>
                </c:pt>
                <c:pt idx="3">
                  <c:v>0.49320999999999998</c:v>
                </c:pt>
                <c:pt idx="4">
                  <c:v>0.61678999999999995</c:v>
                </c:pt>
                <c:pt idx="5">
                  <c:v>0.74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31D-4415-AA72-C57F11BCA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NM!$C$2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NM!$A$4:$A$36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NM!$C$4:$C$36</c:f>
              <c:numCache>
                <c:formatCode>0</c:formatCode>
                <c:ptCount val="33"/>
                <c:pt idx="0">
                  <c:v>4.2622430336034913</c:v>
                </c:pt>
                <c:pt idx="1">
                  <c:v>9.3149399597746694</c:v>
                </c:pt>
                <c:pt idx="2">
                  <c:v>14.367636885945849</c:v>
                </c:pt>
                <c:pt idx="3">
                  <c:v>19.420333812117029</c:v>
                </c:pt>
                <c:pt idx="4">
                  <c:v>24.473030738288209</c:v>
                </c:pt>
                <c:pt idx="5">
                  <c:v>29.525727664459389</c:v>
                </c:pt>
                <c:pt idx="6">
                  <c:v>34.578424590630569</c:v>
                </c:pt>
                <c:pt idx="7">
                  <c:v>39.631121516801748</c:v>
                </c:pt>
                <c:pt idx="8">
                  <c:v>44.683818442972928</c:v>
                </c:pt>
                <c:pt idx="9">
                  <c:v>49.736515369144108</c:v>
                </c:pt>
                <c:pt idx="10">
                  <c:v>54.789212295315288</c:v>
                </c:pt>
                <c:pt idx="11">
                  <c:v>59.841909221486468</c:v>
                </c:pt>
                <c:pt idx="12">
                  <c:v>64.89460614765764</c:v>
                </c:pt>
                <c:pt idx="13">
                  <c:v>69.94730307382882</c:v>
                </c:pt>
                <c:pt idx="14" formatCode="General">
                  <c:v>75</c:v>
                </c:pt>
                <c:pt idx="15" formatCode="General">
                  <c:v>35</c:v>
                </c:pt>
                <c:pt idx="16" formatCode="General">
                  <c:v>20</c:v>
                </c:pt>
                <c:pt idx="17" formatCode="General">
                  <c:v>9</c:v>
                </c:pt>
                <c:pt idx="18" formatCode="General">
                  <c:v>25</c:v>
                </c:pt>
                <c:pt idx="19" formatCode="General">
                  <c:v>2</c:v>
                </c:pt>
                <c:pt idx="20" formatCode="General">
                  <c:v>8</c:v>
                </c:pt>
                <c:pt idx="21" formatCode="General">
                  <c:v>1</c:v>
                </c:pt>
                <c:pt idx="22" formatCode="General">
                  <c:v>0</c:v>
                </c:pt>
                <c:pt idx="23" formatCode="General">
                  <c:v>1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CD-4164-9BC5-7C0DBD605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NM!$B$2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NM!$A$3:$A$36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NM!$B$3:$B$36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3.0170987654313589E-2</c:v>
                </c:pt>
                <c:pt idx="2">
                  <c:v>6.0341975308627178E-2</c:v>
                </c:pt>
                <c:pt idx="3">
                  <c:v>9.0512962962940771E-2</c:v>
                </c:pt>
                <c:pt idx="4">
                  <c:v>0.12068395061725436</c:v>
                </c:pt>
                <c:pt idx="5">
                  <c:v>0.15085493827156796</c:v>
                </c:pt>
                <c:pt idx="6">
                  <c:v>0.18102592592588154</c:v>
                </c:pt>
                <c:pt idx="7">
                  <c:v>0.21119691358019513</c:v>
                </c:pt>
                <c:pt idx="8">
                  <c:v>0.24136790123450871</c:v>
                </c:pt>
                <c:pt idx="9">
                  <c:v>0.27153888888882233</c:v>
                </c:pt>
                <c:pt idx="10">
                  <c:v>0.30170987654313591</c:v>
                </c:pt>
                <c:pt idx="11">
                  <c:v>0.3318808641974495</c:v>
                </c:pt>
                <c:pt idx="12">
                  <c:v>0.36205185185176308</c:v>
                </c:pt>
                <c:pt idx="13">
                  <c:v>0.39222283950607667</c:v>
                </c:pt>
                <c:pt idx="14">
                  <c:v>0.42239382716039026</c:v>
                </c:pt>
                <c:pt idx="15">
                  <c:v>0.45256481481470384</c:v>
                </c:pt>
                <c:pt idx="16">
                  <c:v>0.48273580246901743</c:v>
                </c:pt>
                <c:pt idx="17">
                  <c:v>0.51290679012333107</c:v>
                </c:pt>
                <c:pt idx="18">
                  <c:v>0.54307777777764465</c:v>
                </c:pt>
                <c:pt idx="19">
                  <c:v>0.57324876543195824</c:v>
                </c:pt>
                <c:pt idx="20">
                  <c:v>0.60341975308627183</c:v>
                </c:pt>
                <c:pt idx="21">
                  <c:v>0.63359074074058541</c:v>
                </c:pt>
                <c:pt idx="22">
                  <c:v>0.663761728394899</c:v>
                </c:pt>
                <c:pt idx="23">
                  <c:v>0.69393271604921258</c:v>
                </c:pt>
                <c:pt idx="24">
                  <c:v>0.72410370370352617</c:v>
                </c:pt>
                <c:pt idx="25">
                  <c:v>0.75427469135783975</c:v>
                </c:pt>
                <c:pt idx="26">
                  <c:v>0.78444567901215334</c:v>
                </c:pt>
                <c:pt idx="27">
                  <c:v>0.81461666666646693</c:v>
                </c:pt>
                <c:pt idx="28">
                  <c:v>1.19</c:v>
                </c:pt>
                <c:pt idx="29">
                  <c:v>0.92</c:v>
                </c:pt>
                <c:pt idx="30">
                  <c:v>0.81</c:v>
                </c:pt>
                <c:pt idx="31">
                  <c:v>1.0597500000000002</c:v>
                </c:pt>
                <c:pt idx="32">
                  <c:v>1.3102500000000001</c:v>
                </c:pt>
                <c:pt idx="33">
                  <c:v>1.56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5-4A92-B811-95DF4AF30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NM!$A$31:$A$36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NM!$B$31:$B$36</c:f>
              <c:numCache>
                <c:formatCode>0.00</c:formatCode>
                <c:ptCount val="6"/>
                <c:pt idx="0">
                  <c:v>1.19</c:v>
                </c:pt>
                <c:pt idx="1">
                  <c:v>0.92</c:v>
                </c:pt>
                <c:pt idx="2">
                  <c:v>0.81</c:v>
                </c:pt>
                <c:pt idx="3">
                  <c:v>1.0597500000000002</c:v>
                </c:pt>
                <c:pt idx="4">
                  <c:v>1.3102500000000001</c:v>
                </c:pt>
                <c:pt idx="5">
                  <c:v>1.56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18-4A89-8EB0-DF1A1EAD9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NY!$C$2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NY!$A$4:$A$36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NY!$C$4:$C$36</c:f>
              <c:numCache>
                <c:formatCode>0</c:formatCode>
                <c:ptCount val="33"/>
                <c:pt idx="0">
                  <c:v>50.484161676023732</c:v>
                </c:pt>
                <c:pt idx="1">
                  <c:v>48.73529298487918</c:v>
                </c:pt>
                <c:pt idx="2">
                  <c:v>46.986424293734629</c:v>
                </c:pt>
                <c:pt idx="3">
                  <c:v>45.237555602590078</c:v>
                </c:pt>
                <c:pt idx="4">
                  <c:v>43.488686911445527</c:v>
                </c:pt>
                <c:pt idx="5">
                  <c:v>41.739818220300975</c:v>
                </c:pt>
                <c:pt idx="6">
                  <c:v>39.990949529156424</c:v>
                </c:pt>
                <c:pt idx="7">
                  <c:v>38.242080838011873</c:v>
                </c:pt>
                <c:pt idx="8">
                  <c:v>36.493212146867322</c:v>
                </c:pt>
                <c:pt idx="9">
                  <c:v>34.74434345572277</c:v>
                </c:pt>
                <c:pt idx="10">
                  <c:v>32.995474764578219</c:v>
                </c:pt>
                <c:pt idx="11">
                  <c:v>31.246606073433668</c:v>
                </c:pt>
                <c:pt idx="12">
                  <c:v>29.497737382289117</c:v>
                </c:pt>
                <c:pt idx="13">
                  <c:v>27.748868691144565</c:v>
                </c:pt>
                <c:pt idx="14" formatCode="General">
                  <c:v>26</c:v>
                </c:pt>
                <c:pt idx="15" formatCode="General">
                  <c:v>6</c:v>
                </c:pt>
                <c:pt idx="16" formatCode="General">
                  <c:v>24</c:v>
                </c:pt>
                <c:pt idx="17" formatCode="General">
                  <c:v>8</c:v>
                </c:pt>
                <c:pt idx="18" formatCode="General">
                  <c:v>7</c:v>
                </c:pt>
                <c:pt idx="19" formatCode="General">
                  <c:v>14</c:v>
                </c:pt>
                <c:pt idx="20" formatCode="General">
                  <c:v>20</c:v>
                </c:pt>
                <c:pt idx="21" formatCode="General">
                  <c:v>19</c:v>
                </c:pt>
                <c:pt idx="22" formatCode="General">
                  <c:v>63</c:v>
                </c:pt>
                <c:pt idx="23" formatCode="General">
                  <c:v>37</c:v>
                </c:pt>
                <c:pt idx="24" formatCode="General">
                  <c:v>48</c:v>
                </c:pt>
                <c:pt idx="25" formatCode="General">
                  <c:v>48</c:v>
                </c:pt>
                <c:pt idx="26" formatCode="General">
                  <c:v>3</c:v>
                </c:pt>
                <c:pt idx="27" formatCode="General">
                  <c:v>0</c:v>
                </c:pt>
                <c:pt idx="28" formatCode="General">
                  <c:v>1</c:v>
                </c:pt>
                <c:pt idx="29" formatCode="General">
                  <c:v>9</c:v>
                </c:pt>
                <c:pt idx="30" formatCode="General">
                  <c:v>7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16-4C3F-8C1E-B434ABE25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NY!$B$2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NY!$A$3:$A$36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NY!$B$3:$B$36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4.3944197530870963E-3</c:v>
                </c:pt>
                <c:pt idx="2">
                  <c:v>8.7888395061741925E-3</c:v>
                </c:pt>
                <c:pt idx="3">
                  <c:v>1.3183259259261289E-2</c:v>
                </c:pt>
                <c:pt idx="4">
                  <c:v>1.7577679012348385E-2</c:v>
                </c:pt>
                <c:pt idx="5">
                  <c:v>2.1972098765435481E-2</c:v>
                </c:pt>
                <c:pt idx="6">
                  <c:v>2.6366518518522578E-2</c:v>
                </c:pt>
                <c:pt idx="7">
                  <c:v>3.0760938271609674E-2</c:v>
                </c:pt>
                <c:pt idx="8">
                  <c:v>3.515535802469677E-2</c:v>
                </c:pt>
                <c:pt idx="9">
                  <c:v>3.9549777777783866E-2</c:v>
                </c:pt>
                <c:pt idx="10">
                  <c:v>4.3944197530870963E-2</c:v>
                </c:pt>
                <c:pt idx="11">
                  <c:v>4.8338617283958059E-2</c:v>
                </c:pt>
                <c:pt idx="12">
                  <c:v>5.2733037037045155E-2</c:v>
                </c:pt>
                <c:pt idx="13">
                  <c:v>5.7127456790132251E-2</c:v>
                </c:pt>
                <c:pt idx="14">
                  <c:v>6.1521876543219348E-2</c:v>
                </c:pt>
                <c:pt idx="15">
                  <c:v>6.5916296296306437E-2</c:v>
                </c:pt>
                <c:pt idx="16">
                  <c:v>7.031071604939354E-2</c:v>
                </c:pt>
                <c:pt idx="17">
                  <c:v>7.4705135802480643E-2</c:v>
                </c:pt>
                <c:pt idx="18">
                  <c:v>7.9099555555567747E-2</c:v>
                </c:pt>
                <c:pt idx="19">
                  <c:v>8.349397530865485E-2</c:v>
                </c:pt>
                <c:pt idx="20">
                  <c:v>8.7888395061741953E-2</c:v>
                </c:pt>
                <c:pt idx="21">
                  <c:v>9.2282814814829056E-2</c:v>
                </c:pt>
                <c:pt idx="22">
                  <c:v>9.6677234567916159E-2</c:v>
                </c:pt>
                <c:pt idx="23">
                  <c:v>0.10107165432100326</c:v>
                </c:pt>
                <c:pt idx="24">
                  <c:v>0.10546607407409037</c:v>
                </c:pt>
                <c:pt idx="25">
                  <c:v>0.10986049382717747</c:v>
                </c:pt>
                <c:pt idx="26">
                  <c:v>0.11425491358026457</c:v>
                </c:pt>
                <c:pt idx="27">
                  <c:v>0.11864933333335159</c:v>
                </c:pt>
                <c:pt idx="28">
                  <c:v>0.2</c:v>
                </c:pt>
                <c:pt idx="29">
                  <c:v>0.26</c:v>
                </c:pt>
                <c:pt idx="30">
                  <c:v>0.24</c:v>
                </c:pt>
                <c:pt idx="31">
                  <c:v>0.32657999999999998</c:v>
                </c:pt>
                <c:pt idx="32">
                  <c:v>0.41342000000000001</c:v>
                </c:pt>
                <c:pt idx="33">
                  <c:v>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26-46A4-938A-E8D1BE9D7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NY!$A$31:$A$36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NY!$B$31:$B$36</c:f>
              <c:numCache>
                <c:formatCode>0.00</c:formatCode>
                <c:ptCount val="6"/>
                <c:pt idx="0">
                  <c:v>0.2</c:v>
                </c:pt>
                <c:pt idx="1">
                  <c:v>0.26</c:v>
                </c:pt>
                <c:pt idx="2">
                  <c:v>0.24</c:v>
                </c:pt>
                <c:pt idx="3">
                  <c:v>0.32657999999999998</c:v>
                </c:pt>
                <c:pt idx="4">
                  <c:v>0.41342000000000001</c:v>
                </c:pt>
                <c:pt idx="5">
                  <c:v>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F1-4A0C-81EE-205F1454D1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NC!$C$2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NC!$A$4:$A$36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NC!$C$4:$C$36</c:f>
              <c:numCache>
                <c:formatCode>0</c:formatCode>
                <c:ptCount val="33"/>
                <c:pt idx="0">
                  <c:v>18.66772842325221</c:v>
                </c:pt>
                <c:pt idx="1">
                  <c:v>29.405747821591341</c:v>
                </c:pt>
                <c:pt idx="2">
                  <c:v>40.143767219930467</c:v>
                </c:pt>
                <c:pt idx="3">
                  <c:v>50.881786618269594</c:v>
                </c:pt>
                <c:pt idx="4">
                  <c:v>61.61980601660872</c:v>
                </c:pt>
                <c:pt idx="5">
                  <c:v>72.357825414947854</c:v>
                </c:pt>
                <c:pt idx="6">
                  <c:v>83.095844813286988</c:v>
                </c:pt>
                <c:pt idx="7">
                  <c:v>93.833864211626121</c:v>
                </c:pt>
                <c:pt idx="8">
                  <c:v>104.57188360996525</c:v>
                </c:pt>
                <c:pt idx="9">
                  <c:v>115.30990300830439</c:v>
                </c:pt>
                <c:pt idx="10">
                  <c:v>126.04792240664352</c:v>
                </c:pt>
                <c:pt idx="11">
                  <c:v>136.78594180498266</c:v>
                </c:pt>
                <c:pt idx="12">
                  <c:v>147.52396120332179</c:v>
                </c:pt>
                <c:pt idx="13">
                  <c:v>158.26198060166092</c:v>
                </c:pt>
                <c:pt idx="14" formatCode="General">
                  <c:v>169</c:v>
                </c:pt>
                <c:pt idx="15" formatCode="General">
                  <c:v>116</c:v>
                </c:pt>
                <c:pt idx="16" formatCode="General">
                  <c:v>61</c:v>
                </c:pt>
                <c:pt idx="17" formatCode="General">
                  <c:v>47</c:v>
                </c:pt>
                <c:pt idx="18" formatCode="General">
                  <c:v>52</c:v>
                </c:pt>
                <c:pt idx="19" formatCode="General">
                  <c:v>47</c:v>
                </c:pt>
                <c:pt idx="20" formatCode="General">
                  <c:v>104</c:v>
                </c:pt>
                <c:pt idx="21" formatCode="General">
                  <c:v>80</c:v>
                </c:pt>
                <c:pt idx="22" formatCode="General">
                  <c:v>51</c:v>
                </c:pt>
                <c:pt idx="23" formatCode="General">
                  <c:v>36</c:v>
                </c:pt>
                <c:pt idx="24" formatCode="General">
                  <c:v>102</c:v>
                </c:pt>
                <c:pt idx="25" formatCode="General">
                  <c:v>126</c:v>
                </c:pt>
                <c:pt idx="26" formatCode="General">
                  <c:v>83</c:v>
                </c:pt>
                <c:pt idx="27" formatCode="General">
                  <c:v>40</c:v>
                </c:pt>
                <c:pt idx="28" formatCode="General">
                  <c:v>20</c:v>
                </c:pt>
                <c:pt idx="29" formatCode="General">
                  <c:v>5</c:v>
                </c:pt>
                <c:pt idx="30" formatCode="General">
                  <c:v>1</c:v>
                </c:pt>
                <c:pt idx="31" formatCode="General">
                  <c:v>3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0E-4B01-8CF1-905A193C8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NC!$B$2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NC!$A$3:$A$36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NC!$B$3:$B$36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2.0715728395066278E-2</c:v>
                </c:pt>
                <c:pt idx="2">
                  <c:v>4.1431456790132555E-2</c:v>
                </c:pt>
                <c:pt idx="3">
                  <c:v>6.2147185185198836E-2</c:v>
                </c:pt>
                <c:pt idx="4">
                  <c:v>8.286291358026511E-2</c:v>
                </c:pt>
                <c:pt idx="5">
                  <c:v>0.10357864197533138</c:v>
                </c:pt>
                <c:pt idx="6">
                  <c:v>0.12429437037039766</c:v>
                </c:pt>
                <c:pt idx="7">
                  <c:v>0.14501009876546395</c:v>
                </c:pt>
                <c:pt idx="8">
                  <c:v>0.16572582716053022</c:v>
                </c:pt>
                <c:pt idx="9">
                  <c:v>0.18644155555559649</c:v>
                </c:pt>
                <c:pt idx="10">
                  <c:v>0.20715728395066277</c:v>
                </c:pt>
                <c:pt idx="11">
                  <c:v>0.22787301234572904</c:v>
                </c:pt>
                <c:pt idx="12">
                  <c:v>0.24858874074079532</c:v>
                </c:pt>
                <c:pt idx="13">
                  <c:v>0.26930446913586159</c:v>
                </c:pt>
                <c:pt idx="14">
                  <c:v>0.29002019753092789</c:v>
                </c:pt>
                <c:pt idx="15">
                  <c:v>0.31073592592599419</c:v>
                </c:pt>
                <c:pt idx="16">
                  <c:v>0.3314516543210605</c:v>
                </c:pt>
                <c:pt idx="17">
                  <c:v>0.3521673827161268</c:v>
                </c:pt>
                <c:pt idx="18">
                  <c:v>0.3728831111111931</c:v>
                </c:pt>
                <c:pt idx="19">
                  <c:v>0.3935988395062594</c:v>
                </c:pt>
                <c:pt idx="20">
                  <c:v>0.4143145679013257</c:v>
                </c:pt>
                <c:pt idx="21">
                  <c:v>0.43503029629639201</c:v>
                </c:pt>
                <c:pt idx="22">
                  <c:v>0.45574602469145831</c:v>
                </c:pt>
                <c:pt idx="23">
                  <c:v>0.47646175308652461</c:v>
                </c:pt>
                <c:pt idx="24">
                  <c:v>0.49717748148159091</c:v>
                </c:pt>
                <c:pt idx="25">
                  <c:v>0.51789320987665721</c:v>
                </c:pt>
                <c:pt idx="26">
                  <c:v>0.53860893827172351</c:v>
                </c:pt>
                <c:pt idx="27">
                  <c:v>0.55932466666678948</c:v>
                </c:pt>
                <c:pt idx="28">
                  <c:v>0.63</c:v>
                </c:pt>
                <c:pt idx="29">
                  <c:v>0.56999999999999995</c:v>
                </c:pt>
                <c:pt idx="30">
                  <c:v>0.56000000000000005</c:v>
                </c:pt>
                <c:pt idx="31">
                  <c:v>0.60328999999999999</c:v>
                </c:pt>
                <c:pt idx="32">
                  <c:v>0.64671000000000001</c:v>
                </c:pt>
                <c:pt idx="33">
                  <c:v>0.69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37-46AC-B22C-87F9F7FAD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NC!$A$31:$A$36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NC!$B$31:$B$36</c:f>
              <c:numCache>
                <c:formatCode>0.00</c:formatCode>
                <c:ptCount val="6"/>
                <c:pt idx="0">
                  <c:v>0.63</c:v>
                </c:pt>
                <c:pt idx="1">
                  <c:v>0.56999999999999995</c:v>
                </c:pt>
                <c:pt idx="2">
                  <c:v>0.56000000000000005</c:v>
                </c:pt>
                <c:pt idx="3">
                  <c:v>0.60328999999999999</c:v>
                </c:pt>
                <c:pt idx="4">
                  <c:v>0.64671000000000001</c:v>
                </c:pt>
                <c:pt idx="5">
                  <c:v>0.69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6B-4B79-8F57-CB3198F613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ND!$C$2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ND!$A$4:$A$36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ND!$C$4:$C$36</c:f>
              <c:numCache>
                <c:formatCode>0</c:formatCode>
                <c:ptCount val="33"/>
                <c:pt idx="0">
                  <c:v>1.7873158019923612</c:v>
                </c:pt>
                <c:pt idx="1">
                  <c:v>4.2310789589929065</c:v>
                </c:pt>
                <c:pt idx="2">
                  <c:v>6.6748421159934521</c:v>
                </c:pt>
                <c:pt idx="3">
                  <c:v>9.1186052729939977</c:v>
                </c:pt>
                <c:pt idx="4">
                  <c:v>11.562368429994542</c:v>
                </c:pt>
                <c:pt idx="5">
                  <c:v>14.006131586995089</c:v>
                </c:pt>
                <c:pt idx="6">
                  <c:v>16.449894743995635</c:v>
                </c:pt>
                <c:pt idx="7">
                  <c:v>18.893657900996182</c:v>
                </c:pt>
                <c:pt idx="8">
                  <c:v>21.337421057996728</c:v>
                </c:pt>
                <c:pt idx="9">
                  <c:v>23.781184214997275</c:v>
                </c:pt>
                <c:pt idx="10">
                  <c:v>26.224947371997821</c:v>
                </c:pt>
                <c:pt idx="11">
                  <c:v>28.668710528998368</c:v>
                </c:pt>
                <c:pt idx="12">
                  <c:v>31.112473685998914</c:v>
                </c:pt>
                <c:pt idx="13">
                  <c:v>33.556236842999461</c:v>
                </c:pt>
                <c:pt idx="14" formatCode="General">
                  <c:v>36</c:v>
                </c:pt>
                <c:pt idx="15" formatCode="General">
                  <c:v>12</c:v>
                </c:pt>
                <c:pt idx="16" formatCode="General">
                  <c:v>5</c:v>
                </c:pt>
                <c:pt idx="17" formatCode="General">
                  <c:v>2</c:v>
                </c:pt>
                <c:pt idx="18" formatCode="General">
                  <c:v>8</c:v>
                </c:pt>
                <c:pt idx="19" formatCode="General">
                  <c:v>1</c:v>
                </c:pt>
                <c:pt idx="20" formatCode="General">
                  <c:v>2</c:v>
                </c:pt>
                <c:pt idx="21" formatCode="General">
                  <c:v>0</c:v>
                </c:pt>
                <c:pt idx="22" formatCode="General">
                  <c:v>1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E0-41A0-8EAD-DB3B04878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ND!$B$2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ND!$A$3:$A$36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ND!$B$3:$B$36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3.5382641975301284E-2</c:v>
                </c:pt>
                <c:pt idx="2">
                  <c:v>7.0765283950602567E-2</c:v>
                </c:pt>
                <c:pt idx="3">
                  <c:v>0.10614792592590386</c:v>
                </c:pt>
                <c:pt idx="4">
                  <c:v>0.14153056790120513</c:v>
                </c:pt>
                <c:pt idx="5">
                  <c:v>0.17691320987650641</c:v>
                </c:pt>
                <c:pt idx="6">
                  <c:v>0.21229585185180769</c:v>
                </c:pt>
                <c:pt idx="7">
                  <c:v>0.24767849382710896</c:v>
                </c:pt>
                <c:pt idx="8">
                  <c:v>0.28306113580241027</c:v>
                </c:pt>
                <c:pt idx="9">
                  <c:v>0.31844377777771155</c:v>
                </c:pt>
                <c:pt idx="10">
                  <c:v>0.35382641975301282</c:v>
                </c:pt>
                <c:pt idx="11">
                  <c:v>0.3892090617283141</c:v>
                </c:pt>
                <c:pt idx="12">
                  <c:v>0.42459170370361538</c:v>
                </c:pt>
                <c:pt idx="13">
                  <c:v>0.45997434567891665</c:v>
                </c:pt>
                <c:pt idx="14">
                  <c:v>0.49535698765421793</c:v>
                </c:pt>
                <c:pt idx="15">
                  <c:v>0.53073962962951926</c:v>
                </c:pt>
                <c:pt idx="16">
                  <c:v>0.56612227160482054</c:v>
                </c:pt>
                <c:pt idx="17">
                  <c:v>0.60150491358012181</c:v>
                </c:pt>
                <c:pt idx="18">
                  <c:v>0.63688755555542309</c:v>
                </c:pt>
                <c:pt idx="19">
                  <c:v>0.67227019753072437</c:v>
                </c:pt>
                <c:pt idx="20">
                  <c:v>0.70765283950602564</c:v>
                </c:pt>
                <c:pt idx="21">
                  <c:v>0.74303548148132692</c:v>
                </c:pt>
                <c:pt idx="22">
                  <c:v>0.7784181234566282</c:v>
                </c:pt>
                <c:pt idx="23">
                  <c:v>0.81380076543192947</c:v>
                </c:pt>
                <c:pt idx="24">
                  <c:v>0.84918340740723075</c:v>
                </c:pt>
                <c:pt idx="25">
                  <c:v>0.88456604938253203</c:v>
                </c:pt>
                <c:pt idx="26">
                  <c:v>0.9199486913578333</c:v>
                </c:pt>
                <c:pt idx="27">
                  <c:v>0.95533133333313458</c:v>
                </c:pt>
                <c:pt idx="28">
                  <c:v>0.96</c:v>
                </c:pt>
                <c:pt idx="29">
                  <c:v>1.03</c:v>
                </c:pt>
                <c:pt idx="30">
                  <c:v>1.1499999999999999</c:v>
                </c:pt>
                <c:pt idx="31">
                  <c:v>1.1599899999999999</c:v>
                </c:pt>
                <c:pt idx="32">
                  <c:v>1.17001</c:v>
                </c:pt>
                <c:pt idx="33">
                  <c:v>1.18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F0-420E-9731-D5C4C6C56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ND!$A$31:$A$36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ND!$B$31:$B$36</c:f>
              <c:numCache>
                <c:formatCode>0.00</c:formatCode>
                <c:ptCount val="6"/>
                <c:pt idx="0">
                  <c:v>0.96</c:v>
                </c:pt>
                <c:pt idx="1">
                  <c:v>1.03</c:v>
                </c:pt>
                <c:pt idx="2">
                  <c:v>1.1499999999999999</c:v>
                </c:pt>
                <c:pt idx="3">
                  <c:v>1.1599899999999999</c:v>
                </c:pt>
                <c:pt idx="4">
                  <c:v>1.17001</c:v>
                </c:pt>
                <c:pt idx="5">
                  <c:v>1.18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1E-4BA5-BF16-F6CD8B1411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OH!$C$2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OH!$A$4:$A$36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OH!$C$4:$C$36</c:f>
              <c:numCache>
                <c:formatCode>0</c:formatCode>
                <c:ptCount val="33"/>
                <c:pt idx="0">
                  <c:v>30.459098582231348</c:v>
                </c:pt>
                <c:pt idx="1">
                  <c:v>35.997734397786253</c:v>
                </c:pt>
                <c:pt idx="2">
                  <c:v>41.536370213341158</c:v>
                </c:pt>
                <c:pt idx="3">
                  <c:v>47.075006028896063</c:v>
                </c:pt>
                <c:pt idx="4">
                  <c:v>52.613641844450967</c:v>
                </c:pt>
                <c:pt idx="5">
                  <c:v>58.152277660005872</c:v>
                </c:pt>
                <c:pt idx="6">
                  <c:v>63.690913475560777</c:v>
                </c:pt>
                <c:pt idx="7">
                  <c:v>69.229549291115674</c:v>
                </c:pt>
                <c:pt idx="8">
                  <c:v>74.768185106670572</c:v>
                </c:pt>
                <c:pt idx="9">
                  <c:v>80.306820922225469</c:v>
                </c:pt>
                <c:pt idx="10">
                  <c:v>85.845456737780367</c:v>
                </c:pt>
                <c:pt idx="11">
                  <c:v>91.384092553335265</c:v>
                </c:pt>
                <c:pt idx="12">
                  <c:v>96.922728368890162</c:v>
                </c:pt>
                <c:pt idx="13">
                  <c:v>102.46136418444506</c:v>
                </c:pt>
                <c:pt idx="14" formatCode="General">
                  <c:v>108</c:v>
                </c:pt>
                <c:pt idx="15" formatCode="General">
                  <c:v>120</c:v>
                </c:pt>
                <c:pt idx="16" formatCode="General">
                  <c:v>101</c:v>
                </c:pt>
                <c:pt idx="17" formatCode="General">
                  <c:v>61</c:v>
                </c:pt>
                <c:pt idx="18" formatCode="General">
                  <c:v>74</c:v>
                </c:pt>
                <c:pt idx="19" formatCode="General">
                  <c:v>95</c:v>
                </c:pt>
                <c:pt idx="20" formatCode="General">
                  <c:v>84</c:v>
                </c:pt>
                <c:pt idx="21" formatCode="General">
                  <c:v>79</c:v>
                </c:pt>
                <c:pt idx="22" formatCode="General">
                  <c:v>53</c:v>
                </c:pt>
                <c:pt idx="23" formatCode="General">
                  <c:v>142</c:v>
                </c:pt>
                <c:pt idx="24" formatCode="General">
                  <c:v>65</c:v>
                </c:pt>
                <c:pt idx="25" formatCode="General">
                  <c:v>94</c:v>
                </c:pt>
                <c:pt idx="26" formatCode="General">
                  <c:v>51</c:v>
                </c:pt>
                <c:pt idx="27" formatCode="General">
                  <c:v>8</c:v>
                </c:pt>
                <c:pt idx="28" formatCode="General">
                  <c:v>6</c:v>
                </c:pt>
                <c:pt idx="29" formatCode="General">
                  <c:v>0</c:v>
                </c:pt>
                <c:pt idx="30" formatCode="General">
                  <c:v>2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AF-4441-93F8-5397972142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OH!$B$2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OH!$A$3:$A$36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OH!$B$3:$B$36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8.6906913580285759E-3</c:v>
                </c:pt>
                <c:pt idx="2">
                  <c:v>1.7381382716057152E-2</c:v>
                </c:pt>
                <c:pt idx="3">
                  <c:v>2.6072074074085728E-2</c:v>
                </c:pt>
                <c:pt idx="4">
                  <c:v>3.4762765432114304E-2</c:v>
                </c:pt>
                <c:pt idx="5">
                  <c:v>4.3453456790142883E-2</c:v>
                </c:pt>
                <c:pt idx="6">
                  <c:v>5.2144148148171462E-2</c:v>
                </c:pt>
                <c:pt idx="7">
                  <c:v>6.0834839506200042E-2</c:v>
                </c:pt>
                <c:pt idx="8">
                  <c:v>6.9525530864228621E-2</c:v>
                </c:pt>
                <c:pt idx="9">
                  <c:v>7.8216222222257201E-2</c:v>
                </c:pt>
                <c:pt idx="10">
                  <c:v>8.690691358028578E-2</c:v>
                </c:pt>
                <c:pt idx="11">
                  <c:v>9.5597604938314359E-2</c:v>
                </c:pt>
                <c:pt idx="12">
                  <c:v>0.10428829629634294</c:v>
                </c:pt>
                <c:pt idx="13">
                  <c:v>0.11297898765437152</c:v>
                </c:pt>
                <c:pt idx="14">
                  <c:v>0.1216696790124001</c:v>
                </c:pt>
                <c:pt idx="15">
                  <c:v>0.13036037037042866</c:v>
                </c:pt>
                <c:pt idx="16">
                  <c:v>0.13905106172845724</c:v>
                </c:pt>
                <c:pt idx="17">
                  <c:v>0.14774175308648582</c:v>
                </c:pt>
                <c:pt idx="18">
                  <c:v>0.1564324444445144</c:v>
                </c:pt>
                <c:pt idx="19">
                  <c:v>0.16512313580254298</c:v>
                </c:pt>
                <c:pt idx="20">
                  <c:v>0.17381382716057156</c:v>
                </c:pt>
                <c:pt idx="21">
                  <c:v>0.18250451851860014</c:v>
                </c:pt>
                <c:pt idx="22">
                  <c:v>0.19119520987662872</c:v>
                </c:pt>
                <c:pt idx="23">
                  <c:v>0.1998859012346573</c:v>
                </c:pt>
                <c:pt idx="24">
                  <c:v>0.20857659259268588</c:v>
                </c:pt>
                <c:pt idx="25">
                  <c:v>0.21726728395071446</c:v>
                </c:pt>
                <c:pt idx="26">
                  <c:v>0.22595797530874304</c:v>
                </c:pt>
                <c:pt idx="27">
                  <c:v>0.23464866666677153</c:v>
                </c:pt>
                <c:pt idx="28">
                  <c:v>0.36</c:v>
                </c:pt>
                <c:pt idx="29">
                  <c:v>0.46</c:v>
                </c:pt>
                <c:pt idx="30">
                  <c:v>0.84</c:v>
                </c:pt>
                <c:pt idx="31">
                  <c:v>0.92991000000000001</c:v>
                </c:pt>
                <c:pt idx="32">
                  <c:v>1.0200900000000002</c:v>
                </c:pt>
                <c:pt idx="33">
                  <c:v>1.1100000000000001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39-4253-AA4E-957FD9FE7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OH!$A$31:$A$36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OH!$B$31:$B$36</c:f>
              <c:numCache>
                <c:formatCode>0.00</c:formatCode>
                <c:ptCount val="6"/>
                <c:pt idx="0">
                  <c:v>0.36</c:v>
                </c:pt>
                <c:pt idx="1">
                  <c:v>0.46</c:v>
                </c:pt>
                <c:pt idx="2">
                  <c:v>0.84</c:v>
                </c:pt>
                <c:pt idx="3">
                  <c:v>0.92991000000000001</c:v>
                </c:pt>
                <c:pt idx="4">
                  <c:v>1.0200900000000002</c:v>
                </c:pt>
                <c:pt idx="5">
                  <c:v>1.1100000000000001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3A-4AED-9C46-832B03BD2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OK!$C$2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OK!$A$4:$A$36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OK!$C$4:$C$36</c:f>
              <c:numCache>
                <c:formatCode>0</c:formatCode>
                <c:ptCount val="33"/>
                <c:pt idx="0">
                  <c:v>8.8252089810989798</c:v>
                </c:pt>
                <c:pt idx="1">
                  <c:v>22.551979768163338</c:v>
                </c:pt>
                <c:pt idx="2">
                  <c:v>36.278750555227695</c:v>
                </c:pt>
                <c:pt idx="3">
                  <c:v>50.005521342292056</c:v>
                </c:pt>
                <c:pt idx="4">
                  <c:v>63.732292129356416</c:v>
                </c:pt>
                <c:pt idx="5">
                  <c:v>77.459062916420777</c:v>
                </c:pt>
                <c:pt idx="6">
                  <c:v>91.18583370348513</c:v>
                </c:pt>
                <c:pt idx="7">
                  <c:v>104.91260449054948</c:v>
                </c:pt>
                <c:pt idx="8">
                  <c:v>118.63937527761384</c:v>
                </c:pt>
                <c:pt idx="9">
                  <c:v>132.36614606467819</c:v>
                </c:pt>
                <c:pt idx="10">
                  <c:v>146.09291685174256</c:v>
                </c:pt>
                <c:pt idx="11">
                  <c:v>159.81968763880693</c:v>
                </c:pt>
                <c:pt idx="12">
                  <c:v>173.54645842587129</c:v>
                </c:pt>
                <c:pt idx="13">
                  <c:v>187.27322921293566</c:v>
                </c:pt>
                <c:pt idx="14" formatCode="General">
                  <c:v>201</c:v>
                </c:pt>
                <c:pt idx="15" formatCode="General">
                  <c:v>68</c:v>
                </c:pt>
                <c:pt idx="16" formatCode="General">
                  <c:v>85</c:v>
                </c:pt>
                <c:pt idx="17" formatCode="General">
                  <c:v>37</c:v>
                </c:pt>
                <c:pt idx="18" formatCode="General">
                  <c:v>55</c:v>
                </c:pt>
                <c:pt idx="19" formatCode="General">
                  <c:v>251</c:v>
                </c:pt>
                <c:pt idx="20" formatCode="General">
                  <c:v>206</c:v>
                </c:pt>
                <c:pt idx="21" formatCode="General">
                  <c:v>174</c:v>
                </c:pt>
                <c:pt idx="22" formatCode="General">
                  <c:v>55</c:v>
                </c:pt>
                <c:pt idx="23" formatCode="General">
                  <c:v>22</c:v>
                </c:pt>
                <c:pt idx="24" formatCode="General">
                  <c:v>13</c:v>
                </c:pt>
                <c:pt idx="25" formatCode="General">
                  <c:v>7</c:v>
                </c:pt>
                <c:pt idx="26" formatCode="General">
                  <c:v>4</c:v>
                </c:pt>
                <c:pt idx="27" formatCode="General">
                  <c:v>1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98-4B95-88E2-79B684E06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OK!$B$2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OK!$A$3:$A$36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OK!$B$3:$B$36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2.8196987654341556E-2</c:v>
                </c:pt>
                <c:pt idx="2">
                  <c:v>5.6393975308683113E-2</c:v>
                </c:pt>
                <c:pt idx="3">
                  <c:v>8.4590962963024666E-2</c:v>
                </c:pt>
                <c:pt idx="4">
                  <c:v>0.11278795061736623</c:v>
                </c:pt>
                <c:pt idx="5">
                  <c:v>0.14098493827170777</c:v>
                </c:pt>
                <c:pt idx="6">
                  <c:v>0.16918192592604933</c:v>
                </c:pt>
                <c:pt idx="7">
                  <c:v>0.19737891358039089</c:v>
                </c:pt>
                <c:pt idx="8">
                  <c:v>0.22557590123473245</c:v>
                </c:pt>
                <c:pt idx="9">
                  <c:v>0.25377288888907401</c:v>
                </c:pt>
                <c:pt idx="10">
                  <c:v>0.28196987654341554</c:v>
                </c:pt>
                <c:pt idx="11">
                  <c:v>0.31016686419775708</c:v>
                </c:pt>
                <c:pt idx="12">
                  <c:v>0.33836385185209861</c:v>
                </c:pt>
                <c:pt idx="13">
                  <c:v>0.36656083950644014</c:v>
                </c:pt>
                <c:pt idx="14">
                  <c:v>0.39475782716078167</c:v>
                </c:pt>
                <c:pt idx="15">
                  <c:v>0.4229548148151232</c:v>
                </c:pt>
                <c:pt idx="16">
                  <c:v>0.45115180246946474</c:v>
                </c:pt>
                <c:pt idx="17">
                  <c:v>0.47934879012380627</c:v>
                </c:pt>
                <c:pt idx="18">
                  <c:v>0.5075457777781478</c:v>
                </c:pt>
                <c:pt idx="19">
                  <c:v>0.53574276543248933</c:v>
                </c:pt>
                <c:pt idx="20">
                  <c:v>0.56393975308683086</c:v>
                </c:pt>
                <c:pt idx="21">
                  <c:v>0.5921367407411724</c:v>
                </c:pt>
                <c:pt idx="22">
                  <c:v>0.62033372839551393</c:v>
                </c:pt>
                <c:pt idx="23">
                  <c:v>0.64853071604985546</c:v>
                </c:pt>
                <c:pt idx="24">
                  <c:v>0.67672770370419699</c:v>
                </c:pt>
                <c:pt idx="25">
                  <c:v>0.70492469135853852</c:v>
                </c:pt>
                <c:pt idx="26">
                  <c:v>0.73312167901288006</c:v>
                </c:pt>
                <c:pt idx="27">
                  <c:v>0.76131866666722203</c:v>
                </c:pt>
                <c:pt idx="28">
                  <c:v>0.77</c:v>
                </c:pt>
                <c:pt idx="29">
                  <c:v>1.06</c:v>
                </c:pt>
                <c:pt idx="30">
                  <c:v>1.19</c:v>
                </c:pt>
                <c:pt idx="31">
                  <c:v>1.2632599999999998</c:v>
                </c:pt>
                <c:pt idx="32">
                  <c:v>1.3367399999999998</c:v>
                </c:pt>
                <c:pt idx="33">
                  <c:v>1.41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F7-4243-AA89-1F79B0A57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OK!$A$31:$A$36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OK!$B$31:$B$36</c:f>
              <c:numCache>
                <c:formatCode>0.00</c:formatCode>
                <c:ptCount val="6"/>
                <c:pt idx="0">
                  <c:v>0.77</c:v>
                </c:pt>
                <c:pt idx="1">
                  <c:v>1.06</c:v>
                </c:pt>
                <c:pt idx="2">
                  <c:v>1.19</c:v>
                </c:pt>
                <c:pt idx="3">
                  <c:v>1.2632599999999998</c:v>
                </c:pt>
                <c:pt idx="4">
                  <c:v>1.3367399999999998</c:v>
                </c:pt>
                <c:pt idx="5">
                  <c:v>1.41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A1-4168-9F2E-2082E6476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OR!$C$2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OR!$C$4:$C$36</c:f>
              <c:numCache>
                <c:formatCode>0</c:formatCode>
                <c:ptCount val="33"/>
                <c:pt idx="0">
                  <c:v>8.016025730725076</c:v>
                </c:pt>
                <c:pt idx="1">
                  <c:v>21.514881035673284</c:v>
                </c:pt>
                <c:pt idx="2">
                  <c:v>35.013736340621492</c:v>
                </c:pt>
                <c:pt idx="3">
                  <c:v>48.512591645569699</c:v>
                </c:pt>
                <c:pt idx="4">
                  <c:v>62.011446950517907</c:v>
                </c:pt>
                <c:pt idx="5">
                  <c:v>75.510302255466115</c:v>
                </c:pt>
                <c:pt idx="6">
                  <c:v>89.009157560414323</c:v>
                </c:pt>
                <c:pt idx="7">
                  <c:v>102.50801286536253</c:v>
                </c:pt>
                <c:pt idx="8">
                  <c:v>116.00686817031074</c:v>
                </c:pt>
                <c:pt idx="9">
                  <c:v>129.50572347525895</c:v>
                </c:pt>
                <c:pt idx="10">
                  <c:v>143.00457878020717</c:v>
                </c:pt>
                <c:pt idx="11">
                  <c:v>156.50343408515539</c:v>
                </c:pt>
                <c:pt idx="12">
                  <c:v>170.00228939010361</c:v>
                </c:pt>
                <c:pt idx="13">
                  <c:v>183.50114469505183</c:v>
                </c:pt>
                <c:pt idx="14" formatCode="General">
                  <c:v>197</c:v>
                </c:pt>
                <c:pt idx="15" formatCode="General">
                  <c:v>81</c:v>
                </c:pt>
                <c:pt idx="16" formatCode="General">
                  <c:v>18</c:v>
                </c:pt>
                <c:pt idx="17" formatCode="General">
                  <c:v>5</c:v>
                </c:pt>
                <c:pt idx="18" formatCode="General">
                  <c:v>5</c:v>
                </c:pt>
                <c:pt idx="19" formatCode="General">
                  <c:v>2</c:v>
                </c:pt>
                <c:pt idx="20" formatCode="General">
                  <c:v>0</c:v>
                </c:pt>
                <c:pt idx="21" formatCode="General">
                  <c:v>1</c:v>
                </c:pt>
                <c:pt idx="22" formatCode="General">
                  <c:v>0</c:v>
                </c:pt>
                <c:pt idx="23" formatCode="General">
                  <c:v>1</c:v>
                </c:pt>
                <c:pt idx="24" formatCode="General">
                  <c:v>1</c:v>
                </c:pt>
                <c:pt idx="25" formatCode="General">
                  <c:v>0</c:v>
                </c:pt>
                <c:pt idx="26" formatCode="General">
                  <c:v>4</c:v>
                </c:pt>
                <c:pt idx="27" formatCode="General">
                  <c:v>2</c:v>
                </c:pt>
                <c:pt idx="28" formatCode="General">
                  <c:v>1</c:v>
                </c:pt>
                <c:pt idx="29" formatCode="General">
                  <c:v>2</c:v>
                </c:pt>
                <c:pt idx="30" formatCode="General">
                  <c:v>6</c:v>
                </c:pt>
                <c:pt idx="31" formatCode="General">
                  <c:v>2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63-4E6F-BA4D-C819748EA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OR!$B$2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OR!$B$3:$B$36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3.7975506172818051E-2</c:v>
                </c:pt>
                <c:pt idx="2">
                  <c:v>7.5951012345636101E-2</c:v>
                </c:pt>
                <c:pt idx="3">
                  <c:v>0.11392651851845415</c:v>
                </c:pt>
                <c:pt idx="4">
                  <c:v>0.1519020246912722</c:v>
                </c:pt>
                <c:pt idx="5">
                  <c:v>0.18987753086409026</c:v>
                </c:pt>
                <c:pt idx="6">
                  <c:v>0.22785303703690832</c:v>
                </c:pt>
                <c:pt idx="7">
                  <c:v>0.26582854320972638</c:v>
                </c:pt>
                <c:pt idx="8">
                  <c:v>0.30380404938254441</c:v>
                </c:pt>
                <c:pt idx="9">
                  <c:v>0.34177955555536244</c:v>
                </c:pt>
                <c:pt idx="10">
                  <c:v>0.37975506172818047</c:v>
                </c:pt>
                <c:pt idx="11">
                  <c:v>0.4177305679009985</c:v>
                </c:pt>
                <c:pt idx="12">
                  <c:v>0.45570607407381652</c:v>
                </c:pt>
                <c:pt idx="13">
                  <c:v>0.49368158024663455</c:v>
                </c:pt>
                <c:pt idx="14">
                  <c:v>0.53165708641945264</c:v>
                </c:pt>
                <c:pt idx="15">
                  <c:v>0.56963259259227073</c:v>
                </c:pt>
                <c:pt idx="16">
                  <c:v>0.60760809876508881</c:v>
                </c:pt>
                <c:pt idx="17">
                  <c:v>0.6455836049379069</c:v>
                </c:pt>
                <c:pt idx="18">
                  <c:v>0.68355911111072498</c:v>
                </c:pt>
                <c:pt idx="19">
                  <c:v>0.72153461728354307</c:v>
                </c:pt>
                <c:pt idx="20">
                  <c:v>0.75951012345636115</c:v>
                </c:pt>
                <c:pt idx="21">
                  <c:v>0.79748562962917924</c:v>
                </c:pt>
                <c:pt idx="22">
                  <c:v>0.83546113580199732</c:v>
                </c:pt>
                <c:pt idx="23">
                  <c:v>0.87343664197481541</c:v>
                </c:pt>
                <c:pt idx="24">
                  <c:v>0.91141214814763349</c:v>
                </c:pt>
                <c:pt idx="25">
                  <c:v>0.94938765432045158</c:v>
                </c:pt>
                <c:pt idx="26">
                  <c:v>0.98736316049326966</c:v>
                </c:pt>
                <c:pt idx="27">
                  <c:v>1.0253386666660873</c:v>
                </c:pt>
                <c:pt idx="28">
                  <c:v>1</c:v>
                </c:pt>
                <c:pt idx="29">
                  <c:v>1.06</c:v>
                </c:pt>
                <c:pt idx="30">
                  <c:v>1.26</c:v>
                </c:pt>
                <c:pt idx="31">
                  <c:v>1.23336</c:v>
                </c:pt>
                <c:pt idx="32">
                  <c:v>1.2066399999999999</c:v>
                </c:pt>
                <c:pt idx="33">
                  <c:v>1.18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AA-43F4-B542-516C55560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OR!$A$31:$A$36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OR!$B$31:$B$36</c:f>
              <c:numCache>
                <c:formatCode>0.00</c:formatCode>
                <c:ptCount val="6"/>
                <c:pt idx="0">
                  <c:v>1</c:v>
                </c:pt>
                <c:pt idx="1">
                  <c:v>1.06</c:v>
                </c:pt>
                <c:pt idx="2">
                  <c:v>1.26</c:v>
                </c:pt>
                <c:pt idx="3">
                  <c:v>1.23336</c:v>
                </c:pt>
                <c:pt idx="4">
                  <c:v>1.2066399999999999</c:v>
                </c:pt>
                <c:pt idx="5">
                  <c:v>1.18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8B-4292-B9FC-07E57D833F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PA!$C$4:$C$36</c:f>
              <c:numCache>
                <c:formatCode>0</c:formatCode>
                <c:ptCount val="33"/>
                <c:pt idx="0">
                  <c:v>33.358019912394703</c:v>
                </c:pt>
                <c:pt idx="1">
                  <c:v>33.261018490080794</c:v>
                </c:pt>
                <c:pt idx="2">
                  <c:v>33.164017067766885</c:v>
                </c:pt>
                <c:pt idx="3">
                  <c:v>33.067015645452976</c:v>
                </c:pt>
                <c:pt idx="4">
                  <c:v>32.970014223139067</c:v>
                </c:pt>
                <c:pt idx="5">
                  <c:v>32.873012800825158</c:v>
                </c:pt>
                <c:pt idx="6">
                  <c:v>32.776011378511249</c:v>
                </c:pt>
                <c:pt idx="7">
                  <c:v>32.679009956197341</c:v>
                </c:pt>
                <c:pt idx="8">
                  <c:v>32.582008533883432</c:v>
                </c:pt>
                <c:pt idx="9">
                  <c:v>32.485007111569523</c:v>
                </c:pt>
                <c:pt idx="10">
                  <c:v>32.388005689255614</c:v>
                </c:pt>
                <c:pt idx="11">
                  <c:v>32.291004266941705</c:v>
                </c:pt>
                <c:pt idx="12">
                  <c:v>32.194002844627796</c:v>
                </c:pt>
                <c:pt idx="13">
                  <c:v>32.097001422313888</c:v>
                </c:pt>
                <c:pt idx="14" formatCode="General">
                  <c:v>32</c:v>
                </c:pt>
                <c:pt idx="15" formatCode="General">
                  <c:v>14</c:v>
                </c:pt>
                <c:pt idx="16" formatCode="General">
                  <c:v>23</c:v>
                </c:pt>
                <c:pt idx="17" formatCode="General">
                  <c:v>7</c:v>
                </c:pt>
                <c:pt idx="18" formatCode="General">
                  <c:v>6</c:v>
                </c:pt>
                <c:pt idx="19" formatCode="General">
                  <c:v>0</c:v>
                </c:pt>
                <c:pt idx="20" formatCode="General">
                  <c:v>17</c:v>
                </c:pt>
                <c:pt idx="21" formatCode="General">
                  <c:v>0</c:v>
                </c:pt>
                <c:pt idx="22" formatCode="General">
                  <c:v>4</c:v>
                </c:pt>
                <c:pt idx="23" formatCode="General">
                  <c:v>8</c:v>
                </c:pt>
                <c:pt idx="24" formatCode="General">
                  <c:v>13</c:v>
                </c:pt>
                <c:pt idx="25" formatCode="General">
                  <c:v>32</c:v>
                </c:pt>
                <c:pt idx="26" formatCode="General">
                  <c:v>28</c:v>
                </c:pt>
                <c:pt idx="27" formatCode="General">
                  <c:v>18</c:v>
                </c:pt>
                <c:pt idx="28" formatCode="General">
                  <c:v>21</c:v>
                </c:pt>
                <c:pt idx="29" formatCode="General">
                  <c:v>2</c:v>
                </c:pt>
                <c:pt idx="30" formatCode="General">
                  <c:v>10</c:v>
                </c:pt>
                <c:pt idx="31" formatCode="General">
                  <c:v>5</c:v>
                </c:pt>
                <c:pt idx="32" formatCode="General">
                  <c:v>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94-427E-B4CF-1D817D7F1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PA!$B$3:$B$36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1.5382938271608177E-2</c:v>
                </c:pt>
                <c:pt idx="2">
                  <c:v>3.0765876543216355E-2</c:v>
                </c:pt>
                <c:pt idx="3">
                  <c:v>4.6148814814824531E-2</c:v>
                </c:pt>
                <c:pt idx="4">
                  <c:v>6.153175308643271E-2</c:v>
                </c:pt>
                <c:pt idx="5">
                  <c:v>7.6914691358040882E-2</c:v>
                </c:pt>
                <c:pt idx="6">
                  <c:v>9.2297629629649061E-2</c:v>
                </c:pt>
                <c:pt idx="7">
                  <c:v>0.10768056790125724</c:v>
                </c:pt>
                <c:pt idx="8">
                  <c:v>0.12306350617286542</c:v>
                </c:pt>
                <c:pt idx="9">
                  <c:v>0.1384464444444736</c:v>
                </c:pt>
                <c:pt idx="10">
                  <c:v>0.15382938271608176</c:v>
                </c:pt>
                <c:pt idx="11">
                  <c:v>0.16921232098768993</c:v>
                </c:pt>
                <c:pt idx="12">
                  <c:v>0.18459525925929809</c:v>
                </c:pt>
                <c:pt idx="13">
                  <c:v>0.19997819753090626</c:v>
                </c:pt>
                <c:pt idx="14">
                  <c:v>0.21536113580251443</c:v>
                </c:pt>
                <c:pt idx="15">
                  <c:v>0.23074407407412259</c:v>
                </c:pt>
                <c:pt idx="16">
                  <c:v>0.24612701234573076</c:v>
                </c:pt>
                <c:pt idx="17">
                  <c:v>0.26150995061733895</c:v>
                </c:pt>
                <c:pt idx="18">
                  <c:v>0.27689288888894714</c:v>
                </c:pt>
                <c:pt idx="19">
                  <c:v>0.29227582716055533</c:v>
                </c:pt>
                <c:pt idx="20">
                  <c:v>0.30765876543216353</c:v>
                </c:pt>
                <c:pt idx="21">
                  <c:v>0.32304170370377172</c:v>
                </c:pt>
                <c:pt idx="22">
                  <c:v>0.33842464197537991</c:v>
                </c:pt>
                <c:pt idx="23">
                  <c:v>0.35380758024698811</c:v>
                </c:pt>
                <c:pt idx="24">
                  <c:v>0.3691905185185963</c:v>
                </c:pt>
                <c:pt idx="25">
                  <c:v>0.38457345679020449</c:v>
                </c:pt>
                <c:pt idx="26">
                  <c:v>0.39995639506181269</c:v>
                </c:pt>
                <c:pt idx="27">
                  <c:v>0.41533933333342077</c:v>
                </c:pt>
                <c:pt idx="28">
                  <c:v>0.34</c:v>
                </c:pt>
                <c:pt idx="29">
                  <c:v>0.53</c:v>
                </c:pt>
                <c:pt idx="30">
                  <c:v>0.71</c:v>
                </c:pt>
                <c:pt idx="31">
                  <c:v>0.68003000000000002</c:v>
                </c:pt>
                <c:pt idx="32">
                  <c:v>0.64996999999999994</c:v>
                </c:pt>
                <c:pt idx="33">
                  <c:v>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C-4C48-A568-D38B81F0D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PA!$A$31:$A$36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PA!$B$31:$B$36</c:f>
              <c:numCache>
                <c:formatCode>0.00</c:formatCode>
                <c:ptCount val="6"/>
                <c:pt idx="0">
                  <c:v>0.34</c:v>
                </c:pt>
                <c:pt idx="1">
                  <c:v>0.53</c:v>
                </c:pt>
                <c:pt idx="2">
                  <c:v>0.71</c:v>
                </c:pt>
                <c:pt idx="3">
                  <c:v>0.68003000000000002</c:v>
                </c:pt>
                <c:pt idx="4">
                  <c:v>0.64996999999999994</c:v>
                </c:pt>
                <c:pt idx="5">
                  <c:v>0.62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D83-4E51-BE68-FC1DF7076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RI!$C$2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RI!$A$4:$A$36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RI!$C$4:$C$36</c:f>
              <c:numCache>
                <c:formatCode>0</c:formatCode>
                <c:ptCount val="33"/>
                <c:pt idx="0">
                  <c:v>2.8172677357927709</c:v>
                </c:pt>
                <c:pt idx="1">
                  <c:v>2.6160343260932875</c:v>
                </c:pt>
                <c:pt idx="2">
                  <c:v>2.414800916393804</c:v>
                </c:pt>
                <c:pt idx="3">
                  <c:v>2.2135675066943206</c:v>
                </c:pt>
                <c:pt idx="4">
                  <c:v>2.0123340969948371</c:v>
                </c:pt>
                <c:pt idx="5">
                  <c:v>1.8111006872953535</c:v>
                </c:pt>
                <c:pt idx="6">
                  <c:v>1.6098672775958698</c:v>
                </c:pt>
                <c:pt idx="7">
                  <c:v>1.4086338678963861</c:v>
                </c:pt>
                <c:pt idx="8">
                  <c:v>1.2074004581969024</c:v>
                </c:pt>
                <c:pt idx="9">
                  <c:v>1.0061670484974188</c:v>
                </c:pt>
                <c:pt idx="10">
                  <c:v>0.80493363879793511</c:v>
                </c:pt>
                <c:pt idx="11">
                  <c:v>0.60370022909845145</c:v>
                </c:pt>
                <c:pt idx="12">
                  <c:v>0.40246681939896778</c:v>
                </c:pt>
                <c:pt idx="13">
                  <c:v>0.20123340969948414</c:v>
                </c:pt>
                <c:pt idx="14" formatCode="General">
                  <c:v>0</c:v>
                </c:pt>
                <c:pt idx="15" formatCode="General">
                  <c:v>0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E9-431C-8360-D084B87B3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RI!$B$2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RI!$A$3:$A$36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RI!$B$3:$B$36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1.2468592592585256E-2</c:v>
                </c:pt>
                <c:pt idx="2">
                  <c:v>2.4937185185170511E-2</c:v>
                </c:pt>
                <c:pt idx="3">
                  <c:v>3.7405777777755764E-2</c:v>
                </c:pt>
                <c:pt idx="4">
                  <c:v>4.9874370370341023E-2</c:v>
                </c:pt>
                <c:pt idx="5">
                  <c:v>6.2342962962926282E-2</c:v>
                </c:pt>
                <c:pt idx="6">
                  <c:v>7.4811555555511541E-2</c:v>
                </c:pt>
                <c:pt idx="7">
                  <c:v>8.7280148148096801E-2</c:v>
                </c:pt>
                <c:pt idx="8">
                  <c:v>9.974874074068206E-2</c:v>
                </c:pt>
                <c:pt idx="9">
                  <c:v>0.11221733333326732</c:v>
                </c:pt>
                <c:pt idx="10">
                  <c:v>0.12468592592585258</c:v>
                </c:pt>
                <c:pt idx="11">
                  <c:v>0.13715451851843782</c:v>
                </c:pt>
                <c:pt idx="12">
                  <c:v>0.14962311111102308</c:v>
                </c:pt>
                <c:pt idx="13">
                  <c:v>0.16209170370360834</c:v>
                </c:pt>
                <c:pt idx="14">
                  <c:v>0.1745602962961936</c:v>
                </c:pt>
                <c:pt idx="15">
                  <c:v>0.18702888888877886</c:v>
                </c:pt>
                <c:pt idx="16">
                  <c:v>0.19949748148136412</c:v>
                </c:pt>
                <c:pt idx="17">
                  <c:v>0.21196607407394938</c:v>
                </c:pt>
                <c:pt idx="18">
                  <c:v>0.22443466666653464</c:v>
                </c:pt>
                <c:pt idx="19">
                  <c:v>0.2369032592591199</c:v>
                </c:pt>
                <c:pt idx="20">
                  <c:v>0.24937185185170516</c:v>
                </c:pt>
                <c:pt idx="21">
                  <c:v>0.26184044444429039</c:v>
                </c:pt>
                <c:pt idx="22">
                  <c:v>0.27430903703687565</c:v>
                </c:pt>
                <c:pt idx="23">
                  <c:v>0.28677762962946091</c:v>
                </c:pt>
                <c:pt idx="24">
                  <c:v>0.29924622222204617</c:v>
                </c:pt>
                <c:pt idx="25">
                  <c:v>0.31171481481463142</c:v>
                </c:pt>
                <c:pt idx="26">
                  <c:v>0.32418340740721668</c:v>
                </c:pt>
                <c:pt idx="27">
                  <c:v>0.33665199999980189</c:v>
                </c:pt>
                <c:pt idx="28">
                  <c:v>0.39</c:v>
                </c:pt>
                <c:pt idx="29">
                  <c:v>0.49</c:v>
                </c:pt>
                <c:pt idx="30">
                  <c:v>0.48</c:v>
                </c:pt>
                <c:pt idx="31">
                  <c:v>0.55325999999999997</c:v>
                </c:pt>
                <c:pt idx="32">
                  <c:v>0.62673999999999996</c:v>
                </c:pt>
                <c:pt idx="33">
                  <c:v>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01-45E9-B935-18E4534B4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RI!$A$31:$A$36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RI!$B$31:$B$36</c:f>
              <c:numCache>
                <c:formatCode>0.00</c:formatCode>
                <c:ptCount val="6"/>
                <c:pt idx="0">
                  <c:v>0.39</c:v>
                </c:pt>
                <c:pt idx="1">
                  <c:v>0.49</c:v>
                </c:pt>
                <c:pt idx="2">
                  <c:v>0.48</c:v>
                </c:pt>
                <c:pt idx="3">
                  <c:v>0.55325999999999997</c:v>
                </c:pt>
                <c:pt idx="4">
                  <c:v>0.62673999999999996</c:v>
                </c:pt>
                <c:pt idx="5">
                  <c:v>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7C-44D3-9587-956537BD05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SC!$C$2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SC!$A$4:$A$36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SC!$C$4:$C$36</c:f>
              <c:numCache>
                <c:formatCode>0</c:formatCode>
                <c:ptCount val="33"/>
                <c:pt idx="0">
                  <c:v>9.812183272639496</c:v>
                </c:pt>
                <c:pt idx="1">
                  <c:v>14.825598753165245</c:v>
                </c:pt>
                <c:pt idx="2">
                  <c:v>19.839014233690996</c:v>
                </c:pt>
                <c:pt idx="3">
                  <c:v>24.852429714216747</c:v>
                </c:pt>
                <c:pt idx="4">
                  <c:v>29.865845194742498</c:v>
                </c:pt>
                <c:pt idx="5">
                  <c:v>34.879260675268249</c:v>
                </c:pt>
                <c:pt idx="6">
                  <c:v>39.892676155794</c:v>
                </c:pt>
                <c:pt idx="7">
                  <c:v>44.906091636319751</c:v>
                </c:pt>
                <c:pt idx="8">
                  <c:v>49.919507116845502</c:v>
                </c:pt>
                <c:pt idx="9">
                  <c:v>54.932922597371252</c:v>
                </c:pt>
                <c:pt idx="10">
                  <c:v>59.946338077897003</c:v>
                </c:pt>
                <c:pt idx="11">
                  <c:v>64.959753558422747</c:v>
                </c:pt>
                <c:pt idx="12">
                  <c:v>69.973169038948498</c:v>
                </c:pt>
                <c:pt idx="13">
                  <c:v>74.986584519474249</c:v>
                </c:pt>
                <c:pt idx="14" formatCode="General">
                  <c:v>80</c:v>
                </c:pt>
                <c:pt idx="15" formatCode="General">
                  <c:v>80</c:v>
                </c:pt>
                <c:pt idx="16" formatCode="General">
                  <c:v>34</c:v>
                </c:pt>
                <c:pt idx="17" formatCode="General">
                  <c:v>17</c:v>
                </c:pt>
                <c:pt idx="18" formatCode="General">
                  <c:v>24</c:v>
                </c:pt>
                <c:pt idx="19" formatCode="General">
                  <c:v>4</c:v>
                </c:pt>
                <c:pt idx="20" formatCode="General">
                  <c:v>37</c:v>
                </c:pt>
                <c:pt idx="21" formatCode="General">
                  <c:v>45</c:v>
                </c:pt>
                <c:pt idx="22" formatCode="General">
                  <c:v>61</c:v>
                </c:pt>
                <c:pt idx="23" formatCode="General">
                  <c:v>49</c:v>
                </c:pt>
                <c:pt idx="24" formatCode="General">
                  <c:v>30</c:v>
                </c:pt>
                <c:pt idx="25" formatCode="General">
                  <c:v>72</c:v>
                </c:pt>
                <c:pt idx="26" formatCode="General">
                  <c:v>13</c:v>
                </c:pt>
                <c:pt idx="27" formatCode="General">
                  <c:v>1</c:v>
                </c:pt>
                <c:pt idx="28" formatCode="General">
                  <c:v>5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1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D6-4F69-9FC8-64FA9C6EA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SC!$B$2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SC!$A$3:$A$36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SC!$B$3:$B$36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1.4986419753094433E-2</c:v>
                </c:pt>
                <c:pt idx="2">
                  <c:v>2.9972839506188866E-2</c:v>
                </c:pt>
                <c:pt idx="3">
                  <c:v>4.4959259259283298E-2</c:v>
                </c:pt>
                <c:pt idx="4">
                  <c:v>5.9945679012377732E-2</c:v>
                </c:pt>
                <c:pt idx="5">
                  <c:v>7.493209876547216E-2</c:v>
                </c:pt>
                <c:pt idx="6">
                  <c:v>8.9918518518566595E-2</c:v>
                </c:pt>
                <c:pt idx="7">
                  <c:v>0.10490493827166103</c:v>
                </c:pt>
                <c:pt idx="8">
                  <c:v>0.11989135802475546</c:v>
                </c:pt>
                <c:pt idx="9">
                  <c:v>0.1348777777778499</c:v>
                </c:pt>
                <c:pt idx="10">
                  <c:v>0.14986419753094432</c:v>
                </c:pt>
                <c:pt idx="11">
                  <c:v>0.16485061728403874</c:v>
                </c:pt>
                <c:pt idx="12">
                  <c:v>0.17983703703713316</c:v>
                </c:pt>
                <c:pt idx="13">
                  <c:v>0.19482345679022758</c:v>
                </c:pt>
                <c:pt idx="14">
                  <c:v>0.209809876543322</c:v>
                </c:pt>
                <c:pt idx="15">
                  <c:v>0.22479629629641643</c:v>
                </c:pt>
                <c:pt idx="16">
                  <c:v>0.23978271604951085</c:v>
                </c:pt>
                <c:pt idx="17">
                  <c:v>0.2547691358026053</c:v>
                </c:pt>
                <c:pt idx="18">
                  <c:v>0.26975555555569974</c:v>
                </c:pt>
                <c:pt idx="19">
                  <c:v>0.28474197530879419</c:v>
                </c:pt>
                <c:pt idx="20">
                  <c:v>0.29972839506188864</c:v>
                </c:pt>
                <c:pt idx="21">
                  <c:v>0.31471481481498309</c:v>
                </c:pt>
                <c:pt idx="22">
                  <c:v>0.32970123456807754</c:v>
                </c:pt>
                <c:pt idx="23">
                  <c:v>0.34468765432117199</c:v>
                </c:pt>
                <c:pt idx="24">
                  <c:v>0.35967407407426644</c:v>
                </c:pt>
                <c:pt idx="25">
                  <c:v>0.37466049382736089</c:v>
                </c:pt>
                <c:pt idx="26">
                  <c:v>0.38964691358045533</c:v>
                </c:pt>
                <c:pt idx="27">
                  <c:v>0.40463333333354967</c:v>
                </c:pt>
                <c:pt idx="28">
                  <c:v>0.57999999999999996</c:v>
                </c:pt>
                <c:pt idx="29">
                  <c:v>0.63</c:v>
                </c:pt>
                <c:pt idx="30">
                  <c:v>0.56999999999999995</c:v>
                </c:pt>
                <c:pt idx="31">
                  <c:v>0.73649999999999993</c:v>
                </c:pt>
                <c:pt idx="32">
                  <c:v>0.90349999999999997</c:v>
                </c:pt>
                <c:pt idx="33">
                  <c:v>1.07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39-4FC1-85B9-E15FF71C8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SC!$A$31:$A$36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SC!$B$31:$B$36</c:f>
              <c:numCache>
                <c:formatCode>0.00</c:formatCode>
                <c:ptCount val="6"/>
                <c:pt idx="0">
                  <c:v>0.57999999999999996</c:v>
                </c:pt>
                <c:pt idx="1">
                  <c:v>0.63</c:v>
                </c:pt>
                <c:pt idx="2">
                  <c:v>0.56999999999999995</c:v>
                </c:pt>
                <c:pt idx="3">
                  <c:v>0.73649999999999993</c:v>
                </c:pt>
                <c:pt idx="4">
                  <c:v>0.90349999999999997</c:v>
                </c:pt>
                <c:pt idx="5">
                  <c:v>1.07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E4-4B06-BAC3-2499E90521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SD!$C$2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SD!$A$4:$A$36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SD!$C$4:$C$36</c:f>
              <c:numCache>
                <c:formatCode>0</c:formatCode>
                <c:ptCount val="33"/>
                <c:pt idx="0">
                  <c:v>1.9536151050680808</c:v>
                </c:pt>
                <c:pt idx="1">
                  <c:v>2.5997854547060748</c:v>
                </c:pt>
                <c:pt idx="2">
                  <c:v>3.2459558043440691</c:v>
                </c:pt>
                <c:pt idx="3">
                  <c:v>3.8921261539820633</c:v>
                </c:pt>
                <c:pt idx="4">
                  <c:v>4.5382965036200575</c:v>
                </c:pt>
                <c:pt idx="5">
                  <c:v>5.1844668532580513</c:v>
                </c:pt>
                <c:pt idx="6">
                  <c:v>5.8306372028960451</c:v>
                </c:pt>
                <c:pt idx="7">
                  <c:v>6.4768075525340389</c:v>
                </c:pt>
                <c:pt idx="8">
                  <c:v>7.1229779021720327</c:v>
                </c:pt>
                <c:pt idx="9">
                  <c:v>7.7691482518100266</c:v>
                </c:pt>
                <c:pt idx="10">
                  <c:v>8.4153186014480212</c:v>
                </c:pt>
                <c:pt idx="11">
                  <c:v>9.0614889510860159</c:v>
                </c:pt>
                <c:pt idx="12">
                  <c:v>9.7076593007240106</c:v>
                </c:pt>
                <c:pt idx="13">
                  <c:v>10.353829650362005</c:v>
                </c:pt>
                <c:pt idx="14" formatCode="General">
                  <c:v>11</c:v>
                </c:pt>
                <c:pt idx="15" formatCode="General">
                  <c:v>7</c:v>
                </c:pt>
                <c:pt idx="16" formatCode="General">
                  <c:v>4</c:v>
                </c:pt>
                <c:pt idx="17" formatCode="General">
                  <c:v>3</c:v>
                </c:pt>
                <c:pt idx="18" formatCode="General">
                  <c:v>0</c:v>
                </c:pt>
                <c:pt idx="19" formatCode="General">
                  <c:v>1</c:v>
                </c:pt>
                <c:pt idx="20" formatCode="General">
                  <c:v>3</c:v>
                </c:pt>
                <c:pt idx="21" formatCode="General">
                  <c:v>0</c:v>
                </c:pt>
                <c:pt idx="22" formatCode="General">
                  <c:v>1</c:v>
                </c:pt>
                <c:pt idx="23" formatCode="General">
                  <c:v>4</c:v>
                </c:pt>
                <c:pt idx="24" formatCode="General">
                  <c:v>4</c:v>
                </c:pt>
                <c:pt idx="25" formatCode="General">
                  <c:v>1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D5-476B-834B-148BDC969C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SD!$B$2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SD!$A$3:$A$36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SD!$B$3:$B$36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2.3752123456788427E-2</c:v>
                </c:pt>
                <c:pt idx="2">
                  <c:v>4.7504246913576853E-2</c:v>
                </c:pt>
                <c:pt idx="3">
                  <c:v>7.125637037036528E-2</c:v>
                </c:pt>
                <c:pt idx="4">
                  <c:v>9.5008493827153706E-2</c:v>
                </c:pt>
                <c:pt idx="5">
                  <c:v>0.11876061728394213</c:v>
                </c:pt>
                <c:pt idx="6">
                  <c:v>0.14251274074073056</c:v>
                </c:pt>
                <c:pt idx="7">
                  <c:v>0.16626486419751899</c:v>
                </c:pt>
                <c:pt idx="8">
                  <c:v>0.19001698765430741</c:v>
                </c:pt>
                <c:pt idx="9">
                  <c:v>0.21376911111109584</c:v>
                </c:pt>
                <c:pt idx="10">
                  <c:v>0.23752123456788427</c:v>
                </c:pt>
                <c:pt idx="11">
                  <c:v>0.26127335802467266</c:v>
                </c:pt>
                <c:pt idx="12">
                  <c:v>0.28502548148146112</c:v>
                </c:pt>
                <c:pt idx="13">
                  <c:v>0.30877760493824957</c:v>
                </c:pt>
                <c:pt idx="14">
                  <c:v>0.33252972839503803</c:v>
                </c:pt>
                <c:pt idx="15">
                  <c:v>0.35628185185182648</c:v>
                </c:pt>
                <c:pt idx="16">
                  <c:v>0.38003397530861494</c:v>
                </c:pt>
                <c:pt idx="17">
                  <c:v>0.40378609876540339</c:v>
                </c:pt>
                <c:pt idx="18">
                  <c:v>0.42753822222219184</c:v>
                </c:pt>
                <c:pt idx="19">
                  <c:v>0.4512903456789803</c:v>
                </c:pt>
                <c:pt idx="20">
                  <c:v>0.47504246913576875</c:v>
                </c:pt>
                <c:pt idx="21">
                  <c:v>0.49879459259255721</c:v>
                </c:pt>
                <c:pt idx="22">
                  <c:v>0.52254671604934566</c:v>
                </c:pt>
                <c:pt idx="23">
                  <c:v>0.54629883950613412</c:v>
                </c:pt>
                <c:pt idx="24">
                  <c:v>0.57005096296292257</c:v>
                </c:pt>
                <c:pt idx="25">
                  <c:v>0.59380308641971102</c:v>
                </c:pt>
                <c:pt idx="26">
                  <c:v>0.61755520987649948</c:v>
                </c:pt>
                <c:pt idx="27">
                  <c:v>0.64130733333328749</c:v>
                </c:pt>
                <c:pt idx="28">
                  <c:v>0.88</c:v>
                </c:pt>
                <c:pt idx="29">
                  <c:v>0.64</c:v>
                </c:pt>
                <c:pt idx="30">
                  <c:v>0.66</c:v>
                </c:pt>
                <c:pt idx="31">
                  <c:v>0.78987000000000007</c:v>
                </c:pt>
                <c:pt idx="32">
                  <c:v>0.92013000000000011</c:v>
                </c:pt>
                <c:pt idx="33">
                  <c:v>1.05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2D-4631-AAA0-590F7CD4B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SD!$A$31:$A$36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SD!$B$31:$B$36</c:f>
              <c:numCache>
                <c:formatCode>0.00</c:formatCode>
                <c:ptCount val="6"/>
                <c:pt idx="0">
                  <c:v>0.88</c:v>
                </c:pt>
                <c:pt idx="1">
                  <c:v>0.64</c:v>
                </c:pt>
                <c:pt idx="2">
                  <c:v>0.66</c:v>
                </c:pt>
                <c:pt idx="3">
                  <c:v>0.78987000000000007</c:v>
                </c:pt>
                <c:pt idx="4">
                  <c:v>0.92013000000000011</c:v>
                </c:pt>
                <c:pt idx="5">
                  <c:v>1.05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7C-4988-8774-07450EC89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TN!$C$2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TN!$A$4:$A$36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TN!$C$4:$C$36</c:f>
              <c:numCache>
                <c:formatCode>0</c:formatCode>
                <c:ptCount val="33"/>
                <c:pt idx="0">
                  <c:v>13.714444385680228</c:v>
                </c:pt>
                <c:pt idx="1">
                  <c:v>57.020555500988777</c:v>
                </c:pt>
                <c:pt idx="2">
                  <c:v>100.32666661629733</c:v>
                </c:pt>
                <c:pt idx="3">
                  <c:v>143.63277773160587</c:v>
                </c:pt>
                <c:pt idx="4">
                  <c:v>186.93888884691444</c:v>
                </c:pt>
                <c:pt idx="5">
                  <c:v>230.24499996222301</c:v>
                </c:pt>
                <c:pt idx="6">
                  <c:v>273.55111107753157</c:v>
                </c:pt>
                <c:pt idx="7">
                  <c:v>316.85722219284014</c:v>
                </c:pt>
                <c:pt idx="8">
                  <c:v>360.16333330814871</c:v>
                </c:pt>
                <c:pt idx="9">
                  <c:v>403.46944442345728</c:v>
                </c:pt>
                <c:pt idx="10">
                  <c:v>446.77555553876584</c:v>
                </c:pt>
                <c:pt idx="11">
                  <c:v>490.08166665407441</c:v>
                </c:pt>
                <c:pt idx="12">
                  <c:v>533.38777776938298</c:v>
                </c:pt>
                <c:pt idx="13">
                  <c:v>576.69388888469155</c:v>
                </c:pt>
                <c:pt idx="14" formatCode="General">
                  <c:v>620</c:v>
                </c:pt>
                <c:pt idx="15" formatCode="General">
                  <c:v>230</c:v>
                </c:pt>
                <c:pt idx="16" formatCode="General">
                  <c:v>155</c:v>
                </c:pt>
                <c:pt idx="17" formatCode="General">
                  <c:v>107</c:v>
                </c:pt>
                <c:pt idx="18" formatCode="General">
                  <c:v>106</c:v>
                </c:pt>
                <c:pt idx="19" formatCode="General">
                  <c:v>70</c:v>
                </c:pt>
                <c:pt idx="20" formatCode="General">
                  <c:v>266</c:v>
                </c:pt>
                <c:pt idx="21" formatCode="General">
                  <c:v>11</c:v>
                </c:pt>
                <c:pt idx="22" formatCode="General">
                  <c:v>95</c:v>
                </c:pt>
                <c:pt idx="23" formatCode="General">
                  <c:v>89</c:v>
                </c:pt>
                <c:pt idx="24" formatCode="General">
                  <c:v>48</c:v>
                </c:pt>
                <c:pt idx="25" formatCode="General">
                  <c:v>23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4</c:v>
                </c:pt>
                <c:pt idx="29" formatCode="General">
                  <c:v>0</c:v>
                </c:pt>
                <c:pt idx="30" formatCode="General">
                  <c:v>3</c:v>
                </c:pt>
                <c:pt idx="31" formatCode="General">
                  <c:v>1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01-4F7B-97DA-9F61F42FE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TN!$B$2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TN!$A$3:$A$36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TN!$B$3:$B$36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1.6073111111108186E-2</c:v>
                </c:pt>
                <c:pt idx="2">
                  <c:v>3.2146222222216372E-2</c:v>
                </c:pt>
                <c:pt idx="3">
                  <c:v>4.8219333333324559E-2</c:v>
                </c:pt>
                <c:pt idx="4">
                  <c:v>6.4292444444432745E-2</c:v>
                </c:pt>
                <c:pt idx="5">
                  <c:v>8.0365555555540924E-2</c:v>
                </c:pt>
                <c:pt idx="6">
                  <c:v>9.6438666666649103E-2</c:v>
                </c:pt>
                <c:pt idx="7">
                  <c:v>0.11251177777775728</c:v>
                </c:pt>
                <c:pt idx="8">
                  <c:v>0.12858488888886546</c:v>
                </c:pt>
                <c:pt idx="9">
                  <c:v>0.14465799999997364</c:v>
                </c:pt>
                <c:pt idx="10">
                  <c:v>0.16073111111108182</c:v>
                </c:pt>
                <c:pt idx="11">
                  <c:v>0.17680422222219</c:v>
                </c:pt>
                <c:pt idx="12">
                  <c:v>0.19287733333329818</c:v>
                </c:pt>
                <c:pt idx="13">
                  <c:v>0.20895044444440636</c:v>
                </c:pt>
                <c:pt idx="14">
                  <c:v>0.22502355555551454</c:v>
                </c:pt>
                <c:pt idx="15">
                  <c:v>0.24109666666662272</c:v>
                </c:pt>
                <c:pt idx="16">
                  <c:v>0.25716977777773092</c:v>
                </c:pt>
                <c:pt idx="17">
                  <c:v>0.27324288888883913</c:v>
                </c:pt>
                <c:pt idx="18">
                  <c:v>0.28931599999994734</c:v>
                </c:pt>
                <c:pt idx="19">
                  <c:v>0.30538911111105554</c:v>
                </c:pt>
                <c:pt idx="20">
                  <c:v>0.32146222222216375</c:v>
                </c:pt>
                <c:pt idx="21">
                  <c:v>0.33753533333327196</c:v>
                </c:pt>
                <c:pt idx="22">
                  <c:v>0.35360844444438017</c:v>
                </c:pt>
                <c:pt idx="23">
                  <c:v>0.36968155555548837</c:v>
                </c:pt>
                <c:pt idx="24">
                  <c:v>0.38575466666659658</c:v>
                </c:pt>
                <c:pt idx="25">
                  <c:v>0.40182777777770479</c:v>
                </c:pt>
                <c:pt idx="26">
                  <c:v>0.41790088888881299</c:v>
                </c:pt>
                <c:pt idx="27">
                  <c:v>0.43397399999992103</c:v>
                </c:pt>
                <c:pt idx="28">
                  <c:v>0.55000000000000004</c:v>
                </c:pt>
                <c:pt idx="29">
                  <c:v>0.77</c:v>
                </c:pt>
                <c:pt idx="30">
                  <c:v>1.02</c:v>
                </c:pt>
                <c:pt idx="31">
                  <c:v>1.1498699999999999</c:v>
                </c:pt>
                <c:pt idx="32">
                  <c:v>1.28013</c:v>
                </c:pt>
                <c:pt idx="33">
                  <c:v>1.41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84-4610-93D1-B57CBA8DA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TN!$A$31:$A$36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TN!$B$31:$B$36</c:f>
              <c:numCache>
                <c:formatCode>0.00</c:formatCode>
                <c:ptCount val="6"/>
                <c:pt idx="0">
                  <c:v>0.55000000000000004</c:v>
                </c:pt>
                <c:pt idx="1">
                  <c:v>0.77</c:v>
                </c:pt>
                <c:pt idx="2">
                  <c:v>1.02</c:v>
                </c:pt>
                <c:pt idx="3">
                  <c:v>1.1498699999999999</c:v>
                </c:pt>
                <c:pt idx="4">
                  <c:v>1.28013</c:v>
                </c:pt>
                <c:pt idx="5">
                  <c:v>1.41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8B-49E8-8CC9-69D5D2631C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TX!$C$2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TX!$A$4:$A$36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TX!$C$4:$C$36</c:f>
              <c:numCache>
                <c:formatCode>0</c:formatCode>
                <c:ptCount val="33"/>
                <c:pt idx="0">
                  <c:v>47.797313109369881</c:v>
                </c:pt>
                <c:pt idx="1">
                  <c:v>62.168933601557747</c:v>
                </c:pt>
                <c:pt idx="2">
                  <c:v>76.540554093745612</c:v>
                </c:pt>
                <c:pt idx="3">
                  <c:v>90.912174585933471</c:v>
                </c:pt>
                <c:pt idx="4">
                  <c:v>105.28379507812133</c:v>
                </c:pt>
                <c:pt idx="5">
                  <c:v>119.65541557030919</c:v>
                </c:pt>
                <c:pt idx="6">
                  <c:v>134.02703606249705</c:v>
                </c:pt>
                <c:pt idx="7">
                  <c:v>148.39865655468492</c:v>
                </c:pt>
                <c:pt idx="8">
                  <c:v>162.77027704687279</c:v>
                </c:pt>
                <c:pt idx="9">
                  <c:v>177.14189753906066</c:v>
                </c:pt>
                <c:pt idx="10">
                  <c:v>191.51351803124854</c:v>
                </c:pt>
                <c:pt idx="11">
                  <c:v>205.88513852343641</c:v>
                </c:pt>
                <c:pt idx="12">
                  <c:v>220.25675901562428</c:v>
                </c:pt>
                <c:pt idx="13">
                  <c:v>234.62837950781216</c:v>
                </c:pt>
                <c:pt idx="14" formatCode="General">
                  <c:v>249</c:v>
                </c:pt>
                <c:pt idx="15" formatCode="General">
                  <c:v>118</c:v>
                </c:pt>
                <c:pt idx="16" formatCode="General">
                  <c:v>35</c:v>
                </c:pt>
                <c:pt idx="17" formatCode="General">
                  <c:v>33</c:v>
                </c:pt>
                <c:pt idx="18" formatCode="General">
                  <c:v>50</c:v>
                </c:pt>
                <c:pt idx="19" formatCode="General">
                  <c:v>10</c:v>
                </c:pt>
                <c:pt idx="20" formatCode="General">
                  <c:v>33</c:v>
                </c:pt>
                <c:pt idx="21" formatCode="General">
                  <c:v>9</c:v>
                </c:pt>
                <c:pt idx="22" formatCode="General">
                  <c:v>6</c:v>
                </c:pt>
                <c:pt idx="23" formatCode="General">
                  <c:v>2</c:v>
                </c:pt>
                <c:pt idx="24" formatCode="General">
                  <c:v>3</c:v>
                </c:pt>
                <c:pt idx="25" formatCode="General">
                  <c:v>9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2</c:v>
                </c:pt>
                <c:pt idx="30" formatCode="General">
                  <c:v>5</c:v>
                </c:pt>
                <c:pt idx="31" formatCode="General">
                  <c:v>4</c:v>
                </c:pt>
                <c:pt idx="32" formatCode="General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21-410B-8C91-FBBFB306C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TX!$B$2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TX!$A$3:$A$36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TX!$B$3:$B$36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1.6221456790119163E-2</c:v>
                </c:pt>
                <c:pt idx="2">
                  <c:v>3.2442913580238326E-2</c:v>
                </c:pt>
                <c:pt idx="3">
                  <c:v>4.8664370370357493E-2</c:v>
                </c:pt>
                <c:pt idx="4">
                  <c:v>6.4885827160476653E-2</c:v>
                </c:pt>
                <c:pt idx="5">
                  <c:v>8.1107283950595813E-2</c:v>
                </c:pt>
                <c:pt idx="6">
                  <c:v>9.7328740740714972E-2</c:v>
                </c:pt>
                <c:pt idx="7">
                  <c:v>0.11355019753083413</c:v>
                </c:pt>
                <c:pt idx="8">
                  <c:v>0.12977165432095331</c:v>
                </c:pt>
                <c:pt idx="9">
                  <c:v>0.14599311111107247</c:v>
                </c:pt>
                <c:pt idx="10">
                  <c:v>0.16221456790119163</c:v>
                </c:pt>
                <c:pt idx="11">
                  <c:v>0.17843602469131079</c:v>
                </c:pt>
                <c:pt idx="12">
                  <c:v>0.19465748148142994</c:v>
                </c:pt>
                <c:pt idx="13">
                  <c:v>0.2108789382715491</c:v>
                </c:pt>
                <c:pt idx="14">
                  <c:v>0.22710039506166826</c:v>
                </c:pt>
                <c:pt idx="15">
                  <c:v>0.24332185185178742</c:v>
                </c:pt>
                <c:pt idx="16">
                  <c:v>0.25954330864190661</c:v>
                </c:pt>
                <c:pt idx="17">
                  <c:v>0.27576476543202577</c:v>
                </c:pt>
                <c:pt idx="18">
                  <c:v>0.29198622222214493</c:v>
                </c:pt>
                <c:pt idx="19">
                  <c:v>0.30820767901226409</c:v>
                </c:pt>
                <c:pt idx="20">
                  <c:v>0.32442913580238325</c:v>
                </c:pt>
                <c:pt idx="21">
                  <c:v>0.34065059259250241</c:v>
                </c:pt>
                <c:pt idx="22">
                  <c:v>0.35687204938262157</c:v>
                </c:pt>
                <c:pt idx="23">
                  <c:v>0.37309350617274073</c:v>
                </c:pt>
                <c:pt idx="24">
                  <c:v>0.38931496296285989</c:v>
                </c:pt>
                <c:pt idx="25">
                  <c:v>0.40553641975297905</c:v>
                </c:pt>
                <c:pt idx="26">
                  <c:v>0.42175787654309821</c:v>
                </c:pt>
                <c:pt idx="27">
                  <c:v>0.43797933333321737</c:v>
                </c:pt>
                <c:pt idx="28">
                  <c:v>0.56000000000000005</c:v>
                </c:pt>
                <c:pt idx="29">
                  <c:v>0.55000000000000004</c:v>
                </c:pt>
                <c:pt idx="30">
                  <c:v>0.51</c:v>
                </c:pt>
                <c:pt idx="31">
                  <c:v>0.61322999999999994</c:v>
                </c:pt>
                <c:pt idx="32">
                  <c:v>0.71677000000000002</c:v>
                </c:pt>
                <c:pt idx="33">
                  <c:v>0.82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72-4F01-A9C8-DA982B5A4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TX!$A$31:$A$36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TX!$B$31:$B$36</c:f>
              <c:numCache>
                <c:formatCode>0.00</c:formatCode>
                <c:ptCount val="6"/>
                <c:pt idx="0">
                  <c:v>0.56000000000000005</c:v>
                </c:pt>
                <c:pt idx="1">
                  <c:v>0.55000000000000004</c:v>
                </c:pt>
                <c:pt idx="2">
                  <c:v>0.51</c:v>
                </c:pt>
                <c:pt idx="3">
                  <c:v>0.61322999999999994</c:v>
                </c:pt>
                <c:pt idx="4">
                  <c:v>0.71677000000000002</c:v>
                </c:pt>
                <c:pt idx="5">
                  <c:v>0.82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A5-40D7-820E-2A5A35301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UT!$C$2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UT!$A$4:$A$36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UT!$C$4:$C$36</c:f>
              <c:numCache>
                <c:formatCode>0</c:formatCode>
                <c:ptCount val="33"/>
                <c:pt idx="0">
                  <c:v>4.8505398228544925</c:v>
                </c:pt>
                <c:pt idx="1">
                  <c:v>6.7897869783648854</c:v>
                </c:pt>
                <c:pt idx="2">
                  <c:v>8.7290341338752793</c:v>
                </c:pt>
                <c:pt idx="3">
                  <c:v>10.668281289385673</c:v>
                </c:pt>
                <c:pt idx="4">
                  <c:v>12.607528444896067</c:v>
                </c:pt>
                <c:pt idx="5">
                  <c:v>14.546775600406461</c:v>
                </c:pt>
                <c:pt idx="6">
                  <c:v>16.486022755916853</c:v>
                </c:pt>
                <c:pt idx="7">
                  <c:v>18.425269911427247</c:v>
                </c:pt>
                <c:pt idx="8">
                  <c:v>20.364517066937641</c:v>
                </c:pt>
                <c:pt idx="9">
                  <c:v>22.303764222448034</c:v>
                </c:pt>
                <c:pt idx="10">
                  <c:v>24.243011377958428</c:v>
                </c:pt>
                <c:pt idx="11">
                  <c:v>26.182258533468822</c:v>
                </c:pt>
                <c:pt idx="12">
                  <c:v>28.121505688979216</c:v>
                </c:pt>
                <c:pt idx="13">
                  <c:v>30.06075284448961</c:v>
                </c:pt>
                <c:pt idx="14" formatCode="General">
                  <c:v>32</c:v>
                </c:pt>
                <c:pt idx="15" formatCode="General">
                  <c:v>21</c:v>
                </c:pt>
                <c:pt idx="16" formatCode="General">
                  <c:v>7</c:v>
                </c:pt>
                <c:pt idx="17" formatCode="General">
                  <c:v>1</c:v>
                </c:pt>
                <c:pt idx="18" formatCode="General">
                  <c:v>2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2</c:v>
                </c:pt>
                <c:pt idx="31" formatCode="General">
                  <c:v>1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85-43C5-A597-1677B3429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UT!$B$2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UT!$A$3:$A$36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UT!$B$3:$B$36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2.2641259259247423E-2</c:v>
                </c:pt>
                <c:pt idx="2">
                  <c:v>4.5282518518494845E-2</c:v>
                </c:pt>
                <c:pt idx="3">
                  <c:v>6.7923777777742264E-2</c:v>
                </c:pt>
                <c:pt idx="4">
                  <c:v>9.056503703698969E-2</c:v>
                </c:pt>
                <c:pt idx="5">
                  <c:v>0.11320629629623712</c:v>
                </c:pt>
                <c:pt idx="6">
                  <c:v>0.13584755555548453</c:v>
                </c:pt>
                <c:pt idx="7">
                  <c:v>0.15848881481473195</c:v>
                </c:pt>
                <c:pt idx="8">
                  <c:v>0.18113007407397938</c:v>
                </c:pt>
                <c:pt idx="9">
                  <c:v>0.20377133333322681</c:v>
                </c:pt>
                <c:pt idx="10">
                  <c:v>0.22641259259247423</c:v>
                </c:pt>
                <c:pt idx="11">
                  <c:v>0.24905385185172166</c:v>
                </c:pt>
                <c:pt idx="12">
                  <c:v>0.27169511111096906</c:v>
                </c:pt>
                <c:pt idx="13">
                  <c:v>0.29433637037021648</c:v>
                </c:pt>
                <c:pt idx="14">
                  <c:v>0.31697762962946391</c:v>
                </c:pt>
                <c:pt idx="15">
                  <c:v>0.33961888888871133</c:v>
                </c:pt>
                <c:pt idx="16">
                  <c:v>0.36226014814795876</c:v>
                </c:pt>
                <c:pt idx="17">
                  <c:v>0.38490140740720619</c:v>
                </c:pt>
                <c:pt idx="18">
                  <c:v>0.40754266666645361</c:v>
                </c:pt>
                <c:pt idx="19">
                  <c:v>0.43018392592570104</c:v>
                </c:pt>
                <c:pt idx="20">
                  <c:v>0.45282518518494846</c:v>
                </c:pt>
                <c:pt idx="21">
                  <c:v>0.47546644444419589</c:v>
                </c:pt>
                <c:pt idx="22">
                  <c:v>0.49810770370344332</c:v>
                </c:pt>
                <c:pt idx="23">
                  <c:v>0.52074896296269069</c:v>
                </c:pt>
                <c:pt idx="24">
                  <c:v>0.54339022222193811</c:v>
                </c:pt>
                <c:pt idx="25">
                  <c:v>0.56603148148118554</c:v>
                </c:pt>
                <c:pt idx="26">
                  <c:v>0.58867274074043296</c:v>
                </c:pt>
                <c:pt idx="27">
                  <c:v>0.61131399999968039</c:v>
                </c:pt>
                <c:pt idx="28">
                  <c:v>0.81</c:v>
                </c:pt>
                <c:pt idx="29">
                  <c:v>0.65</c:v>
                </c:pt>
                <c:pt idx="30">
                  <c:v>0.87</c:v>
                </c:pt>
                <c:pt idx="31">
                  <c:v>0.96656999999999993</c:v>
                </c:pt>
                <c:pt idx="32">
                  <c:v>1.0634299999999999</c:v>
                </c:pt>
                <c:pt idx="33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9D-47E2-9E06-8FD6ED3B8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UT!$A$31:$A$36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UT!$B$31:$B$36</c:f>
              <c:numCache>
                <c:formatCode>0.00</c:formatCode>
                <c:ptCount val="6"/>
                <c:pt idx="0">
                  <c:v>0.81</c:v>
                </c:pt>
                <c:pt idx="1">
                  <c:v>0.65</c:v>
                </c:pt>
                <c:pt idx="2">
                  <c:v>0.87</c:v>
                </c:pt>
                <c:pt idx="3">
                  <c:v>0.96656999999999993</c:v>
                </c:pt>
                <c:pt idx="4">
                  <c:v>1.0634299999999999</c:v>
                </c:pt>
                <c:pt idx="5">
                  <c:v>1.1599999999999999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32-4EC5-B70B-BD5C0946F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VT!$C$2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VT!$A$4:$A$36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VT!$C$4:$C$36</c:f>
              <c:numCache>
                <c:formatCode>0</c:formatCode>
                <c:ptCount val="33"/>
                <c:pt idx="0">
                  <c:v>1.5838239849343256</c:v>
                </c:pt>
                <c:pt idx="1">
                  <c:v>1.4706937002961595</c:v>
                </c:pt>
                <c:pt idx="2">
                  <c:v>1.3575634156579934</c:v>
                </c:pt>
                <c:pt idx="3">
                  <c:v>1.2444331310198273</c:v>
                </c:pt>
                <c:pt idx="4">
                  <c:v>1.1313028463816612</c:v>
                </c:pt>
                <c:pt idx="5">
                  <c:v>1.0181725617434951</c:v>
                </c:pt>
                <c:pt idx="6">
                  <c:v>0.90504227710532903</c:v>
                </c:pt>
                <c:pt idx="7">
                  <c:v>0.79191199246716293</c:v>
                </c:pt>
                <c:pt idx="8">
                  <c:v>0.67878170782899683</c:v>
                </c:pt>
                <c:pt idx="9">
                  <c:v>0.56565142319083073</c:v>
                </c:pt>
                <c:pt idx="10">
                  <c:v>0.45252113855266463</c:v>
                </c:pt>
                <c:pt idx="11">
                  <c:v>0.33939085391449852</c:v>
                </c:pt>
                <c:pt idx="12">
                  <c:v>0.22626056927633242</c:v>
                </c:pt>
                <c:pt idx="13">
                  <c:v>0.11313028463816631</c:v>
                </c:pt>
                <c:pt idx="14" formatCode="General">
                  <c:v>0</c:v>
                </c:pt>
                <c:pt idx="15" formatCode="General">
                  <c:v>0</c:v>
                </c:pt>
                <c:pt idx="16" formatCode="General">
                  <c:v>0</c:v>
                </c:pt>
                <c:pt idx="17" formatCode="General">
                  <c:v>1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4A-403F-A0FA-1B257DFD2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VT!$B$2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VT!$A$3:$A$36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VT!$B$3:$B$36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2.1481876543209773E-2</c:v>
                </c:pt>
                <c:pt idx="2">
                  <c:v>4.2963753086419545E-2</c:v>
                </c:pt>
                <c:pt idx="3">
                  <c:v>6.4445629629629325E-2</c:v>
                </c:pt>
                <c:pt idx="4">
                  <c:v>8.5927506172839091E-2</c:v>
                </c:pt>
                <c:pt idx="5">
                  <c:v>0.10740938271604886</c:v>
                </c:pt>
                <c:pt idx="6">
                  <c:v>0.12889125925925862</c:v>
                </c:pt>
                <c:pt idx="7">
                  <c:v>0.15037313580246839</c:v>
                </c:pt>
                <c:pt idx="8">
                  <c:v>0.17185501234567815</c:v>
                </c:pt>
                <c:pt idx="9">
                  <c:v>0.19333688888888792</c:v>
                </c:pt>
                <c:pt idx="10">
                  <c:v>0.21481876543209769</c:v>
                </c:pt>
                <c:pt idx="11">
                  <c:v>0.23630064197530745</c:v>
                </c:pt>
                <c:pt idx="12">
                  <c:v>0.25778251851851725</c:v>
                </c:pt>
                <c:pt idx="13">
                  <c:v>0.27926439506172701</c:v>
                </c:pt>
                <c:pt idx="14">
                  <c:v>0.30074627160493678</c:v>
                </c:pt>
                <c:pt idx="15">
                  <c:v>0.32222814814814654</c:v>
                </c:pt>
                <c:pt idx="16">
                  <c:v>0.34371002469135631</c:v>
                </c:pt>
                <c:pt idx="17">
                  <c:v>0.36519190123456607</c:v>
                </c:pt>
                <c:pt idx="18">
                  <c:v>0.38667377777777584</c:v>
                </c:pt>
                <c:pt idx="19">
                  <c:v>0.40815565432098561</c:v>
                </c:pt>
                <c:pt idx="20">
                  <c:v>0.42963753086419537</c:v>
                </c:pt>
                <c:pt idx="21">
                  <c:v>0.45111940740740514</c:v>
                </c:pt>
                <c:pt idx="22">
                  <c:v>0.4726012839506149</c:v>
                </c:pt>
                <c:pt idx="23">
                  <c:v>0.49408316049382467</c:v>
                </c:pt>
                <c:pt idx="24">
                  <c:v>0.51556503703703449</c:v>
                </c:pt>
                <c:pt idx="25">
                  <c:v>0.53704691358024426</c:v>
                </c:pt>
                <c:pt idx="26">
                  <c:v>0.55852879012345402</c:v>
                </c:pt>
                <c:pt idx="27">
                  <c:v>0.5800106666666639</c:v>
                </c:pt>
                <c:pt idx="28">
                  <c:v>0.49</c:v>
                </c:pt>
                <c:pt idx="29">
                  <c:v>0.6</c:v>
                </c:pt>
                <c:pt idx="30">
                  <c:v>0.68</c:v>
                </c:pt>
                <c:pt idx="31">
                  <c:v>0.62672000000000005</c:v>
                </c:pt>
                <c:pt idx="32">
                  <c:v>0.57328000000000001</c:v>
                </c:pt>
                <c:pt idx="33">
                  <c:v>0.52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A6-49B7-BD2F-E9BE0A8C9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VT!$A$31:$A$36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VT!$B$31:$B$36</c:f>
              <c:numCache>
                <c:formatCode>0.00</c:formatCode>
                <c:ptCount val="6"/>
                <c:pt idx="0">
                  <c:v>0.49</c:v>
                </c:pt>
                <c:pt idx="1">
                  <c:v>0.6</c:v>
                </c:pt>
                <c:pt idx="2">
                  <c:v>0.68</c:v>
                </c:pt>
                <c:pt idx="3">
                  <c:v>0.62672000000000005</c:v>
                </c:pt>
                <c:pt idx="4">
                  <c:v>0.57328000000000001</c:v>
                </c:pt>
                <c:pt idx="5">
                  <c:v>0.52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56-434B-8AE5-ED9EA11ED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VA!$C$2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VA!$A$4:$A$36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VA!$C$4:$C$36</c:f>
              <c:numCache>
                <c:formatCode>0</c:formatCode>
                <c:ptCount val="33"/>
                <c:pt idx="0">
                  <c:v>17.424161398965722</c:v>
                </c:pt>
                <c:pt idx="1">
                  <c:v>20.036721299039598</c:v>
                </c:pt>
                <c:pt idx="2">
                  <c:v>22.649281199113474</c:v>
                </c:pt>
                <c:pt idx="3">
                  <c:v>25.26184109918735</c:v>
                </c:pt>
                <c:pt idx="4">
                  <c:v>27.874400999261226</c:v>
                </c:pt>
                <c:pt idx="5">
                  <c:v>30.486960899335102</c:v>
                </c:pt>
                <c:pt idx="6">
                  <c:v>33.099520799408978</c:v>
                </c:pt>
                <c:pt idx="7">
                  <c:v>35.712080699482854</c:v>
                </c:pt>
                <c:pt idx="8">
                  <c:v>38.32464059955673</c:v>
                </c:pt>
                <c:pt idx="9">
                  <c:v>40.937200499630606</c:v>
                </c:pt>
                <c:pt idx="10">
                  <c:v>43.549760399704482</c:v>
                </c:pt>
                <c:pt idx="11">
                  <c:v>46.162320299778358</c:v>
                </c:pt>
                <c:pt idx="12">
                  <c:v>48.774880199852234</c:v>
                </c:pt>
                <c:pt idx="13">
                  <c:v>51.38744009992611</c:v>
                </c:pt>
                <c:pt idx="14" formatCode="General">
                  <c:v>54</c:v>
                </c:pt>
                <c:pt idx="15" formatCode="General">
                  <c:v>31</c:v>
                </c:pt>
                <c:pt idx="16" formatCode="General">
                  <c:v>13</c:v>
                </c:pt>
                <c:pt idx="17" formatCode="General">
                  <c:v>13</c:v>
                </c:pt>
                <c:pt idx="18" formatCode="General">
                  <c:v>8</c:v>
                </c:pt>
                <c:pt idx="19" formatCode="General">
                  <c:v>4</c:v>
                </c:pt>
                <c:pt idx="20" formatCode="General">
                  <c:v>50</c:v>
                </c:pt>
                <c:pt idx="21" formatCode="General">
                  <c:v>11</c:v>
                </c:pt>
                <c:pt idx="22" formatCode="General">
                  <c:v>14</c:v>
                </c:pt>
                <c:pt idx="23" formatCode="General">
                  <c:v>64</c:v>
                </c:pt>
                <c:pt idx="24" formatCode="General">
                  <c:v>50</c:v>
                </c:pt>
                <c:pt idx="25" formatCode="General">
                  <c:v>27</c:v>
                </c:pt>
                <c:pt idx="26" formatCode="General">
                  <c:v>13</c:v>
                </c:pt>
                <c:pt idx="27" formatCode="General">
                  <c:v>5</c:v>
                </c:pt>
                <c:pt idx="28" formatCode="General">
                  <c:v>7</c:v>
                </c:pt>
                <c:pt idx="29" formatCode="General">
                  <c:v>0</c:v>
                </c:pt>
                <c:pt idx="30" formatCode="General">
                  <c:v>2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A0-4667-8086-26190CA89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VA!$B$2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VA!$A$3:$A$36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VA!$B$3:$B$36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1.3259209876551381E-2</c:v>
                </c:pt>
                <c:pt idx="2">
                  <c:v>2.6518419753102762E-2</c:v>
                </c:pt>
                <c:pt idx="3">
                  <c:v>3.9777629629654143E-2</c:v>
                </c:pt>
                <c:pt idx="4">
                  <c:v>5.3036839506205524E-2</c:v>
                </c:pt>
                <c:pt idx="5">
                  <c:v>6.6296049382756905E-2</c:v>
                </c:pt>
                <c:pt idx="6">
                  <c:v>7.9555259259308286E-2</c:v>
                </c:pt>
                <c:pt idx="7">
                  <c:v>9.2814469135859667E-2</c:v>
                </c:pt>
                <c:pt idx="8">
                  <c:v>0.10607367901241105</c:v>
                </c:pt>
                <c:pt idx="9">
                  <c:v>0.11933288888896243</c:v>
                </c:pt>
                <c:pt idx="10">
                  <c:v>0.13259209876551381</c:v>
                </c:pt>
                <c:pt idx="11">
                  <c:v>0.14585130864206519</c:v>
                </c:pt>
                <c:pt idx="12">
                  <c:v>0.15911051851861657</c:v>
                </c:pt>
                <c:pt idx="13">
                  <c:v>0.17236972839516795</c:v>
                </c:pt>
                <c:pt idx="14">
                  <c:v>0.18562893827171933</c:v>
                </c:pt>
                <c:pt idx="15">
                  <c:v>0.19888814814827072</c:v>
                </c:pt>
                <c:pt idx="16">
                  <c:v>0.2121473580248221</c:v>
                </c:pt>
                <c:pt idx="17">
                  <c:v>0.22540656790137348</c:v>
                </c:pt>
                <c:pt idx="18">
                  <c:v>0.23866577777792486</c:v>
                </c:pt>
                <c:pt idx="19">
                  <c:v>0.25192498765447624</c:v>
                </c:pt>
                <c:pt idx="20">
                  <c:v>0.26518419753102762</c:v>
                </c:pt>
                <c:pt idx="21">
                  <c:v>0.278443407407579</c:v>
                </c:pt>
                <c:pt idx="22">
                  <c:v>0.29170261728413038</c:v>
                </c:pt>
                <c:pt idx="23">
                  <c:v>0.30496182716068176</c:v>
                </c:pt>
                <c:pt idx="24">
                  <c:v>0.31822103703723315</c:v>
                </c:pt>
                <c:pt idx="25">
                  <c:v>0.33148024691378453</c:v>
                </c:pt>
                <c:pt idx="26">
                  <c:v>0.34473945679033591</c:v>
                </c:pt>
                <c:pt idx="27">
                  <c:v>0.35799866666688729</c:v>
                </c:pt>
                <c:pt idx="28">
                  <c:v>0.37</c:v>
                </c:pt>
                <c:pt idx="29">
                  <c:v>0.37</c:v>
                </c:pt>
                <c:pt idx="30">
                  <c:v>0.4</c:v>
                </c:pt>
                <c:pt idx="31">
                  <c:v>0.40666000000000002</c:v>
                </c:pt>
                <c:pt idx="32">
                  <c:v>0.41333999999999999</c:v>
                </c:pt>
                <c:pt idx="33">
                  <c:v>0.42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95-49C1-A4D0-2C78243C44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VA!$A$31:$A$36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VA!$B$31:$B$36</c:f>
              <c:numCache>
                <c:formatCode>0.00</c:formatCode>
                <c:ptCount val="6"/>
                <c:pt idx="0">
                  <c:v>0.37</c:v>
                </c:pt>
                <c:pt idx="1">
                  <c:v>0.37</c:v>
                </c:pt>
                <c:pt idx="2">
                  <c:v>0.4</c:v>
                </c:pt>
                <c:pt idx="3">
                  <c:v>0.40666000000000002</c:v>
                </c:pt>
                <c:pt idx="4">
                  <c:v>0.41333999999999999</c:v>
                </c:pt>
                <c:pt idx="5">
                  <c:v>0.42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E7-4DB8-AB34-1A93DB77C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WA!$C$2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WA!$A$4:$A$36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WA!$C$4:$C$36</c:f>
              <c:numCache>
                <c:formatCode>0</c:formatCode>
                <c:ptCount val="33"/>
                <c:pt idx="0">
                  <c:v>13.742918545898613</c:v>
                </c:pt>
                <c:pt idx="1">
                  <c:v>32.26128150690586</c:v>
                </c:pt>
                <c:pt idx="2">
                  <c:v>50.779644467913101</c:v>
                </c:pt>
                <c:pt idx="3">
                  <c:v>69.298007428920343</c:v>
                </c:pt>
                <c:pt idx="4">
                  <c:v>87.816370389927584</c:v>
                </c:pt>
                <c:pt idx="5">
                  <c:v>106.33473335093483</c:v>
                </c:pt>
                <c:pt idx="6">
                  <c:v>124.85309631194207</c:v>
                </c:pt>
                <c:pt idx="7">
                  <c:v>143.37145927294932</c:v>
                </c:pt>
                <c:pt idx="8">
                  <c:v>161.88982223395658</c:v>
                </c:pt>
                <c:pt idx="9">
                  <c:v>180.40818519496383</c:v>
                </c:pt>
                <c:pt idx="10">
                  <c:v>198.92654815597109</c:v>
                </c:pt>
                <c:pt idx="11">
                  <c:v>217.44491111697835</c:v>
                </c:pt>
                <c:pt idx="12">
                  <c:v>235.9632740779856</c:v>
                </c:pt>
                <c:pt idx="13">
                  <c:v>254.48163703899286</c:v>
                </c:pt>
                <c:pt idx="14" formatCode="General">
                  <c:v>273</c:v>
                </c:pt>
                <c:pt idx="15" formatCode="General">
                  <c:v>114</c:v>
                </c:pt>
                <c:pt idx="16" formatCode="General">
                  <c:v>51</c:v>
                </c:pt>
                <c:pt idx="17" formatCode="General">
                  <c:v>22</c:v>
                </c:pt>
                <c:pt idx="18" formatCode="General">
                  <c:v>4</c:v>
                </c:pt>
                <c:pt idx="19" formatCode="General">
                  <c:v>6</c:v>
                </c:pt>
                <c:pt idx="20" formatCode="General">
                  <c:v>2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4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AF-44F7-854E-6F912E51CD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WA!$B$2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WA!$A$3:$A$36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WA!$B$3:$B$36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2.064071604938586E-2</c:v>
                </c:pt>
                <c:pt idx="2">
                  <c:v>4.128143209877172E-2</c:v>
                </c:pt>
                <c:pt idx="3">
                  <c:v>6.192214814815758E-2</c:v>
                </c:pt>
                <c:pt idx="4">
                  <c:v>8.256286419754344E-2</c:v>
                </c:pt>
                <c:pt idx="5">
                  <c:v>0.1032035802469293</c:v>
                </c:pt>
                <c:pt idx="6">
                  <c:v>0.12384429629631516</c:v>
                </c:pt>
                <c:pt idx="7">
                  <c:v>0.14448501234570102</c:v>
                </c:pt>
                <c:pt idx="8">
                  <c:v>0.16512572839508688</c:v>
                </c:pt>
                <c:pt idx="9">
                  <c:v>0.18576644444447274</c:v>
                </c:pt>
                <c:pt idx="10">
                  <c:v>0.2064071604938586</c:v>
                </c:pt>
                <c:pt idx="11">
                  <c:v>0.22704787654324446</c:v>
                </c:pt>
                <c:pt idx="12">
                  <c:v>0.24768859259263032</c:v>
                </c:pt>
                <c:pt idx="13">
                  <c:v>0.26832930864201621</c:v>
                </c:pt>
                <c:pt idx="14">
                  <c:v>0.28897002469140209</c:v>
                </c:pt>
                <c:pt idx="15">
                  <c:v>0.30961074074078798</c:v>
                </c:pt>
                <c:pt idx="16">
                  <c:v>0.33025145679017387</c:v>
                </c:pt>
                <c:pt idx="17">
                  <c:v>0.35089217283955976</c:v>
                </c:pt>
                <c:pt idx="18">
                  <c:v>0.37153288888894564</c:v>
                </c:pt>
                <c:pt idx="19">
                  <c:v>0.39217360493833153</c:v>
                </c:pt>
                <c:pt idx="20">
                  <c:v>0.41281432098771742</c:v>
                </c:pt>
                <c:pt idx="21">
                  <c:v>0.43345503703710331</c:v>
                </c:pt>
                <c:pt idx="22">
                  <c:v>0.4540957530864892</c:v>
                </c:pt>
                <c:pt idx="23">
                  <c:v>0.47473646913587508</c:v>
                </c:pt>
                <c:pt idx="24">
                  <c:v>0.49537718518526097</c:v>
                </c:pt>
                <c:pt idx="25">
                  <c:v>0.51601790123464686</c:v>
                </c:pt>
                <c:pt idx="26">
                  <c:v>0.53665861728403275</c:v>
                </c:pt>
                <c:pt idx="27">
                  <c:v>0.55729933333341819</c:v>
                </c:pt>
                <c:pt idx="28">
                  <c:v>0.73</c:v>
                </c:pt>
                <c:pt idx="29">
                  <c:v>0.8</c:v>
                </c:pt>
                <c:pt idx="30">
                  <c:v>0.74</c:v>
                </c:pt>
                <c:pt idx="31">
                  <c:v>0.90983000000000003</c:v>
                </c:pt>
                <c:pt idx="32">
                  <c:v>1.0801700000000001</c:v>
                </c:pt>
                <c:pt idx="33">
                  <c:v>1.25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C-4472-BF85-C76EC0B6B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WA!$A$31:$A$36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WA!$B$31:$B$36</c:f>
              <c:numCache>
                <c:formatCode>0.00</c:formatCode>
                <c:ptCount val="6"/>
                <c:pt idx="0">
                  <c:v>0.73</c:v>
                </c:pt>
                <c:pt idx="1">
                  <c:v>0.8</c:v>
                </c:pt>
                <c:pt idx="2">
                  <c:v>0.74</c:v>
                </c:pt>
                <c:pt idx="3">
                  <c:v>0.90983000000000003</c:v>
                </c:pt>
                <c:pt idx="4">
                  <c:v>1.0801700000000001</c:v>
                </c:pt>
                <c:pt idx="5">
                  <c:v>1.25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AD-4883-9850-31BFEBA1A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WV!$C$2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WV!$A$4:$A$36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WV!$C$4:$C$36</c:f>
              <c:numCache>
                <c:formatCode>0</c:formatCode>
                <c:ptCount val="33"/>
                <c:pt idx="0">
                  <c:v>5.0265305478048177</c:v>
                </c:pt>
                <c:pt idx="1">
                  <c:v>9.5246355086759031</c:v>
                </c:pt>
                <c:pt idx="2">
                  <c:v>14.022740469546989</c:v>
                </c:pt>
                <c:pt idx="3">
                  <c:v>18.520845430418074</c:v>
                </c:pt>
                <c:pt idx="4">
                  <c:v>23.01895039128916</c:v>
                </c:pt>
                <c:pt idx="5">
                  <c:v>27.517055352160245</c:v>
                </c:pt>
                <c:pt idx="6">
                  <c:v>32.01516031303133</c:v>
                </c:pt>
                <c:pt idx="7">
                  <c:v>36.513265273902412</c:v>
                </c:pt>
                <c:pt idx="8">
                  <c:v>41.011370234773494</c:v>
                </c:pt>
                <c:pt idx="9">
                  <c:v>45.509475195644576</c:v>
                </c:pt>
                <c:pt idx="10">
                  <c:v>50.007580156515658</c:v>
                </c:pt>
                <c:pt idx="11">
                  <c:v>54.50568511738674</c:v>
                </c:pt>
                <c:pt idx="12">
                  <c:v>59.003790078257822</c:v>
                </c:pt>
                <c:pt idx="13">
                  <c:v>63.501895039128904</c:v>
                </c:pt>
                <c:pt idx="14" formatCode="General">
                  <c:v>68</c:v>
                </c:pt>
                <c:pt idx="15" formatCode="General">
                  <c:v>88</c:v>
                </c:pt>
                <c:pt idx="16" formatCode="General">
                  <c:v>36</c:v>
                </c:pt>
                <c:pt idx="17" formatCode="General">
                  <c:v>18</c:v>
                </c:pt>
                <c:pt idx="18" formatCode="General">
                  <c:v>31</c:v>
                </c:pt>
                <c:pt idx="19" formatCode="General">
                  <c:v>11</c:v>
                </c:pt>
                <c:pt idx="20" formatCode="General">
                  <c:v>21</c:v>
                </c:pt>
                <c:pt idx="21" formatCode="General">
                  <c:v>11</c:v>
                </c:pt>
                <c:pt idx="22" formatCode="General">
                  <c:v>10</c:v>
                </c:pt>
                <c:pt idx="23" formatCode="General">
                  <c:v>9</c:v>
                </c:pt>
                <c:pt idx="24" formatCode="General">
                  <c:v>1</c:v>
                </c:pt>
                <c:pt idx="25" formatCode="General">
                  <c:v>1</c:v>
                </c:pt>
                <c:pt idx="26" formatCode="General">
                  <c:v>2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3D-45C7-B9EE-AB0405DC8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WV!$B$2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WV!$A$3:$A$36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WV!$B$3:$B$36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2.1973259259240235E-2</c:v>
                </c:pt>
                <c:pt idx="2">
                  <c:v>4.3946518518480471E-2</c:v>
                </c:pt>
                <c:pt idx="3">
                  <c:v>6.5919777777720706E-2</c:v>
                </c:pt>
                <c:pt idx="4">
                  <c:v>8.7893037036960941E-2</c:v>
                </c:pt>
                <c:pt idx="5">
                  <c:v>0.10986629629620118</c:v>
                </c:pt>
                <c:pt idx="6">
                  <c:v>0.13183955555544141</c:v>
                </c:pt>
                <c:pt idx="7">
                  <c:v>0.15381281481468165</c:v>
                </c:pt>
                <c:pt idx="8">
                  <c:v>0.17578607407392188</c:v>
                </c:pt>
                <c:pt idx="9">
                  <c:v>0.19775933333316212</c:v>
                </c:pt>
                <c:pt idx="10">
                  <c:v>0.21973259259240235</c:v>
                </c:pt>
                <c:pt idx="11">
                  <c:v>0.24170585185164259</c:v>
                </c:pt>
                <c:pt idx="12">
                  <c:v>0.26367911111088282</c:v>
                </c:pt>
                <c:pt idx="13">
                  <c:v>0.28565237037012303</c:v>
                </c:pt>
                <c:pt idx="14">
                  <c:v>0.30762562962936324</c:v>
                </c:pt>
                <c:pt idx="15">
                  <c:v>0.32959888888860345</c:v>
                </c:pt>
                <c:pt idx="16">
                  <c:v>0.35157214814784365</c:v>
                </c:pt>
                <c:pt idx="17">
                  <c:v>0.37354540740708386</c:v>
                </c:pt>
                <c:pt idx="18">
                  <c:v>0.39551866666632407</c:v>
                </c:pt>
                <c:pt idx="19">
                  <c:v>0.41749192592556428</c:v>
                </c:pt>
                <c:pt idx="20">
                  <c:v>0.43946518518480449</c:v>
                </c:pt>
                <c:pt idx="21">
                  <c:v>0.46143844444404469</c:v>
                </c:pt>
                <c:pt idx="22">
                  <c:v>0.4834117037032849</c:v>
                </c:pt>
                <c:pt idx="23">
                  <c:v>0.50538496296252511</c:v>
                </c:pt>
                <c:pt idx="24">
                  <c:v>0.52735822222176532</c:v>
                </c:pt>
                <c:pt idx="25">
                  <c:v>0.54933148148100552</c:v>
                </c:pt>
                <c:pt idx="26">
                  <c:v>0.57130474074024573</c:v>
                </c:pt>
                <c:pt idx="27">
                  <c:v>0.59327799999948638</c:v>
                </c:pt>
                <c:pt idx="28">
                  <c:v>0.85</c:v>
                </c:pt>
                <c:pt idx="29">
                  <c:v>1.1599999999999999</c:v>
                </c:pt>
                <c:pt idx="30">
                  <c:v>1.37</c:v>
                </c:pt>
                <c:pt idx="31">
                  <c:v>1.6463900000000002</c:v>
                </c:pt>
                <c:pt idx="32">
                  <c:v>1.92361</c:v>
                </c:pt>
                <c:pt idx="33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B0-423E-BCA0-72F1044BF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WV!$A$31:$A$36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WV!$B$31:$B$36</c:f>
              <c:numCache>
                <c:formatCode>0.00</c:formatCode>
                <c:ptCount val="6"/>
                <c:pt idx="0">
                  <c:v>0.85</c:v>
                </c:pt>
                <c:pt idx="1">
                  <c:v>1.1599999999999999</c:v>
                </c:pt>
                <c:pt idx="2">
                  <c:v>1.37</c:v>
                </c:pt>
                <c:pt idx="3">
                  <c:v>1.6463900000000002</c:v>
                </c:pt>
                <c:pt idx="4">
                  <c:v>1.92361</c:v>
                </c:pt>
                <c:pt idx="5">
                  <c:v>2.2000000000000002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30-482C-AF92-F1D51A9B0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WI!$C$2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WI!$A$4:$A$36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WI!$C$4:$C$36</c:f>
              <c:numCache>
                <c:formatCode>0</c:formatCode>
                <c:ptCount val="33"/>
                <c:pt idx="0">
                  <c:v>13.747082828735358</c:v>
                </c:pt>
                <c:pt idx="1">
                  <c:v>14.40800548382569</c:v>
                </c:pt>
                <c:pt idx="2">
                  <c:v>15.068928138916021</c:v>
                </c:pt>
                <c:pt idx="3">
                  <c:v>15.729850794006353</c:v>
                </c:pt>
                <c:pt idx="4">
                  <c:v>16.390773449096685</c:v>
                </c:pt>
                <c:pt idx="5">
                  <c:v>17.051696104187016</c:v>
                </c:pt>
                <c:pt idx="6">
                  <c:v>17.712618759277348</c:v>
                </c:pt>
                <c:pt idx="7">
                  <c:v>18.373541414367679</c:v>
                </c:pt>
                <c:pt idx="8">
                  <c:v>19.034464069458011</c:v>
                </c:pt>
                <c:pt idx="9">
                  <c:v>19.695386724548342</c:v>
                </c:pt>
                <c:pt idx="10">
                  <c:v>20.356309379638674</c:v>
                </c:pt>
                <c:pt idx="11">
                  <c:v>21.017232034729005</c:v>
                </c:pt>
                <c:pt idx="12">
                  <c:v>21.678154689819337</c:v>
                </c:pt>
                <c:pt idx="13">
                  <c:v>22.339077344909668</c:v>
                </c:pt>
                <c:pt idx="14" formatCode="General">
                  <c:v>23</c:v>
                </c:pt>
                <c:pt idx="15" formatCode="General">
                  <c:v>16</c:v>
                </c:pt>
                <c:pt idx="16" formatCode="General">
                  <c:v>8</c:v>
                </c:pt>
                <c:pt idx="17" formatCode="General">
                  <c:v>2</c:v>
                </c:pt>
                <c:pt idx="18" formatCode="General">
                  <c:v>6</c:v>
                </c:pt>
                <c:pt idx="19" formatCode="General">
                  <c:v>0</c:v>
                </c:pt>
                <c:pt idx="20" formatCode="General">
                  <c:v>5</c:v>
                </c:pt>
                <c:pt idx="21" formatCode="General">
                  <c:v>3</c:v>
                </c:pt>
                <c:pt idx="22" formatCode="General">
                  <c:v>2</c:v>
                </c:pt>
                <c:pt idx="23" formatCode="General">
                  <c:v>0</c:v>
                </c:pt>
                <c:pt idx="24" formatCode="General">
                  <c:v>1</c:v>
                </c:pt>
                <c:pt idx="25" formatCode="General">
                  <c:v>0</c:v>
                </c:pt>
                <c:pt idx="26" formatCode="General">
                  <c:v>1</c:v>
                </c:pt>
                <c:pt idx="27" formatCode="General">
                  <c:v>1</c:v>
                </c:pt>
                <c:pt idx="28" formatCode="General">
                  <c:v>1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0</c:v>
                </c:pt>
                <c:pt idx="32" formatCode="General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EF-4344-9281-78950872C7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WI!$B$2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WI!$A$3:$A$36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WI!$B$3:$B$36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2.0963234567900117E-2</c:v>
                </c:pt>
                <c:pt idx="2">
                  <c:v>4.1926469135800233E-2</c:v>
                </c:pt>
                <c:pt idx="3">
                  <c:v>6.2889703703700353E-2</c:v>
                </c:pt>
                <c:pt idx="4">
                  <c:v>8.3852938271600466E-2</c:v>
                </c:pt>
                <c:pt idx="5">
                  <c:v>0.10481617283950058</c:v>
                </c:pt>
                <c:pt idx="6">
                  <c:v>0.12577940740740071</c:v>
                </c:pt>
                <c:pt idx="7">
                  <c:v>0.14674264197530082</c:v>
                </c:pt>
                <c:pt idx="8">
                  <c:v>0.16770587654320093</c:v>
                </c:pt>
                <c:pt idx="9">
                  <c:v>0.18866911111110105</c:v>
                </c:pt>
                <c:pt idx="10">
                  <c:v>0.20963234567900116</c:v>
                </c:pt>
                <c:pt idx="11">
                  <c:v>0.23059558024690127</c:v>
                </c:pt>
                <c:pt idx="12">
                  <c:v>0.25155881481480141</c:v>
                </c:pt>
                <c:pt idx="13">
                  <c:v>0.27252204938270153</c:v>
                </c:pt>
                <c:pt idx="14">
                  <c:v>0.29348528395060164</c:v>
                </c:pt>
                <c:pt idx="15">
                  <c:v>0.31444851851850175</c:v>
                </c:pt>
                <c:pt idx="16">
                  <c:v>0.33541175308640186</c:v>
                </c:pt>
                <c:pt idx="17">
                  <c:v>0.35637498765430198</c:v>
                </c:pt>
                <c:pt idx="18">
                  <c:v>0.37733822222220209</c:v>
                </c:pt>
                <c:pt idx="19">
                  <c:v>0.3983014567901022</c:v>
                </c:pt>
                <c:pt idx="20">
                  <c:v>0.41926469135800232</c:v>
                </c:pt>
                <c:pt idx="21">
                  <c:v>0.44022792592590243</c:v>
                </c:pt>
                <c:pt idx="22">
                  <c:v>0.46119116049380254</c:v>
                </c:pt>
                <c:pt idx="23">
                  <c:v>0.48215439506170266</c:v>
                </c:pt>
                <c:pt idx="24">
                  <c:v>0.50311762962960282</c:v>
                </c:pt>
                <c:pt idx="25">
                  <c:v>0.52408086419750299</c:v>
                </c:pt>
                <c:pt idx="26">
                  <c:v>0.54504409876540316</c:v>
                </c:pt>
                <c:pt idx="27">
                  <c:v>0.56600733333330311</c:v>
                </c:pt>
                <c:pt idx="28">
                  <c:v>0.45</c:v>
                </c:pt>
                <c:pt idx="29">
                  <c:v>0.71</c:v>
                </c:pt>
                <c:pt idx="30">
                  <c:v>0.82</c:v>
                </c:pt>
                <c:pt idx="31">
                  <c:v>0.7833699999999999</c:v>
                </c:pt>
                <c:pt idx="32">
                  <c:v>0.7466299999999999</c:v>
                </c:pt>
                <c:pt idx="33">
                  <c:v>0.71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7C3-4A8C-AFBD-645F425CE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WI!$A$31:$A$36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WI!$B$31:$B$36</c:f>
              <c:numCache>
                <c:formatCode>0.00</c:formatCode>
                <c:ptCount val="6"/>
                <c:pt idx="0">
                  <c:v>0.45</c:v>
                </c:pt>
                <c:pt idx="1">
                  <c:v>0.71</c:v>
                </c:pt>
                <c:pt idx="2">
                  <c:v>0.82</c:v>
                </c:pt>
                <c:pt idx="3">
                  <c:v>0.7833699999999999</c:v>
                </c:pt>
                <c:pt idx="4">
                  <c:v>0.7466299999999999</c:v>
                </c:pt>
                <c:pt idx="5">
                  <c:v>0.71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6C2-42C3-9D4E-83E959B60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WY!$C$2</c:f>
              <c:strCache>
                <c:ptCount val="1"/>
                <c:pt idx="0">
                  <c:v>DEA Clan Labs per year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WY!$A$4:$A$36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 formatCode="0">
                  <c:v>2016</c:v>
                </c:pt>
                <c:pt idx="27" formatCode="0">
                  <c:v>2017</c:v>
                </c:pt>
                <c:pt idx="28" formatCode="0">
                  <c:v>2018</c:v>
                </c:pt>
                <c:pt idx="29" formatCode="0">
                  <c:v>2019</c:v>
                </c:pt>
                <c:pt idx="30" formatCode="0">
                  <c:v>2020</c:v>
                </c:pt>
                <c:pt idx="31" formatCode="0">
                  <c:v>2021</c:v>
                </c:pt>
                <c:pt idx="32" formatCode="0">
                  <c:v>2022</c:v>
                </c:pt>
              </c:numCache>
            </c:numRef>
          </c:xVal>
          <c:yVal>
            <c:numRef>
              <c:f>WY!$C$4:$C$36</c:f>
              <c:numCache>
                <c:formatCode>0</c:formatCode>
                <c:ptCount val="33"/>
                <c:pt idx="0">
                  <c:v>1.2714410790994448</c:v>
                </c:pt>
                <c:pt idx="1">
                  <c:v>1.8949095734494845</c:v>
                </c:pt>
                <c:pt idx="2">
                  <c:v>2.5183780677995244</c:v>
                </c:pt>
                <c:pt idx="3">
                  <c:v>3.1418465621495644</c:v>
                </c:pt>
                <c:pt idx="4">
                  <c:v>3.7653150564996043</c:v>
                </c:pt>
                <c:pt idx="5">
                  <c:v>4.3887835508496442</c:v>
                </c:pt>
                <c:pt idx="6">
                  <c:v>5.0122520451996841</c:v>
                </c:pt>
                <c:pt idx="7">
                  <c:v>5.6357205395497241</c:v>
                </c:pt>
                <c:pt idx="8">
                  <c:v>6.259189033899764</c:v>
                </c:pt>
                <c:pt idx="9">
                  <c:v>6.8826575282498039</c:v>
                </c:pt>
                <c:pt idx="10">
                  <c:v>7.5061260225998439</c:v>
                </c:pt>
                <c:pt idx="11">
                  <c:v>8.1295945169498829</c:v>
                </c:pt>
                <c:pt idx="12">
                  <c:v>8.7530630112999219</c:v>
                </c:pt>
                <c:pt idx="13">
                  <c:v>9.376531505649961</c:v>
                </c:pt>
                <c:pt idx="14" formatCode="General">
                  <c:v>10</c:v>
                </c:pt>
                <c:pt idx="15" formatCode="General">
                  <c:v>5</c:v>
                </c:pt>
                <c:pt idx="16" formatCode="General">
                  <c:v>1</c:v>
                </c:pt>
                <c:pt idx="17" formatCode="General">
                  <c:v>1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1</c:v>
                </c:pt>
                <c:pt idx="21" formatCode="General">
                  <c:v>0</c:v>
                </c:pt>
                <c:pt idx="22" formatCode="General">
                  <c:v>0</c:v>
                </c:pt>
                <c:pt idx="23" formatCode="General">
                  <c:v>0</c:v>
                </c:pt>
                <c:pt idx="24" formatCode="General">
                  <c:v>0</c:v>
                </c:pt>
                <c:pt idx="25" formatCode="General">
                  <c:v>0</c:v>
                </c:pt>
                <c:pt idx="26" formatCode="General">
                  <c:v>0</c:v>
                </c:pt>
                <c:pt idx="27" formatCode="General">
                  <c:v>0</c:v>
                </c:pt>
                <c:pt idx="28" formatCode="General">
                  <c:v>0</c:v>
                </c:pt>
                <c:pt idx="29" formatCode="General">
                  <c:v>0</c:v>
                </c:pt>
                <c:pt idx="30" formatCode="General">
                  <c:v>0</c:v>
                </c:pt>
                <c:pt idx="31" formatCode="General">
                  <c:v>1</c:v>
                </c:pt>
                <c:pt idx="32" formatCode="General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EE-45BB-8BC1-CDEBD08B86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682447"/>
        <c:axId val="1131680527"/>
      </c:scatterChart>
      <c:valAx>
        <c:axId val="11316824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0527"/>
        <c:crosses val="autoZero"/>
        <c:crossBetween val="midCat"/>
      </c:valAx>
      <c:valAx>
        <c:axId val="1131680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316824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WY!$B$2</c:f>
              <c:strCache>
                <c:ptCount val="1"/>
                <c:pt idx="0">
                  <c:v>Use Rate in Last year, %</c:v>
                </c:pt>
              </c:strCache>
            </c:strRef>
          </c:tx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WY!$A$3:$A$36</c:f>
              <c:numCache>
                <c:formatCode>General</c:formatCode>
                <c:ptCount val="34"/>
                <c:pt idx="0">
                  <c:v>1989</c:v>
                </c:pt>
                <c:pt idx="1">
                  <c:v>1990</c:v>
                </c:pt>
                <c:pt idx="2">
                  <c:v>1991</c:v>
                </c:pt>
                <c:pt idx="3">
                  <c:v>1992</c:v>
                </c:pt>
                <c:pt idx="4">
                  <c:v>1993</c:v>
                </c:pt>
                <c:pt idx="5">
                  <c:v>1994</c:v>
                </c:pt>
                <c:pt idx="6">
                  <c:v>1995</c:v>
                </c:pt>
                <c:pt idx="7">
                  <c:v>1996</c:v>
                </c:pt>
                <c:pt idx="8">
                  <c:v>1997</c:v>
                </c:pt>
                <c:pt idx="9">
                  <c:v>1998</c:v>
                </c:pt>
                <c:pt idx="10">
                  <c:v>1999</c:v>
                </c:pt>
                <c:pt idx="11">
                  <c:v>2000</c:v>
                </c:pt>
                <c:pt idx="12">
                  <c:v>2001</c:v>
                </c:pt>
                <c:pt idx="13">
                  <c:v>2002</c:v>
                </c:pt>
                <c:pt idx="14">
                  <c:v>2003</c:v>
                </c:pt>
                <c:pt idx="15">
                  <c:v>2004</c:v>
                </c:pt>
                <c:pt idx="16">
                  <c:v>2005</c:v>
                </c:pt>
                <c:pt idx="17">
                  <c:v>2006</c:v>
                </c:pt>
                <c:pt idx="18">
                  <c:v>2007</c:v>
                </c:pt>
                <c:pt idx="19">
                  <c:v>2008</c:v>
                </c:pt>
                <c:pt idx="20">
                  <c:v>2009</c:v>
                </c:pt>
                <c:pt idx="21">
                  <c:v>2010</c:v>
                </c:pt>
                <c:pt idx="22">
                  <c:v>2011</c:v>
                </c:pt>
                <c:pt idx="23">
                  <c:v>2012</c:v>
                </c:pt>
                <c:pt idx="24">
                  <c:v>2013</c:v>
                </c:pt>
                <c:pt idx="25">
                  <c:v>2014</c:v>
                </c:pt>
                <c:pt idx="26">
                  <c:v>2015</c:v>
                </c:pt>
                <c:pt idx="27" formatCode="0">
                  <c:v>2016</c:v>
                </c:pt>
                <c:pt idx="28" formatCode="0">
                  <c:v>2017</c:v>
                </c:pt>
                <c:pt idx="29" formatCode="0">
                  <c:v>2018</c:v>
                </c:pt>
                <c:pt idx="30" formatCode="0">
                  <c:v>2019</c:v>
                </c:pt>
                <c:pt idx="31" formatCode="0">
                  <c:v>2020</c:v>
                </c:pt>
                <c:pt idx="32" formatCode="0">
                  <c:v>2021</c:v>
                </c:pt>
                <c:pt idx="33" formatCode="0">
                  <c:v>2022</c:v>
                </c:pt>
              </c:numCache>
            </c:numRef>
          </c:xVal>
          <c:yVal>
            <c:numRef>
              <c:f>WY!$B$3:$B$36</c:f>
              <c:numCache>
                <c:formatCode>0.00</c:formatCode>
                <c:ptCount val="34"/>
                <c:pt idx="0" formatCode="General">
                  <c:v>0</c:v>
                </c:pt>
                <c:pt idx="1">
                  <c:v>1.5133802469127508E-2</c:v>
                </c:pt>
                <c:pt idx="2">
                  <c:v>3.0267604938255015E-2</c:v>
                </c:pt>
                <c:pt idx="3">
                  <c:v>4.5401407407382521E-2</c:v>
                </c:pt>
                <c:pt idx="4">
                  <c:v>6.0535209876510031E-2</c:v>
                </c:pt>
                <c:pt idx="5">
                  <c:v>7.566901234563754E-2</c:v>
                </c:pt>
                <c:pt idx="6">
                  <c:v>9.0802814814765043E-2</c:v>
                </c:pt>
                <c:pt idx="7">
                  <c:v>0.10593661728389255</c:v>
                </c:pt>
                <c:pt idx="8">
                  <c:v>0.12107041975302005</c:v>
                </c:pt>
                <c:pt idx="9">
                  <c:v>0.13620422222214756</c:v>
                </c:pt>
                <c:pt idx="10">
                  <c:v>0.15133802469127508</c:v>
                </c:pt>
                <c:pt idx="11">
                  <c:v>0.1664718271604026</c:v>
                </c:pt>
                <c:pt idx="12">
                  <c:v>0.18160562962953011</c:v>
                </c:pt>
                <c:pt idx="13">
                  <c:v>0.19673943209865763</c:v>
                </c:pt>
                <c:pt idx="14">
                  <c:v>0.21187323456778515</c:v>
                </c:pt>
                <c:pt idx="15">
                  <c:v>0.22700703703691266</c:v>
                </c:pt>
                <c:pt idx="16">
                  <c:v>0.24214083950604018</c:v>
                </c:pt>
                <c:pt idx="17">
                  <c:v>0.25727464197516769</c:v>
                </c:pt>
                <c:pt idx="18">
                  <c:v>0.27240844444429518</c:v>
                </c:pt>
                <c:pt idx="19">
                  <c:v>0.28754224691342267</c:v>
                </c:pt>
                <c:pt idx="20">
                  <c:v>0.30267604938255016</c:v>
                </c:pt>
                <c:pt idx="21">
                  <c:v>0.31780985185167765</c:v>
                </c:pt>
                <c:pt idx="22">
                  <c:v>0.33294365432080514</c:v>
                </c:pt>
                <c:pt idx="23">
                  <c:v>0.34807745678993263</c:v>
                </c:pt>
                <c:pt idx="24">
                  <c:v>0.36321125925906012</c:v>
                </c:pt>
                <c:pt idx="25">
                  <c:v>0.3783450617281876</c:v>
                </c:pt>
                <c:pt idx="26">
                  <c:v>0.39347886419731509</c:v>
                </c:pt>
                <c:pt idx="27">
                  <c:v>0.40861266666644269</c:v>
                </c:pt>
                <c:pt idx="28">
                  <c:v>0.81</c:v>
                </c:pt>
                <c:pt idx="29">
                  <c:v>0.59</c:v>
                </c:pt>
                <c:pt idx="30">
                  <c:v>0.62</c:v>
                </c:pt>
                <c:pt idx="31">
                  <c:v>0.88972999999999991</c:v>
                </c:pt>
                <c:pt idx="32">
                  <c:v>1.1602700000000001</c:v>
                </c:pt>
                <c:pt idx="33">
                  <c:v>1.43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76-46F5-AE87-C7EEC1BDF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034831"/>
        <c:axId val="345035311"/>
      </c:scatterChart>
      <c:valAx>
        <c:axId val="3450348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5311"/>
        <c:crosses val="autoZero"/>
        <c:crossBetween val="midCat"/>
      </c:valAx>
      <c:valAx>
        <c:axId val="345035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0348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Use regression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81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25863451443569552"/>
                  <c:y val="-5.484507144940215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WY!$A$31:$A$36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xVal>
          <c:yVal>
            <c:numRef>
              <c:f>WY!$B$31:$B$36</c:f>
              <c:numCache>
                <c:formatCode>0.00</c:formatCode>
                <c:ptCount val="6"/>
                <c:pt idx="0">
                  <c:v>0.81</c:v>
                </c:pt>
                <c:pt idx="1">
                  <c:v>0.59</c:v>
                </c:pt>
                <c:pt idx="2">
                  <c:v>0.62</c:v>
                </c:pt>
                <c:pt idx="3">
                  <c:v>0.88972999999999991</c:v>
                </c:pt>
                <c:pt idx="4">
                  <c:v>1.1602700000000001</c:v>
                </c:pt>
                <c:pt idx="5">
                  <c:v>1.43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94-4611-8436-51190CF8F9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2916095"/>
        <c:axId val="322907935"/>
      </c:scatterChart>
      <c:valAx>
        <c:axId val="322916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07935"/>
        <c:crosses val="autoZero"/>
        <c:crossBetween val="midCat"/>
      </c:valAx>
      <c:valAx>
        <c:axId val="322907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2916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2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chart" Target="../charts/chart70.xml"/><Relationship Id="rId1" Type="http://schemas.openxmlformats.org/officeDocument/2006/relationships/chart" Target="../charts/chart69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4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chart" Target="../charts/chart76.xml"/><Relationship Id="rId1" Type="http://schemas.openxmlformats.org/officeDocument/2006/relationships/chart" Target="../charts/chart75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6.xml"/><Relationship Id="rId2" Type="http://schemas.openxmlformats.org/officeDocument/2006/relationships/chart" Target="../charts/chart85.xml"/><Relationship Id="rId1" Type="http://schemas.openxmlformats.org/officeDocument/2006/relationships/chart" Target="../charts/chart84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9.xml"/><Relationship Id="rId2" Type="http://schemas.openxmlformats.org/officeDocument/2006/relationships/chart" Target="../charts/chart88.xml"/><Relationship Id="rId1" Type="http://schemas.openxmlformats.org/officeDocument/2006/relationships/chart" Target="../charts/chart87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8.xml"/><Relationship Id="rId2" Type="http://schemas.openxmlformats.org/officeDocument/2006/relationships/chart" Target="../charts/chart97.xml"/><Relationship Id="rId1" Type="http://schemas.openxmlformats.org/officeDocument/2006/relationships/chart" Target="../charts/chart96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4.xml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7.xml"/><Relationship Id="rId2" Type="http://schemas.openxmlformats.org/officeDocument/2006/relationships/chart" Target="../charts/chart106.xml"/><Relationship Id="rId1" Type="http://schemas.openxmlformats.org/officeDocument/2006/relationships/chart" Target="../charts/chart105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3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9.xml"/><Relationship Id="rId2" Type="http://schemas.openxmlformats.org/officeDocument/2006/relationships/chart" Target="../charts/chart118.xml"/><Relationship Id="rId1" Type="http://schemas.openxmlformats.org/officeDocument/2006/relationships/chart" Target="../charts/chart117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2.xml"/><Relationship Id="rId2" Type="http://schemas.openxmlformats.org/officeDocument/2006/relationships/chart" Target="../charts/chart121.xml"/><Relationship Id="rId1" Type="http://schemas.openxmlformats.org/officeDocument/2006/relationships/chart" Target="../charts/chart120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5.xml"/><Relationship Id="rId2" Type="http://schemas.openxmlformats.org/officeDocument/2006/relationships/chart" Target="../charts/chart124.xml"/><Relationship Id="rId1" Type="http://schemas.openxmlformats.org/officeDocument/2006/relationships/chart" Target="../charts/chart123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8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2" Type="http://schemas.openxmlformats.org/officeDocument/2006/relationships/chart" Target="../charts/chart130.xml"/><Relationship Id="rId1" Type="http://schemas.openxmlformats.org/officeDocument/2006/relationships/chart" Target="../charts/chart129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4.xml"/><Relationship Id="rId2" Type="http://schemas.openxmlformats.org/officeDocument/2006/relationships/chart" Target="../charts/chart133.xml"/><Relationship Id="rId1" Type="http://schemas.openxmlformats.org/officeDocument/2006/relationships/chart" Target="../charts/chart132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7.xml"/><Relationship Id="rId2" Type="http://schemas.openxmlformats.org/officeDocument/2006/relationships/chart" Target="../charts/chart136.xml"/><Relationship Id="rId1" Type="http://schemas.openxmlformats.org/officeDocument/2006/relationships/chart" Target="../charts/chart135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3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6.xml"/><Relationship Id="rId2" Type="http://schemas.openxmlformats.org/officeDocument/2006/relationships/chart" Target="../charts/chart145.xml"/><Relationship Id="rId1" Type="http://schemas.openxmlformats.org/officeDocument/2006/relationships/chart" Target="../charts/chart144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9.xml"/><Relationship Id="rId2" Type="http://schemas.openxmlformats.org/officeDocument/2006/relationships/chart" Target="../charts/chart148.xml"/><Relationship Id="rId1" Type="http://schemas.openxmlformats.org/officeDocument/2006/relationships/chart" Target="../charts/chart147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2.xml"/><Relationship Id="rId2" Type="http://schemas.openxmlformats.org/officeDocument/2006/relationships/chart" Target="../charts/chart151.xml"/><Relationship Id="rId1" Type="http://schemas.openxmlformats.org/officeDocument/2006/relationships/chart" Target="../charts/chart150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5.xml"/><Relationship Id="rId2" Type="http://schemas.openxmlformats.org/officeDocument/2006/relationships/chart" Target="../charts/chart154.xml"/><Relationship Id="rId1" Type="http://schemas.openxmlformats.org/officeDocument/2006/relationships/chart" Target="../charts/chart153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8.xml"/><Relationship Id="rId2" Type="http://schemas.openxmlformats.org/officeDocument/2006/relationships/chart" Target="../charts/chart157.xml"/><Relationship Id="rId1" Type="http://schemas.openxmlformats.org/officeDocument/2006/relationships/chart" Target="../charts/chart1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9525</xdr:colOff>
      <xdr:row>22</xdr:row>
      <xdr:rowOff>71437</xdr:rowOff>
    </xdr:from>
    <xdr:to>
      <xdr:col>15</xdr:col>
      <xdr:colOff>333375</xdr:colOff>
      <xdr:row>36</xdr:row>
      <xdr:rowOff>147637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C0654CB-1BE2-422B-B88D-CA9A73DC3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8</xdr:row>
      <xdr:rowOff>33337</xdr:rowOff>
    </xdr:from>
    <xdr:to>
      <xdr:col>15</xdr:col>
      <xdr:colOff>323850</xdr:colOff>
      <xdr:row>22</xdr:row>
      <xdr:rowOff>109537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7B76893-0C9C-4B8B-9149-C2EB6D481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38100</xdr:colOff>
      <xdr:row>36</xdr:row>
      <xdr:rowOff>166687</xdr:rowOff>
    </xdr:from>
    <xdr:to>
      <xdr:col>15</xdr:col>
      <xdr:colOff>200025</xdr:colOff>
      <xdr:row>51</xdr:row>
      <xdr:rowOff>52387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E06F7C-6487-4BB4-B8BB-4C5B0686EE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914400</xdr:colOff>
      <xdr:row>22</xdr:row>
      <xdr:rowOff>80962</xdr:rowOff>
    </xdr:from>
    <xdr:to>
      <xdr:col>15</xdr:col>
      <xdr:colOff>228600</xdr:colOff>
      <xdr:row>36</xdr:row>
      <xdr:rowOff>157162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3BA812-EC9A-961E-352D-0AB3326160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923925</xdr:colOff>
      <xdr:row>8</xdr:row>
      <xdr:rowOff>4762</xdr:rowOff>
    </xdr:from>
    <xdr:to>
      <xdr:col>15</xdr:col>
      <xdr:colOff>238125</xdr:colOff>
      <xdr:row>22</xdr:row>
      <xdr:rowOff>80962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B9C77B-3400-E03D-F63E-D5D58FE2B3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990600</xdr:colOff>
      <xdr:row>36</xdr:row>
      <xdr:rowOff>138112</xdr:rowOff>
    </xdr:from>
    <xdr:to>
      <xdr:col>15</xdr:col>
      <xdr:colOff>142875</xdr:colOff>
      <xdr:row>51</xdr:row>
      <xdr:rowOff>23812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E8B4365D-0DF7-42D6-3311-80A26E1DD4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133350</xdr:colOff>
      <xdr:row>51</xdr:row>
      <xdr:rowOff>52387</xdr:rowOff>
    </xdr:from>
    <xdr:to>
      <xdr:col>11</xdr:col>
      <xdr:colOff>371475</xdr:colOff>
      <xdr:row>65</xdr:row>
      <xdr:rowOff>128587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478F1000-39C2-42FC-847D-43FFFAA845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400050</xdr:colOff>
      <xdr:row>51</xdr:row>
      <xdr:rowOff>23812</xdr:rowOff>
    </xdr:from>
    <xdr:to>
      <xdr:col>6</xdr:col>
      <xdr:colOff>895350</xdr:colOff>
      <xdr:row>65</xdr:row>
      <xdr:rowOff>100012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F8CBA023-48E7-6F36-3DA0-F0ADDE9669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24</xdr:row>
      <xdr:rowOff>4762</xdr:rowOff>
    </xdr:from>
    <xdr:to>
      <xdr:col>15</xdr:col>
      <xdr:colOff>447675</xdr:colOff>
      <xdr:row>38</xdr:row>
      <xdr:rowOff>80962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5AE77F-E4A3-464D-B073-BA3BFE85CC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0EB875-2CB7-4172-8492-5F5DF5352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409575</xdr:colOff>
      <xdr:row>8</xdr:row>
      <xdr:rowOff>166687</xdr:rowOff>
    </xdr:from>
    <xdr:to>
      <xdr:col>23</xdr:col>
      <xdr:colOff>104775</xdr:colOff>
      <xdr:row>23</xdr:row>
      <xdr:rowOff>52387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C0AB2D-9370-4B8D-9D5D-9DCFBBB54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694DD5-0B36-423F-8FC3-7A382EBCD8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864410A-9A65-4DDA-8E96-23AFB583A3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333375</xdr:colOff>
      <xdr:row>8</xdr:row>
      <xdr:rowOff>166687</xdr:rowOff>
    </xdr:from>
    <xdr:to>
      <xdr:col>23</xdr:col>
      <xdr:colOff>28575</xdr:colOff>
      <xdr:row>23</xdr:row>
      <xdr:rowOff>52387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7EDE0D-EEDC-467F-A91F-937529B8F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6FC6F5-5421-4F8F-A211-BEA3503715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B6AF2B-EFCE-476F-99BF-F549D191A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26B019B-3AB0-4192-9BED-681E548C90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AD0B41-CCA9-49FF-8DFB-5AA14D16E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B1A57EB-056D-418B-9FB7-474730B757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214312</xdr:colOff>
      <xdr:row>9</xdr:row>
      <xdr:rowOff>14287</xdr:rowOff>
    </xdr:from>
    <xdr:to>
      <xdr:col>15</xdr:col>
      <xdr:colOff>261937</xdr:colOff>
      <xdr:row>23</xdr:row>
      <xdr:rowOff>90487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F5780F9-4CB2-6B74-9EF4-BD4A031E83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11467A-A54A-4273-A3B5-6B1C34FF5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27C36DA-3755-46AD-838A-40AF0F29F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E4F6E2-AF0D-4A75-97AD-5EBC7C144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</xdr:colOff>
      <xdr:row>23</xdr:row>
      <xdr:rowOff>33337</xdr:rowOff>
    </xdr:from>
    <xdr:to>
      <xdr:col>15</xdr:col>
      <xdr:colOff>342900</xdr:colOff>
      <xdr:row>37</xdr:row>
      <xdr:rowOff>109537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196668-9D59-4243-B6F1-AD64883C5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8B0661-66BE-4C1F-B25B-999C1E1E5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59E1F0C-8D58-4E25-9855-B173E4C4A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D8E694-D4B0-4500-B5DE-F775614B73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9525</xdr:colOff>
      <xdr:row>8</xdr:row>
      <xdr:rowOff>157162</xdr:rowOff>
    </xdr:from>
    <xdr:to>
      <xdr:col>15</xdr:col>
      <xdr:colOff>333375</xdr:colOff>
      <xdr:row>23</xdr:row>
      <xdr:rowOff>42862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1C6C0D-947D-41ED-9940-AC8BC416A7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4733868-565D-45B0-97A8-EE0951240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FEDF0B-BAB2-456E-B3C8-3145D2974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171450</xdr:colOff>
      <xdr:row>9</xdr:row>
      <xdr:rowOff>147637</xdr:rowOff>
    </xdr:from>
    <xdr:to>
      <xdr:col>15</xdr:col>
      <xdr:colOff>495300</xdr:colOff>
      <xdr:row>24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96AC8A-74A2-4CCE-8FCC-AA14895C0F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257175</xdr:colOff>
      <xdr:row>1</xdr:row>
      <xdr:rowOff>623887</xdr:rowOff>
    </xdr:from>
    <xdr:to>
      <xdr:col>20</xdr:col>
      <xdr:colOff>561975</xdr:colOff>
      <xdr:row>15</xdr:row>
      <xdr:rowOff>128587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530149-8961-4F02-BFFC-44BB4B8122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83973A-D07B-4792-BE30-505EB8F9A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152400</xdr:colOff>
      <xdr:row>3</xdr:row>
      <xdr:rowOff>166687</xdr:rowOff>
    </xdr:from>
    <xdr:to>
      <xdr:col>23</xdr:col>
      <xdr:colOff>457200</xdr:colOff>
      <xdr:row>18</xdr:row>
      <xdr:rowOff>52387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346474-9804-42B7-B7BC-D339B8A6A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490537</xdr:colOff>
      <xdr:row>8</xdr:row>
      <xdr:rowOff>42862</xdr:rowOff>
    </xdr:from>
    <xdr:to>
      <xdr:col>15</xdr:col>
      <xdr:colOff>471487</xdr:colOff>
      <xdr:row>22</xdr:row>
      <xdr:rowOff>119062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1BD3391-67D8-F757-1891-E184108A17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06E967-E859-4E8C-A39C-01D312476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219075</xdr:colOff>
      <xdr:row>18</xdr:row>
      <xdr:rowOff>23812</xdr:rowOff>
    </xdr:from>
    <xdr:to>
      <xdr:col>23</xdr:col>
      <xdr:colOff>523875</xdr:colOff>
      <xdr:row>32</xdr:row>
      <xdr:rowOff>100012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60402FC-2AE1-47D0-B7DC-1375D511A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8</xdr:row>
      <xdr:rowOff>109537</xdr:rowOff>
    </xdr:from>
    <xdr:to>
      <xdr:col>15</xdr:col>
      <xdr:colOff>204787</xdr:colOff>
      <xdr:row>22</xdr:row>
      <xdr:rowOff>185737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03C5CE-5963-4385-A89D-D738878ED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6FB544-278D-4E27-99C9-8366156888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8</xdr:row>
      <xdr:rowOff>138112</xdr:rowOff>
    </xdr:from>
    <xdr:to>
      <xdr:col>23</xdr:col>
      <xdr:colOff>104775</xdr:colOff>
      <xdr:row>23</xdr:row>
      <xdr:rowOff>23812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14EF398-E75E-4820-AF5A-89DFDF4CC1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347662</xdr:colOff>
      <xdr:row>8</xdr:row>
      <xdr:rowOff>185737</xdr:rowOff>
    </xdr:from>
    <xdr:to>
      <xdr:col>15</xdr:col>
      <xdr:colOff>328612</xdr:colOff>
      <xdr:row>23</xdr:row>
      <xdr:rowOff>71437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E83BFE-824F-4F7C-8F2E-9A7E79E9A2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31BC4DC-7967-46A1-95AC-B1D4381138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618FABA-B5E7-4E08-9144-9450C8D04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5BF1AC0-E972-4EFD-93EF-441184199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BF5A46-F69C-45E6-9118-CDE0F9846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0F3B508-5F93-468B-80F0-CA6D8D54A8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48FE6D-1151-4523-B723-B3CA7CCD1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E0AE1A9-9B90-442D-8AE8-CCB8F68EA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5635B5-D4D3-4057-BAAA-2F55CBE42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E6CB69C-7874-4F35-9659-CD91A58AD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7DC8DDD-FE5E-45F7-8A0E-9AB64C574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629FC3F-3A3E-41AB-B85D-B0066460A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F9919E-8631-447A-B973-38A5BB3DE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38653B-4176-48D4-8DAE-0F08819E9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5B3DDE4-CF9B-4461-92F6-A4DECE4F5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DA207D-6500-4C95-AE60-87D7BB8C67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8F27F5-AF42-4064-967C-F0DD4C880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D9B510-1BC0-43A9-B5A9-F22A225F4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AE5840-154E-4ACB-898B-52A45A427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5D0481-5374-41DA-9C14-D2CC4B2F31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948C32-48E2-41FF-B0D3-6F502B11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86B4BD9-5AC3-4E78-BB69-80CFB078E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1EA0CC-4E58-4028-AC78-178FA37D6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EE30035-3C7B-4C56-8D27-574DE0600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326365-5CC2-4917-A73A-74FB49644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E0EBB56-08FB-45EE-B5EE-E909807BC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E14D4B-5F73-43F5-A6BB-5F39B05981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5439CD-A4BE-46DF-A529-57D6F18F18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D00A66-217F-4C6C-83AF-BD451BD96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F8B533-B06C-4F14-8E5B-8CA7F3F5A5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C9F7820-929F-4037-9E6B-B77719F00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01B640-FD63-4C85-9D6A-FF1CD8483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AFB680-4D3B-45BE-929C-B0901F8BD5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17A3C8-949B-49CA-95F6-EBE5EA91E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1EAA5A-5600-4C97-97E1-48DA294BDB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4CBA7E-77AA-40FE-979F-B39D069CA7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3014EDF-0F1E-465D-98AE-7B6F9BAE3D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A9C5A93-FFA6-41BB-82E6-C0B9FB082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064B5E-E052-4AC4-A365-499661B75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D0DD93-0C58-4F59-BE73-61D379C6D0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88FFB-D8FE-4F9A-812D-0EC59CAEC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708F70-5459-4323-B5E9-2D786CF6E6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6C5082-F4F0-4F1F-BA7F-A716C1ABB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F4E5B6-D897-48FD-8B05-FC8E6956D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6BDFC9-7502-4AA3-84CB-3050AE56C9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091E491-5F65-4460-850C-F04F9A878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C14FD8-D098-4EA7-9A4E-18FEA07F0B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B8A6CB-A3CC-4EAF-AD75-8394FA7EC6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004072-0124-4F57-B4DE-DADE2F56A4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806B55-08FB-4B71-BCD4-542BD95FA9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C4C574-16A8-408E-A01A-FB82B1CE30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2795680-D5EA-435F-B92C-911A3EFD45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3E3FA87-D8F7-4E8B-8B6B-B47E9B0F7E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2F00B6A-8A78-4382-B5A9-EA3F61FF6C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A33320F-EB25-4673-87D3-7860740A4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8B8F0A2-2A29-44A2-9CFB-0DB76FE099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445EA07-C0D4-4467-8E2C-5269539D0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D055235-BC3F-4748-9E07-0043F3072F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EF37D5-D2C7-4667-BB3A-1AF6EC80C0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A7469D-4377-42EA-91FC-DE804AEAC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E881C5-6B6C-45D3-9FA8-643F702237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548D3F-1740-42CC-AC60-2968F5D0C7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B2FC31-D758-45A2-B531-888970B675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FD8BDF-EF41-407F-81F3-E12755449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60ECE58-9E32-44C9-879C-72578286F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982B1A-2F96-4E62-8C0F-FA3E25411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0ED33B-43DA-4462-BACB-9688D41DBE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61898A-F818-4763-85D6-5C158D225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2FF41A-6AB0-4903-8AA6-7DC6224DA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B503D7-4FD0-4999-8DAA-61DB03D6F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23B790-B8E5-43B3-B872-0DF1AABBF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BF785BB-569A-41F7-84F4-439A3AE28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E22606-770A-47CB-80B0-F0ED7004AA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5719CB-2D45-46CC-AA85-4DAF1795FC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8B77CE4-E865-4471-BD53-EF5103A81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E02A1B5-E5BD-4FDF-9421-70E71C1EA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F326CE-75D4-4528-97FF-35F0AC20FA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03F91C-9BC8-4BB2-B054-9E1D4BE100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690986-FF6A-44CB-8C7D-C601DDC2C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4BC88A-E2D3-47B3-AEAC-8CE21FB298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FF3180-3195-4BA8-AD90-1010272989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BAD899-74F6-4232-BA23-F95F463FD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D87FF2-7BE1-4250-97B3-57E1B0A4DB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6922A3-5684-4746-9F93-F81B8A6444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D575FE-42C3-45BA-B418-6F3EEEEF4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0B5E2-A93C-4697-971D-D9DB89629F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D88ACB-124A-4BAF-864A-377E14CA9C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C9C1E01-E0DB-4C8C-90DA-CFD3C495B4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16BC42A-E0C7-435D-B155-E18F32873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A02772-96F9-4A0F-B432-7FDBBBDB0D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0B97C65-DEAA-4AAC-9907-EB38EDFA62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1BB4F5-A7E8-49CA-9C20-4F44DB9C8D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E19FDE6-1565-43BF-BB80-B9D7C683B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5E4A55-13C6-4B69-B798-CF448BDD81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E63896-5500-4D1B-B01A-F4262D8939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366822F-239A-4FCD-B55D-9F109292B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A97DF55-49A7-4415-BC3F-A803E881E5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53E3B4E-3867-46AD-8BAA-4A613D462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F7FCCB-C4B1-47C3-81F3-380A1E3D6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9F6635-E61B-4B46-85AF-78BE9C5BC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394F8C-D154-47D5-A53F-E97AD72D4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1CE691-E2B9-4D24-8C69-36416B1E4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499FDB4-2375-4BC8-A6C1-2144BEB85E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A5C147-D7AC-4B4C-9D93-E8E97636B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9B61F7-BCD0-43FC-8AD0-747A05D20E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2C7F02-5DA9-4CDD-9984-C1BBE3714B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4711DC-B145-4B2D-8845-DF7A44D14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0EFA31-3D25-4F53-A578-D2AB80FE0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3930D3-347C-4486-8495-ECB7A73AA1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B3BA0C-E3F2-43A0-AB2F-31E3BDD0F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F2D7B24-88D7-4DD1-8246-2ADC0E9FF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3F1E41C-93F2-4D25-AE39-026FE74C8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176A1F-9F63-4B66-89C8-E223D6F97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8AF7DD9-4E4D-418B-ABDB-92FB57EF5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426A68F-9A48-415F-BF29-D984B9343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495300</xdr:colOff>
      <xdr:row>22</xdr:row>
      <xdr:rowOff>52387</xdr:rowOff>
    </xdr:from>
    <xdr:to>
      <xdr:col>16</xdr:col>
      <xdr:colOff>209550</xdr:colOff>
      <xdr:row>36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54F3D5-0815-42CA-BB09-78ECAD7779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590550</xdr:colOff>
      <xdr:row>19</xdr:row>
      <xdr:rowOff>42862</xdr:rowOff>
    </xdr:from>
    <xdr:to>
      <xdr:col>23</xdr:col>
      <xdr:colOff>285750</xdr:colOff>
      <xdr:row>33</xdr:row>
      <xdr:rowOff>119062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F608F7-F772-40E3-AE49-4411375839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223837</xdr:colOff>
      <xdr:row>10</xdr:row>
      <xdr:rowOff>14287</xdr:rowOff>
    </xdr:from>
    <xdr:to>
      <xdr:col>15</xdr:col>
      <xdr:colOff>204787</xdr:colOff>
      <xdr:row>24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5AC868-B1CB-4076-A5D8-DBC8D9D2F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84C2A-0EE2-4DC3-969D-E4DF4006C569}">
  <dimension ref="A1:A6"/>
  <sheetViews>
    <sheetView workbookViewId="0"/>
  </sheetViews>
  <sheetFormatPr defaultRowHeight="15" x14ac:dyDescent="0.25"/>
  <cols>
    <col min="1" max="1" width="140" customWidth="1"/>
  </cols>
  <sheetData>
    <row r="1" spans="1:1" x14ac:dyDescent="0.25">
      <c r="A1" t="s">
        <v>85</v>
      </c>
    </row>
    <row r="2" spans="1:1" x14ac:dyDescent="0.25">
      <c r="A2" t="s">
        <v>86</v>
      </c>
    </row>
    <row r="3" spans="1:1" x14ac:dyDescent="0.25">
      <c r="A3" t="s">
        <v>87</v>
      </c>
    </row>
    <row r="4" spans="1:1" x14ac:dyDescent="0.25">
      <c r="A4" t="s">
        <v>88</v>
      </c>
    </row>
    <row r="5" spans="1:1" x14ac:dyDescent="0.25">
      <c r="A5" t="s">
        <v>89</v>
      </c>
    </row>
    <row r="6" spans="1:1" x14ac:dyDescent="0.25">
      <c r="A6" t="s">
        <v>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DFC7B-EB4D-4DE8-B97A-BF46EA21E07A}">
  <dimension ref="A1:N62"/>
  <sheetViews>
    <sheetView workbookViewId="0">
      <selection activeCell="K37" sqref="K37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4" customWidth="1"/>
    <col min="12" max="12" width="36.28515625" customWidth="1"/>
    <col min="13" max="13" width="11.5703125" style="1" bestFit="1" customWidth="1"/>
  </cols>
  <sheetData>
    <row r="1" spans="1:13" ht="37.5" customHeight="1" x14ac:dyDescent="0.4">
      <c r="F1" s="39" t="s">
        <v>6</v>
      </c>
      <c r="G1" s="40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11</v>
      </c>
      <c r="H2" s="35" t="s">
        <v>12</v>
      </c>
      <c r="I2" s="33" t="s">
        <v>7</v>
      </c>
      <c r="J2" s="36" t="s">
        <v>15</v>
      </c>
      <c r="K2" s="35" t="s">
        <v>8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61"/>
      <c r="L3" s="7"/>
      <c r="M3" s="11"/>
    </row>
    <row r="4" spans="1:13" x14ac:dyDescent="0.25">
      <c r="A4" s="1">
        <v>1990</v>
      </c>
      <c r="B4" s="4">
        <f>B3+B$15/12</f>
        <v>4.4665000000000031E-2</v>
      </c>
      <c r="C4" s="3">
        <f>700*M8</f>
        <v>700</v>
      </c>
      <c r="D4" s="3">
        <f>Colorado!D4*'U.S.'!H4/Colorado!H4</f>
        <v>0</v>
      </c>
      <c r="E4" s="3">
        <f>B4*G4*M$4+C4-D4</f>
        <v>13607.663838408795</v>
      </c>
      <c r="F4" s="3">
        <f>E4</f>
        <v>13607.663838408795</v>
      </c>
      <c r="G4" s="58">
        <v>249622814</v>
      </c>
      <c r="H4" s="20">
        <f>Total_HUs*G4/Population</f>
        <v>107697294.91362572</v>
      </c>
      <c r="I4" s="6">
        <f>F4/H4</f>
        <v>1.2635102719452958E-4</v>
      </c>
      <c r="J4" s="13">
        <f t="shared" ref="J4:J36" si="0">Remedial___per_HU*F4/1000000</f>
        <v>598.73720888998696</v>
      </c>
      <c r="K4" s="14">
        <f>G4*I4</f>
        <v>31540.098960088999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14" si="1">B4+B$15/12</f>
        <v>8.9330000000000062E-2</v>
      </c>
      <c r="C5" s="3">
        <f>C4+(C$18-C$4)/14</f>
        <v>1123.7142857142858</v>
      </c>
      <c r="D5" s="3">
        <f>Colorado!D5*'U.S.'!H5/Colorado!H5</f>
        <v>33.823782959244717</v>
      </c>
      <c r="E5" s="3">
        <f t="shared" ref="E5:E36" si="2">B5*G5*M$4+C5-D5</f>
        <v>27252.506744652939</v>
      </c>
      <c r="F5" s="3">
        <f>F4+E5</f>
        <v>40860.170583061736</v>
      </c>
      <c r="G5" s="58">
        <v>252980941</v>
      </c>
      <c r="H5" s="20">
        <f>(H$36-H$4)/32+H4</f>
        <v>108825087.41632491</v>
      </c>
      <c r="I5" s="6">
        <f t="shared" ref="I5:I36" si="3">F5/H5</f>
        <v>3.7546646231255198E-4</v>
      </c>
      <c r="J5" s="13">
        <f t="shared" si="0"/>
        <v>1797.8475056547163</v>
      </c>
      <c r="K5" s="14">
        <f t="shared" ref="K5:K36" si="4">G5*I5</f>
        <v>94985.858949770438</v>
      </c>
      <c r="L5" s="9" t="s">
        <v>17</v>
      </c>
      <c r="M5" s="38">
        <v>333271411</v>
      </c>
    </row>
    <row r="6" spans="1:13" x14ac:dyDescent="0.25">
      <c r="A6" s="1">
        <v>1992</v>
      </c>
      <c r="B6" s="4">
        <f t="shared" si="1"/>
        <v>0.13399500000000009</v>
      </c>
      <c r="C6" s="3">
        <f t="shared" ref="C6:C17" si="5">C5+(C$18-C$4)/14</f>
        <v>1547.4285714285716</v>
      </c>
      <c r="D6" s="3">
        <f>Colorado!D6*'U.S.'!H6/Colorado!H6</f>
        <v>66.784152149246637</v>
      </c>
      <c r="E6" s="3">
        <f t="shared" si="2"/>
        <v>41272.672881416933</v>
      </c>
      <c r="F6" s="3">
        <f t="shared" ref="F6:F35" si="6">F5+E6</f>
        <v>82132.843464478676</v>
      </c>
      <c r="G6" s="58">
        <v>256514224</v>
      </c>
      <c r="H6" s="20">
        <f t="shared" ref="H6:H35" si="7">(H$36-H$4)/32+H5</f>
        <v>109952879.91902411</v>
      </c>
      <c r="I6" s="6">
        <f t="shared" si="3"/>
        <v>7.469821938721953E-4</v>
      </c>
      <c r="J6" s="13">
        <f t="shared" si="0"/>
        <v>3613.8451124370617</v>
      </c>
      <c r="K6" s="14">
        <f t="shared" si="4"/>
        <v>191611.55780294375</v>
      </c>
      <c r="L6" s="9" t="s">
        <v>18</v>
      </c>
      <c r="M6" s="38">
        <v>143786655</v>
      </c>
    </row>
    <row r="7" spans="1:13" x14ac:dyDescent="0.25">
      <c r="A7" s="1">
        <v>1993</v>
      </c>
      <c r="B7" s="4">
        <f t="shared" si="1"/>
        <v>0.17866000000000012</v>
      </c>
      <c r="C7" s="3">
        <f t="shared" si="5"/>
        <v>1971.1428571428573</v>
      </c>
      <c r="D7" s="3">
        <f>Colorado!D7*'U.S.'!H7/Colorado!H7</f>
        <v>98.939070287645009</v>
      </c>
      <c r="E7" s="3">
        <f t="shared" si="2"/>
        <v>55632.382281724262</v>
      </c>
      <c r="F7" s="3">
        <f t="shared" si="6"/>
        <v>137765.22574620292</v>
      </c>
      <c r="G7" s="58">
        <v>259918588</v>
      </c>
      <c r="H7" s="20">
        <f t="shared" si="7"/>
        <v>111080672.42172331</v>
      </c>
      <c r="I7" s="6">
        <f t="shared" si="3"/>
        <v>1.2402267896180028E-3</v>
      </c>
      <c r="J7" s="13">
        <f t="shared" si="0"/>
        <v>6061.6699328329287</v>
      </c>
      <c r="K7" s="14">
        <f t="shared" si="4"/>
        <v>322357.99595728435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1"/>
        <v>0.22332500000000016</v>
      </c>
      <c r="C8" s="3">
        <f t="shared" si="5"/>
        <v>2394.8571428571431</v>
      </c>
      <c r="D8" s="3">
        <f>Colorado!D8*'U.S.'!H8/Colorado!H8</f>
        <v>130.34142544283918</v>
      </c>
      <c r="E8" s="3">
        <f t="shared" si="2"/>
        <v>70293.947608069255</v>
      </c>
      <c r="F8" s="3">
        <f t="shared" si="6"/>
        <v>208059.17335427218</v>
      </c>
      <c r="G8" s="58">
        <v>263125821</v>
      </c>
      <c r="H8" s="20">
        <f t="shared" si="7"/>
        <v>112208464.9244225</v>
      </c>
      <c r="I8" s="6">
        <f t="shared" si="3"/>
        <v>1.854219942269146E-3</v>
      </c>
      <c r="J8" s="13">
        <f t="shared" si="0"/>
        <v>9154.603627587976</v>
      </c>
      <c r="K8" s="14">
        <f t="shared" si="4"/>
        <v>487893.14462414163</v>
      </c>
      <c r="L8" s="9" t="s">
        <v>14</v>
      </c>
      <c r="M8" s="41">
        <f>G4/G4</f>
        <v>1</v>
      </c>
    </row>
    <row r="9" spans="1:13" x14ac:dyDescent="0.25">
      <c r="A9" s="1">
        <v>1995</v>
      </c>
      <c r="B9" s="4">
        <f t="shared" si="1"/>
        <v>0.26799000000000017</v>
      </c>
      <c r="C9" s="3">
        <f t="shared" si="5"/>
        <v>2818.5714285714289</v>
      </c>
      <c r="D9" s="3">
        <f>Colorado!D9*'U.S.'!H9/Colorado!H9</f>
        <v>161.03957449728722</v>
      </c>
      <c r="E9" s="3">
        <f t="shared" si="2"/>
        <v>85270.941963513236</v>
      </c>
      <c r="F9" s="3">
        <f t="shared" si="6"/>
        <v>293330.11531778541</v>
      </c>
      <c r="G9" s="58">
        <v>266278393</v>
      </c>
      <c r="H9" s="20">
        <f t="shared" si="7"/>
        <v>113336257.4271217</v>
      </c>
      <c r="I9" s="6">
        <f t="shared" si="3"/>
        <v>2.58814012370582E-3</v>
      </c>
      <c r="J9" s="13">
        <f t="shared" si="0"/>
        <v>12906.525073982557</v>
      </c>
      <c r="K9" s="14">
        <f t="shared" si="4"/>
        <v>689165.79299920693</v>
      </c>
      <c r="L9" s="21"/>
    </row>
    <row r="10" spans="1:13" x14ac:dyDescent="0.25">
      <c r="A10" s="1">
        <v>1996</v>
      </c>
      <c r="B10" s="4">
        <f t="shared" si="1"/>
        <v>0.31265500000000018</v>
      </c>
      <c r="C10" s="3">
        <f t="shared" si="5"/>
        <v>3242.2857142857147</v>
      </c>
      <c r="D10" s="3">
        <f>Colorado!D10*'U.S.'!H10/Colorado!H10</f>
        <v>191.07781823352326</v>
      </c>
      <c r="E10" s="3">
        <f t="shared" si="2"/>
        <v>100561.3497576282</v>
      </c>
      <c r="F10" s="3">
        <f t="shared" si="6"/>
        <v>393891.46507541358</v>
      </c>
      <c r="G10" s="58">
        <v>269394284</v>
      </c>
      <c r="H10" s="20">
        <f t="shared" si="7"/>
        <v>114464049.9298209</v>
      </c>
      <c r="I10" s="6">
        <f t="shared" si="3"/>
        <v>3.441180574310559E-3</v>
      </c>
      <c r="J10" s="13">
        <f t="shared" si="0"/>
        <v>17331.224463318198</v>
      </c>
      <c r="K10" s="14">
        <f t="shared" si="4"/>
        <v>927034.3769311019</v>
      </c>
    </row>
    <row r="11" spans="1:13" x14ac:dyDescent="0.25">
      <c r="A11" s="1">
        <v>1997</v>
      </c>
      <c r="B11" s="4">
        <f t="shared" si="1"/>
        <v>0.35732000000000019</v>
      </c>
      <c r="C11" s="3">
        <f t="shared" si="5"/>
        <v>3666.0000000000005</v>
      </c>
      <c r="D11" s="3">
        <f>Colorado!D11*'U.S.'!H11/Colorado!H11</f>
        <v>220.49681787366023</v>
      </c>
      <c r="E11" s="3">
        <f t="shared" si="2"/>
        <v>116231.18324343211</v>
      </c>
      <c r="F11" s="3">
        <f t="shared" si="6"/>
        <v>510122.64831884566</v>
      </c>
      <c r="G11" s="58">
        <v>272646925</v>
      </c>
      <c r="H11" s="20">
        <f t="shared" si="7"/>
        <v>115591842.43252009</v>
      </c>
      <c r="I11" s="6">
        <f t="shared" si="3"/>
        <v>4.4131371001949705E-3</v>
      </c>
      <c r="J11" s="13">
        <f t="shared" si="0"/>
        <v>22445.39652602921</v>
      </c>
      <c r="K11" s="14">
        <f t="shared" si="4"/>
        <v>1203228.2599715756</v>
      </c>
    </row>
    <row r="12" spans="1:13" x14ac:dyDescent="0.25">
      <c r="A12" s="1">
        <v>1998</v>
      </c>
      <c r="B12" s="4">
        <f t="shared" si="1"/>
        <v>0.4019850000000002</v>
      </c>
      <c r="C12" s="3">
        <f t="shared" si="5"/>
        <v>4089.7142857142862</v>
      </c>
      <c r="D12" s="3">
        <f>Colorado!D12*'U.S.'!H12/Colorado!H12</f>
        <v>249.33396132034832</v>
      </c>
      <c r="E12" s="3">
        <f t="shared" si="2"/>
        <v>132216.8210526726</v>
      </c>
      <c r="F12" s="3">
        <f t="shared" si="6"/>
        <v>642339.46937151824</v>
      </c>
      <c r="G12" s="58">
        <v>275854104</v>
      </c>
      <c r="H12" s="20">
        <f t="shared" si="7"/>
        <v>116719634.93521929</v>
      </c>
      <c r="I12" s="6">
        <f t="shared" si="3"/>
        <v>5.5032683209472327E-3</v>
      </c>
      <c r="J12" s="13">
        <f t="shared" si="0"/>
        <v>28262.936652346802</v>
      </c>
      <c r="K12" s="14">
        <f t="shared" si="4"/>
        <v>1518099.1517464833</v>
      </c>
    </row>
    <row r="13" spans="1:13" x14ac:dyDescent="0.25">
      <c r="A13" s="1">
        <v>1999</v>
      </c>
      <c r="B13" s="4">
        <f t="shared" si="1"/>
        <v>0.44665000000000021</v>
      </c>
      <c r="C13" s="3">
        <f t="shared" si="5"/>
        <v>4513.4285714285716</v>
      </c>
      <c r="D13" s="3">
        <f>Colorado!D13*'U.S.'!H13/Colorado!H13</f>
        <v>277.62368604539682</v>
      </c>
      <c r="E13" s="3">
        <f t="shared" si="2"/>
        <v>148523.76591914968</v>
      </c>
      <c r="F13" s="3">
        <f t="shared" si="6"/>
        <v>790863.23529066797</v>
      </c>
      <c r="G13" s="58">
        <v>279040168</v>
      </c>
      <c r="H13" s="20">
        <f t="shared" si="7"/>
        <v>117847427.43791848</v>
      </c>
      <c r="I13" s="6">
        <f t="shared" si="3"/>
        <v>6.7109079297237211E-3</v>
      </c>
      <c r="J13" s="13">
        <f t="shared" si="0"/>
        <v>34797.98235278939</v>
      </c>
      <c r="K13" s="14">
        <f t="shared" si="4"/>
        <v>1872612.8761426394</v>
      </c>
    </row>
    <row r="14" spans="1:13" x14ac:dyDescent="0.25">
      <c r="A14" s="1">
        <v>2000</v>
      </c>
      <c r="B14" s="4">
        <f t="shared" si="1"/>
        <v>0.49131500000000022</v>
      </c>
      <c r="C14" s="3">
        <f t="shared" si="5"/>
        <v>4937.1428571428569</v>
      </c>
      <c r="D14" s="3">
        <f>Colorado!D14*'U.S.'!H14/Colorado!H14</f>
        <v>305.39776449717169</v>
      </c>
      <c r="E14" s="3">
        <f t="shared" si="2"/>
        <v>165124.41960937611</v>
      </c>
      <c r="F14" s="3">
        <f t="shared" si="6"/>
        <v>955987.65490004409</v>
      </c>
      <c r="G14" s="58">
        <v>282162411</v>
      </c>
      <c r="H14" s="20">
        <f t="shared" si="7"/>
        <v>118975219.94061768</v>
      </c>
      <c r="I14" s="6">
        <f t="shared" si="3"/>
        <v>8.0351829177301957E-3</v>
      </c>
      <c r="J14" s="13">
        <f t="shared" si="0"/>
        <v>42063.456815601938</v>
      </c>
      <c r="K14" s="14">
        <f t="shared" si="4"/>
        <v>2267226.5848927666</v>
      </c>
    </row>
    <row r="15" spans="1:13" x14ac:dyDescent="0.25">
      <c r="A15" s="1">
        <v>2001</v>
      </c>
      <c r="B15" s="4">
        <f>0.00598*A15-11.43</f>
        <v>0.53598000000000035</v>
      </c>
      <c r="C15" s="3">
        <f t="shared" si="5"/>
        <v>5360.8571428571422</v>
      </c>
      <c r="D15" s="3">
        <f>Colorado!D15*'U.S.'!H15/Colorado!H15</f>
        <v>332.68555700642725</v>
      </c>
      <c r="E15" s="3">
        <f t="shared" si="2"/>
        <v>181852.56114774273</v>
      </c>
      <c r="F15" s="3">
        <f t="shared" si="6"/>
        <v>1137840.2160477869</v>
      </c>
      <c r="G15" s="58">
        <v>284968955</v>
      </c>
      <c r="H15" s="20">
        <f t="shared" si="7"/>
        <v>120103012.44331688</v>
      </c>
      <c r="I15" s="6">
        <f t="shared" si="3"/>
        <v>9.4738690803846028E-3</v>
      </c>
      <c r="J15" s="13">
        <f t="shared" si="0"/>
        <v>50064.969506102621</v>
      </c>
      <c r="K15" s="14">
        <f t="shared" si="4"/>
        <v>2699758.5716440114</v>
      </c>
    </row>
    <row r="16" spans="1:13" x14ac:dyDescent="0.25">
      <c r="A16" s="1">
        <v>2002</v>
      </c>
      <c r="B16" s="4">
        <v>0.7</v>
      </c>
      <c r="C16" s="3">
        <f t="shared" si="5"/>
        <v>5784.5714285714275</v>
      </c>
      <c r="D16" s="3">
        <f>Colorado!D16*'U.S.'!H16/Colorado!H16</f>
        <v>359.51423642821743</v>
      </c>
      <c r="E16" s="3">
        <f t="shared" si="2"/>
        <v>238513.6373474132</v>
      </c>
      <c r="F16" s="3">
        <f t="shared" si="6"/>
        <v>1376353.8533952001</v>
      </c>
      <c r="G16" s="58">
        <v>287625193</v>
      </c>
      <c r="H16" s="20">
        <f t="shared" si="7"/>
        <v>121230804.94601607</v>
      </c>
      <c r="I16" s="6">
        <f t="shared" si="3"/>
        <v>1.1353169303858775E-2</v>
      </c>
      <c r="J16" s="13">
        <f t="shared" si="0"/>
        <v>60559.569549388805</v>
      </c>
      <c r="K16" s="14">
        <f t="shared" si="4"/>
        <v>3265457.5121840555</v>
      </c>
    </row>
    <row r="17" spans="1:14" x14ac:dyDescent="0.25">
      <c r="A17" s="1">
        <v>2003</v>
      </c>
      <c r="B17" s="4">
        <v>0.7</v>
      </c>
      <c r="C17" s="3">
        <f t="shared" si="5"/>
        <v>6208.2857142857129</v>
      </c>
      <c r="D17" s="3">
        <f>Colorado!D17*'U.S.'!H17/Colorado!H17</f>
        <v>385.90898813763266</v>
      </c>
      <c r="E17" s="3">
        <f t="shared" si="2"/>
        <v>240922.94455001806</v>
      </c>
      <c r="F17" s="3">
        <f t="shared" si="6"/>
        <v>1617276.7979452182</v>
      </c>
      <c r="G17" s="58">
        <v>290107933</v>
      </c>
      <c r="H17" s="20">
        <f t="shared" si="7"/>
        <v>122358597.44871527</v>
      </c>
      <c r="I17" s="6">
        <f t="shared" si="3"/>
        <v>1.3217516640978783E-2</v>
      </c>
      <c r="J17" s="13">
        <f t="shared" si="0"/>
        <v>71160.179109589604</v>
      </c>
      <c r="K17" s="14">
        <f t="shared" si="4"/>
        <v>3834506.4321074579</v>
      </c>
    </row>
    <row r="18" spans="1:14" x14ac:dyDescent="0.25">
      <c r="A18" s="1">
        <v>2004</v>
      </c>
      <c r="B18" s="4">
        <v>0.8</v>
      </c>
      <c r="C18" s="1">
        <v>6632</v>
      </c>
      <c r="D18" s="3">
        <f>Colorado!D18*'U.S.'!H18/Colorado!H18</f>
        <v>411.89318847738986</v>
      </c>
      <c r="E18" s="3">
        <f t="shared" si="2"/>
        <v>277404.66160720261</v>
      </c>
      <c r="F18" s="3">
        <f t="shared" si="6"/>
        <v>1894681.4595524208</v>
      </c>
      <c r="G18" s="58">
        <v>292805298</v>
      </c>
      <c r="H18" s="20">
        <f t="shared" si="7"/>
        <v>123486389.95141447</v>
      </c>
      <c r="I18" s="6">
        <f t="shared" si="3"/>
        <v>1.5343241148258366E-2</v>
      </c>
      <c r="J18" s="13">
        <f t="shared" si="0"/>
        <v>83365.98422030652</v>
      </c>
      <c r="K18" s="14">
        <f t="shared" si="4"/>
        <v>4492582.2967016529</v>
      </c>
    </row>
    <row r="19" spans="1:14" x14ac:dyDescent="0.25">
      <c r="A19" s="1">
        <v>2005</v>
      </c>
      <c r="B19" s="4">
        <v>0.7</v>
      </c>
      <c r="C19" s="1">
        <v>3367</v>
      </c>
      <c r="D19" s="3">
        <f>Colorado!D19*'U.S.'!H19/Colorado!H19</f>
        <v>433.74485869327481</v>
      </c>
      <c r="E19" s="3">
        <f t="shared" si="2"/>
        <v>242416.95180491669</v>
      </c>
      <c r="F19" s="3">
        <f t="shared" si="6"/>
        <v>2137098.4113573376</v>
      </c>
      <c r="G19" s="58">
        <v>295516599</v>
      </c>
      <c r="H19" s="20">
        <f t="shared" si="7"/>
        <v>124614182.45411366</v>
      </c>
      <c r="I19" s="6">
        <f t="shared" si="3"/>
        <v>1.7149720595761846E-2</v>
      </c>
      <c r="J19" s="13">
        <f t="shared" si="0"/>
        <v>94032.330099722851</v>
      </c>
      <c r="K19" s="14">
        <f t="shared" si="4"/>
        <v>5068027.1042597946</v>
      </c>
    </row>
    <row r="20" spans="1:14" x14ac:dyDescent="0.25">
      <c r="A20" s="1">
        <v>2006</v>
      </c>
      <c r="B20" s="4">
        <v>0.8</v>
      </c>
      <c r="C20" s="1">
        <v>2500</v>
      </c>
      <c r="D20" s="3">
        <f>Colorado!D20*'U.S.'!H20/Colorado!H20</f>
        <v>1358.9152016877306</v>
      </c>
      <c r="E20" s="3">
        <f t="shared" si="2"/>
        <v>277488.62409623229</v>
      </c>
      <c r="F20" s="3">
        <f t="shared" si="6"/>
        <v>2414587.0354535701</v>
      </c>
      <c r="G20" s="58">
        <v>298379912</v>
      </c>
      <c r="H20" s="20">
        <f t="shared" si="7"/>
        <v>125741974.95681286</v>
      </c>
      <c r="I20" s="6">
        <f t="shared" si="3"/>
        <v>1.9202712827461794E-2</v>
      </c>
      <c r="J20" s="13">
        <f t="shared" si="0"/>
        <v>106241.82955995707</v>
      </c>
      <c r="K20" s="14">
        <f t="shared" si="4"/>
        <v>5729703.7636193214</v>
      </c>
    </row>
    <row r="21" spans="1:14" x14ac:dyDescent="0.25">
      <c r="A21" s="1">
        <v>2007</v>
      </c>
      <c r="B21" s="4">
        <v>0.5</v>
      </c>
      <c r="C21" s="1">
        <v>1735</v>
      </c>
      <c r="D21" s="3">
        <f>Colorado!D21*'U.S.'!H21/Colorado!H21</f>
        <v>2268.9348130315557</v>
      </c>
      <c r="E21" s="3">
        <f t="shared" si="2"/>
        <v>173833.74935891846</v>
      </c>
      <c r="F21" s="3">
        <f t="shared" si="6"/>
        <v>2588420.7848124886</v>
      </c>
      <c r="G21" s="58">
        <v>301231207</v>
      </c>
      <c r="H21" s="20">
        <f t="shared" si="7"/>
        <v>126869767.45951205</v>
      </c>
      <c r="I21" s="6">
        <f t="shared" si="3"/>
        <v>2.0402187508056491E-2</v>
      </c>
      <c r="J21" s="13">
        <f t="shared" si="0"/>
        <v>113890.51453174949</v>
      </c>
      <c r="K21" s="14">
        <f t="shared" si="4"/>
        <v>6145775.5684921788</v>
      </c>
    </row>
    <row r="22" spans="1:14" x14ac:dyDescent="0.25">
      <c r="A22" s="1">
        <v>2008</v>
      </c>
      <c r="B22" s="4">
        <v>0.3</v>
      </c>
      <c r="C22" s="1">
        <v>2094</v>
      </c>
      <c r="D22" s="3">
        <f>Colorado!D22*'U.S.'!H22/Colorado!H22</f>
        <v>3164.5651883444416</v>
      </c>
      <c r="E22" s="3">
        <f t="shared" si="2"/>
        <v>104544.31014311557</v>
      </c>
      <c r="F22" s="3">
        <f t="shared" si="6"/>
        <v>2692965.0949556041</v>
      </c>
      <c r="G22" s="58">
        <v>304093966</v>
      </c>
      <c r="H22" s="20">
        <f t="shared" si="7"/>
        <v>127997559.96221125</v>
      </c>
      <c r="I22" s="6">
        <f t="shared" si="3"/>
        <v>2.1039190870127907E-2</v>
      </c>
      <c r="J22" s="13">
        <f t="shared" si="0"/>
        <v>118490.46417804659</v>
      </c>
      <c r="K22" s="14">
        <f t="shared" si="4"/>
        <v>6397890.9931281861</v>
      </c>
    </row>
    <row r="23" spans="1:14" x14ac:dyDescent="0.25">
      <c r="A23" s="1">
        <v>2009</v>
      </c>
      <c r="B23" s="4">
        <v>0.5</v>
      </c>
      <c r="C23" s="1">
        <v>1105</v>
      </c>
      <c r="D23" s="3">
        <f>Colorado!D23*'U.S.'!H23/Colorado!H23</f>
        <v>4046.5176324408221</v>
      </c>
      <c r="E23" s="3">
        <f t="shared" si="2"/>
        <v>174633.18192920918</v>
      </c>
      <c r="F23" s="3">
        <f t="shared" si="6"/>
        <v>2867598.2768848133</v>
      </c>
      <c r="G23" s="58">
        <v>306771529</v>
      </c>
      <c r="H23" s="20">
        <f t="shared" si="7"/>
        <v>129125352.46491045</v>
      </c>
      <c r="I23" s="6">
        <f t="shared" si="3"/>
        <v>2.2207864080480068E-2</v>
      </c>
      <c r="J23" s="13">
        <f t="shared" si="0"/>
        <v>126174.3241829318</v>
      </c>
      <c r="K23" s="14">
        <f t="shared" si="4"/>
        <v>6812740.4197930498</v>
      </c>
    </row>
    <row r="24" spans="1:14" x14ac:dyDescent="0.25">
      <c r="A24" s="1">
        <v>2010</v>
      </c>
      <c r="B24" s="4">
        <v>0.4</v>
      </c>
      <c r="C24" s="1">
        <v>2494</v>
      </c>
      <c r="D24" s="3">
        <f>Colorado!D24*'U.S.'!H24/Colorado!H24</f>
        <v>4915.4573274440536</v>
      </c>
      <c r="E24" s="3">
        <f t="shared" si="2"/>
        <v>140832.19665467596</v>
      </c>
      <c r="F24" s="3">
        <f t="shared" si="6"/>
        <v>3008430.4735394893</v>
      </c>
      <c r="G24" s="58">
        <v>309349689</v>
      </c>
      <c r="H24" s="20">
        <f t="shared" si="7"/>
        <v>130253144.96760964</v>
      </c>
      <c r="I24" s="6">
        <f t="shared" si="3"/>
        <v>2.30967971966251E-2</v>
      </c>
      <c r="J24" s="13">
        <f t="shared" si="0"/>
        <v>132370.94083573754</v>
      </c>
      <c r="K24" s="14">
        <f t="shared" si="4"/>
        <v>7144987.0296720462</v>
      </c>
    </row>
    <row r="25" spans="1:14" x14ac:dyDescent="0.25">
      <c r="A25" s="1">
        <v>2011</v>
      </c>
      <c r="B25" s="4">
        <v>0.4</v>
      </c>
      <c r="C25" s="1">
        <v>981</v>
      </c>
      <c r="D25" s="3">
        <f>Colorado!D25*'U.S.'!H25/Colorado!H25</f>
        <v>5772.0070115332501</v>
      </c>
      <c r="E25" s="3">
        <f t="shared" si="2"/>
        <v>139484.75020038677</v>
      </c>
      <c r="F25" s="3">
        <f t="shared" si="6"/>
        <v>3147915.2237398759</v>
      </c>
      <c r="G25" s="62">
        <v>311556874</v>
      </c>
      <c r="H25" s="20">
        <f t="shared" si="7"/>
        <v>131380937.47030884</v>
      </c>
      <c r="I25" s="6">
        <f t="shared" si="3"/>
        <v>2.3960212831113971E-2</v>
      </c>
      <c r="J25" s="13">
        <f t="shared" si="0"/>
        <v>138508.26984455454</v>
      </c>
      <c r="K25" s="14">
        <f t="shared" si="4"/>
        <v>7464969.0100365588</v>
      </c>
    </row>
    <row r="26" spans="1:14" x14ac:dyDescent="0.25">
      <c r="A26" s="1">
        <v>2012</v>
      </c>
      <c r="B26" s="4">
        <v>0.4</v>
      </c>
      <c r="C26" s="1">
        <v>1010</v>
      </c>
      <c r="D26" s="3">
        <f>Colorado!D26*'U.S.'!H26/Colorado!H26</f>
        <v>6616.750311116476</v>
      </c>
      <c r="E26" s="3">
        <f t="shared" si="2"/>
        <v>139722.10453808351</v>
      </c>
      <c r="F26" s="3">
        <f t="shared" si="6"/>
        <v>3287637.3282779595</v>
      </c>
      <c r="G26" s="62">
        <v>313830990</v>
      </c>
      <c r="H26" s="20">
        <f t="shared" si="7"/>
        <v>132508729.97300804</v>
      </c>
      <c r="I26" s="6">
        <f t="shared" si="3"/>
        <v>2.4810722500680896E-2</v>
      </c>
      <c r="J26" s="13">
        <f t="shared" si="0"/>
        <v>144656.04244423023</v>
      </c>
      <c r="K26" s="14">
        <f t="shared" si="4"/>
        <v>7786373.6050039614</v>
      </c>
    </row>
    <row r="27" spans="1:14" x14ac:dyDescent="0.25">
      <c r="A27" s="1">
        <v>2013</v>
      </c>
      <c r="B27" s="4">
        <v>0.5</v>
      </c>
      <c r="C27" s="1">
        <v>1229</v>
      </c>
      <c r="D27" s="3">
        <f>Colorado!D27*'U.S.'!H27/Colorado!H27</f>
        <v>7450.2347639373256</v>
      </c>
      <c r="E27" s="3">
        <f t="shared" si="2"/>
        <v>176691.72716381267</v>
      </c>
      <c r="F27" s="3">
        <f t="shared" si="6"/>
        <v>3464329.0554417721</v>
      </c>
      <c r="G27" s="62">
        <v>315993715</v>
      </c>
      <c r="H27" s="20">
        <f t="shared" si="7"/>
        <v>133636522.47570723</v>
      </c>
      <c r="I27" s="6">
        <f t="shared" si="3"/>
        <v>2.5923519942473258E-2</v>
      </c>
      <c r="J27" s="13">
        <f t="shared" si="0"/>
        <v>152430.47843943795</v>
      </c>
      <c r="K27" s="14">
        <f t="shared" si="4"/>
        <v>8191669.3724987116</v>
      </c>
    </row>
    <row r="28" spans="1:14" x14ac:dyDescent="0.25">
      <c r="A28" s="1">
        <v>2014</v>
      </c>
      <c r="B28" s="4">
        <v>0.5</v>
      </c>
      <c r="C28" s="1">
        <v>658</v>
      </c>
      <c r="D28" s="3">
        <f>Colorado!D28*'U.S.'!H28/Colorado!H28</f>
        <v>12190.843281517336</v>
      </c>
      <c r="E28" s="3">
        <f t="shared" si="2"/>
        <v>172715.69519928267</v>
      </c>
      <c r="F28" s="3">
        <f t="shared" si="6"/>
        <v>3637044.7506410549</v>
      </c>
      <c r="G28" s="62">
        <v>318301008</v>
      </c>
      <c r="H28" s="20">
        <f t="shared" si="7"/>
        <v>134764314.97840643</v>
      </c>
      <c r="I28" s="6">
        <f t="shared" si="3"/>
        <v>2.6988188610789336E-2</v>
      </c>
      <c r="J28" s="13">
        <f t="shared" si="0"/>
        <v>160029.96902820643</v>
      </c>
      <c r="K28" s="14">
        <f t="shared" si="4"/>
        <v>8590367.6389083657</v>
      </c>
    </row>
    <row r="29" spans="1:14" x14ac:dyDescent="0.25">
      <c r="A29" s="1">
        <v>2015</v>
      </c>
      <c r="B29" s="4">
        <v>0.6</v>
      </c>
      <c r="C29" s="1">
        <v>930</v>
      </c>
      <c r="D29" s="3">
        <f>Colorado!D29*'U.S.'!H29/Colorado!H29</f>
        <v>7821.2993538502751</v>
      </c>
      <c r="E29" s="3">
        <f t="shared" si="2"/>
        <v>215828.29756920971</v>
      </c>
      <c r="F29" s="3">
        <f t="shared" si="6"/>
        <v>3852873.0482102646</v>
      </c>
      <c r="G29" s="62">
        <v>320635163</v>
      </c>
      <c r="H29" s="20">
        <f t="shared" si="7"/>
        <v>135892107.48110563</v>
      </c>
      <c r="I29" s="6">
        <f t="shared" si="3"/>
        <v>2.835244165115304E-2</v>
      </c>
      <c r="J29" s="13">
        <f t="shared" si="0"/>
        <v>169526.41412125164</v>
      </c>
      <c r="K29" s="14">
        <f t="shared" si="4"/>
        <v>9090789.7502654437</v>
      </c>
    </row>
    <row r="30" spans="1:14" x14ac:dyDescent="0.25">
      <c r="A30" s="3">
        <v>2016</v>
      </c>
      <c r="B30" s="4">
        <v>0.5</v>
      </c>
      <c r="C30" s="1">
        <v>411</v>
      </c>
      <c r="D30" s="3">
        <f>Colorado!D30*'U.S.'!H30/Colorado!H30</f>
        <v>10992.68886553144</v>
      </c>
      <c r="E30" s="3">
        <f t="shared" si="2"/>
        <v>176352.88900681856</v>
      </c>
      <c r="F30" s="3">
        <f t="shared" si="6"/>
        <v>4029225.9372170833</v>
      </c>
      <c r="G30" s="62">
        <v>322941311</v>
      </c>
      <c r="H30" s="20">
        <f t="shared" si="7"/>
        <v>137019899.98380482</v>
      </c>
      <c r="I30" s="6">
        <f t="shared" si="3"/>
        <v>2.9406136901963299E-2</v>
      </c>
      <c r="J30" s="13">
        <f t="shared" si="0"/>
        <v>177285.94123755165</v>
      </c>
      <c r="K30" s="14">
        <f t="shared" si="4"/>
        <v>9496456.4025655054</v>
      </c>
    </row>
    <row r="31" spans="1:14" x14ac:dyDescent="0.25">
      <c r="A31" s="3">
        <v>2017</v>
      </c>
      <c r="B31" s="4">
        <v>0.56000000000000005</v>
      </c>
      <c r="C31" s="1">
        <v>135</v>
      </c>
      <c r="D31" s="3">
        <f>Colorado!D31*'U.S.'!H31/Colorado!H31</f>
        <v>10235.625912321908</v>
      </c>
      <c r="E31" s="3">
        <f t="shared" si="2"/>
        <v>200591.39884784611</v>
      </c>
      <c r="F31" s="3">
        <f t="shared" si="6"/>
        <v>4229817.3360649291</v>
      </c>
      <c r="G31" s="62">
        <v>324985539</v>
      </c>
      <c r="H31" s="20">
        <f t="shared" si="7"/>
        <v>138147692.48650402</v>
      </c>
      <c r="I31" s="6">
        <f t="shared" si="3"/>
        <v>3.0618081706128751E-2</v>
      </c>
      <c r="J31" s="13">
        <f t="shared" si="0"/>
        <v>186111.96278685686</v>
      </c>
      <c r="K31" s="14">
        <f t="shared" si="4"/>
        <v>9950433.7864122912</v>
      </c>
    </row>
    <row r="32" spans="1:14" x14ac:dyDescent="0.25">
      <c r="A32" s="3">
        <v>2018</v>
      </c>
      <c r="B32" s="4">
        <v>0.64</v>
      </c>
      <c r="C32" s="1">
        <v>160</v>
      </c>
      <c r="D32" s="3">
        <f>Colorado!D32*'U.S.'!H32/Colorado!H32</f>
        <v>12784.914033930672</v>
      </c>
      <c r="E32" s="3">
        <f t="shared" si="2"/>
        <v>229427.00270699736</v>
      </c>
      <c r="F32" s="3">
        <f t="shared" si="6"/>
        <v>4459244.3387719262</v>
      </c>
      <c r="G32" s="62">
        <v>326687501</v>
      </c>
      <c r="H32" s="20">
        <f t="shared" si="7"/>
        <v>139275484.98920321</v>
      </c>
      <c r="I32" s="63">
        <f t="shared" si="3"/>
        <v>3.2017438956451032E-2</v>
      </c>
      <c r="J32" s="13">
        <f t="shared" si="0"/>
        <v>196206.75090596476</v>
      </c>
      <c r="K32" s="14">
        <f t="shared" si="4"/>
        <v>10459697.121103035</v>
      </c>
      <c r="N32">
        <f>0.89/27</f>
        <v>3.2962962962962965E-2</v>
      </c>
    </row>
    <row r="33" spans="1:11" x14ac:dyDescent="0.25">
      <c r="A33" s="3">
        <v>2019</v>
      </c>
      <c r="B33" s="4">
        <v>0.7</v>
      </c>
      <c r="C33" s="1">
        <v>34</v>
      </c>
      <c r="D33" s="3">
        <f>Colorado!D33*'U.S.'!H33/Colorado!H33</f>
        <v>12649.640713199629</v>
      </c>
      <c r="E33" s="3">
        <f t="shared" si="2"/>
        <v>253386.38633077039</v>
      </c>
      <c r="F33" s="3">
        <f t="shared" si="6"/>
        <v>4712630.7251026966</v>
      </c>
      <c r="G33" s="62">
        <v>328239523</v>
      </c>
      <c r="H33" s="20">
        <f t="shared" si="7"/>
        <v>140403277.49190241</v>
      </c>
      <c r="I33" s="6">
        <f t="shared" si="3"/>
        <v>3.3564962366170487E-2</v>
      </c>
      <c r="J33" s="13">
        <f t="shared" si="0"/>
        <v>207355.75190451863</v>
      </c>
      <c r="K33" s="14">
        <f t="shared" si="4"/>
        <v>11017347.236584751</v>
      </c>
    </row>
    <row r="34" spans="1:11" x14ac:dyDescent="0.25">
      <c r="A34" s="3">
        <v>2020</v>
      </c>
      <c r="B34" s="4">
        <f>(B36-B33)*0.333+B33</f>
        <v>0.78325</v>
      </c>
      <c r="C34" s="1">
        <v>231</v>
      </c>
      <c r="D34" s="3">
        <f>Colorado!D34*'U.S.'!H34/Colorado!H34</f>
        <v>13696.000951800614</v>
      </c>
      <c r="E34" s="3">
        <f t="shared" si="2"/>
        <v>285657.53768772952</v>
      </c>
      <c r="F34" s="3">
        <f t="shared" si="6"/>
        <v>4998288.2627904257</v>
      </c>
      <c r="G34" s="62">
        <v>329877505</v>
      </c>
      <c r="H34" s="20">
        <f t="shared" si="7"/>
        <v>141531069.99460161</v>
      </c>
      <c r="I34" s="6">
        <f t="shared" si="3"/>
        <v>3.5315837455203822E-2</v>
      </c>
      <c r="J34" s="13">
        <f t="shared" si="0"/>
        <v>219924.68356277872</v>
      </c>
      <c r="K34" s="14">
        <f t="shared" si="4"/>
        <v>11649900.346708186</v>
      </c>
    </row>
    <row r="35" spans="1:11" x14ac:dyDescent="0.25">
      <c r="A35" s="3">
        <v>2021</v>
      </c>
      <c r="B35" s="4">
        <f>(B36-B33)*0.667+B33</f>
        <v>0.86674999999999991</v>
      </c>
      <c r="C35" s="1">
        <v>176</v>
      </c>
      <c r="D35" s="3">
        <f>Colorado!D35*'U.S.'!H35/Colorado!H35</f>
        <v>10434.611262484756</v>
      </c>
      <c r="E35" s="3">
        <f t="shared" si="2"/>
        <v>322931.44374575128</v>
      </c>
      <c r="F35" s="3">
        <f t="shared" si="6"/>
        <v>5321219.7065361766</v>
      </c>
      <c r="G35" s="62">
        <v>332048977</v>
      </c>
      <c r="H35" s="20">
        <f t="shared" si="7"/>
        <v>142658862.4973008</v>
      </c>
      <c r="I35" s="6">
        <f t="shared" si="3"/>
        <v>3.7300309377111832E-2</v>
      </c>
      <c r="J35" s="13">
        <f t="shared" si="0"/>
        <v>234133.66708759178</v>
      </c>
      <c r="K35" s="14">
        <f t="shared" si="4"/>
        <v>12385529.570453491</v>
      </c>
    </row>
    <row r="36" spans="1:11" x14ac:dyDescent="0.25">
      <c r="A36" s="3">
        <v>2022</v>
      </c>
      <c r="B36" s="4">
        <v>0.95</v>
      </c>
      <c r="C36" s="1">
        <v>133</v>
      </c>
      <c r="D36" s="3">
        <f>Colorado!D36*'U.S.'!H36/Colorado!H36</f>
        <v>16088.607038406037</v>
      </c>
      <c r="E36" s="3">
        <f t="shared" si="2"/>
        <v>350581.28985055897</v>
      </c>
      <c r="F36" s="3">
        <f>F35+E36</f>
        <v>5671800.9963867357</v>
      </c>
      <c r="G36" s="62">
        <v>333271411</v>
      </c>
      <c r="H36" s="20">
        <v>143786655</v>
      </c>
      <c r="I36" s="6">
        <f t="shared" si="3"/>
        <v>3.9445948557512073E-2</v>
      </c>
      <c r="J36" s="13">
        <f t="shared" si="0"/>
        <v>249559.24384101634</v>
      </c>
      <c r="K36" s="14">
        <f t="shared" si="4"/>
        <v>13146206.933995463</v>
      </c>
    </row>
    <row r="37" spans="1:11" x14ac:dyDescent="0.25">
      <c r="B37" s="4"/>
      <c r="C37" s="3">
        <f>SUM(C4:C36)</f>
        <v>74373</v>
      </c>
      <c r="D37" s="6">
        <f>C37/F36</f>
        <v>1.3112766129731964E-2</v>
      </c>
      <c r="E37" s="3"/>
      <c r="F37" s="3"/>
    </row>
    <row r="38" spans="1:11" x14ac:dyDescent="0.25">
      <c r="C38" t="s">
        <v>34</v>
      </c>
      <c r="D38" s="1"/>
      <c r="E38" s="1" t="s">
        <v>35</v>
      </c>
      <c r="F38" s="1" t="s">
        <v>36</v>
      </c>
      <c r="G38" s="14" t="s">
        <v>38</v>
      </c>
      <c r="H38" s="29" t="s">
        <v>39</v>
      </c>
      <c r="J38" s="16"/>
    </row>
    <row r="39" spans="1:11" x14ac:dyDescent="0.25">
      <c r="B39" s="3"/>
      <c r="E39" s="3">
        <f>A31</f>
        <v>2017</v>
      </c>
      <c r="F39" s="4">
        <f>B31</f>
        <v>0.56000000000000005</v>
      </c>
      <c r="G39" s="14">
        <f>E39^2</f>
        <v>4068289</v>
      </c>
      <c r="H39" s="30">
        <f>E39*F39</f>
        <v>1129.5200000000002</v>
      </c>
      <c r="J39" s="16"/>
    </row>
    <row r="40" spans="1:11" x14ac:dyDescent="0.25">
      <c r="B40" s="3"/>
      <c r="E40" s="3">
        <f t="shared" ref="E40:F44" si="8">A32</f>
        <v>2018</v>
      </c>
      <c r="F40" s="4">
        <f t="shared" si="8"/>
        <v>0.64</v>
      </c>
      <c r="G40" s="14">
        <f t="shared" ref="G40:G44" si="9">E40^2</f>
        <v>4072324</v>
      </c>
      <c r="H40" s="30">
        <f t="shared" ref="H40:H44" si="10">E40*F40</f>
        <v>1291.52</v>
      </c>
      <c r="J40" s="16"/>
    </row>
    <row r="41" spans="1:11" x14ac:dyDescent="0.25">
      <c r="B41" s="3"/>
      <c r="E41" s="3">
        <f t="shared" si="8"/>
        <v>2019</v>
      </c>
      <c r="F41" s="4">
        <f t="shared" si="8"/>
        <v>0.7</v>
      </c>
      <c r="G41" s="14">
        <f t="shared" si="9"/>
        <v>4076361</v>
      </c>
      <c r="H41" s="30">
        <f t="shared" si="10"/>
        <v>1413.3</v>
      </c>
      <c r="J41" s="16"/>
    </row>
    <row r="42" spans="1:11" x14ac:dyDescent="0.25">
      <c r="B42" s="3"/>
      <c r="E42" s="3">
        <f t="shared" si="8"/>
        <v>2020</v>
      </c>
      <c r="F42" s="4">
        <f t="shared" si="8"/>
        <v>0.78325</v>
      </c>
      <c r="G42" s="14">
        <f t="shared" si="9"/>
        <v>4080400</v>
      </c>
      <c r="H42" s="30">
        <f t="shared" si="10"/>
        <v>1582.165</v>
      </c>
      <c r="J42" s="16"/>
    </row>
    <row r="43" spans="1:11" x14ac:dyDescent="0.25">
      <c r="B43" s="3"/>
      <c r="E43" s="3">
        <f t="shared" si="8"/>
        <v>2021</v>
      </c>
      <c r="F43" s="4">
        <f t="shared" si="8"/>
        <v>0.86674999999999991</v>
      </c>
      <c r="G43" s="14">
        <f t="shared" si="9"/>
        <v>4084441</v>
      </c>
      <c r="H43" s="30">
        <f t="shared" si="10"/>
        <v>1751.7017499999997</v>
      </c>
      <c r="J43" s="16"/>
    </row>
    <row r="44" spans="1:11" x14ac:dyDescent="0.25">
      <c r="B44" s="3"/>
      <c r="E44" s="3">
        <f t="shared" si="8"/>
        <v>2022</v>
      </c>
      <c r="F44" s="4">
        <f t="shared" si="8"/>
        <v>0.95</v>
      </c>
      <c r="G44" s="14">
        <f t="shared" si="9"/>
        <v>4088484</v>
      </c>
      <c r="H44" s="30">
        <f t="shared" si="10"/>
        <v>1920.8999999999999</v>
      </c>
      <c r="J44" s="16"/>
    </row>
    <row r="45" spans="1:11" x14ac:dyDescent="0.25">
      <c r="B45" s="3"/>
      <c r="D45" s="3" t="s">
        <v>37</v>
      </c>
      <c r="E45" s="3">
        <f>SUM(E39:E44)</f>
        <v>12117</v>
      </c>
      <c r="F45" s="3">
        <f>SUM(F39:F44)</f>
        <v>4.5</v>
      </c>
      <c r="G45" s="14">
        <f t="shared" ref="G45:H45" si="11">SUM(G39:G44)</f>
        <v>24470299</v>
      </c>
      <c r="H45" s="3">
        <f t="shared" si="11"/>
        <v>9089.106749999999</v>
      </c>
      <c r="J45" s="16"/>
    </row>
    <row r="46" spans="1:11" x14ac:dyDescent="0.25">
      <c r="B46" s="3"/>
      <c r="C46"/>
      <c r="D46" s="1"/>
      <c r="E46" s="1" t="s">
        <v>40</v>
      </c>
      <c r="F46" s="1">
        <f>G45-1/6*E45*E45</f>
        <v>17.5</v>
      </c>
      <c r="G46" s="14"/>
      <c r="H46" s="14"/>
      <c r="J46" s="16"/>
    </row>
    <row r="47" spans="1:11" x14ac:dyDescent="0.25">
      <c r="B47" s="3"/>
      <c r="C47"/>
      <c r="D47" s="1"/>
      <c r="E47" s="1" t="s">
        <v>41</v>
      </c>
      <c r="F47" s="1">
        <f>H45-1/6*E45*F45</f>
        <v>1.3567499999990105</v>
      </c>
      <c r="G47" s="14"/>
      <c r="H47" s="14"/>
      <c r="J47" s="16"/>
    </row>
    <row r="48" spans="1:11" x14ac:dyDescent="0.25">
      <c r="B48" s="3"/>
      <c r="C48"/>
      <c r="D48" s="1"/>
      <c r="E48" s="1" t="s">
        <v>42</v>
      </c>
      <c r="F48" s="1">
        <f>F47/F46</f>
        <v>7.7528571428514881E-2</v>
      </c>
      <c r="G48" s="14"/>
      <c r="H48" s="14"/>
      <c r="J48" s="16"/>
    </row>
    <row r="49" spans="2:10" x14ac:dyDescent="0.25">
      <c r="B49" s="3"/>
      <c r="C49"/>
      <c r="D49" s="1"/>
      <c r="E49" s="1" t="s">
        <v>43</v>
      </c>
      <c r="F49" s="1">
        <f>F45/6-F48*E45/6</f>
        <v>-155.8189499998858</v>
      </c>
      <c r="G49" s="14"/>
      <c r="H49" s="14"/>
      <c r="J49" s="16"/>
    </row>
    <row r="50" spans="2:10" x14ac:dyDescent="0.25">
      <c r="B50" s="3"/>
      <c r="C50"/>
      <c r="D50" s="1"/>
      <c r="E50" s="1">
        <v>2016</v>
      </c>
      <c r="F50" s="1">
        <f>F48*2016+F49</f>
        <v>0.47865000000018654</v>
      </c>
      <c r="G50" s="14"/>
      <c r="H50" s="14"/>
      <c r="J50" s="16"/>
    </row>
    <row r="51" spans="2:10" x14ac:dyDescent="0.25">
      <c r="B51" s="3"/>
      <c r="C51"/>
      <c r="D51" s="1"/>
      <c r="E51" s="1"/>
      <c r="G51" s="14"/>
      <c r="H51" s="14"/>
      <c r="J51" s="16"/>
    </row>
    <row r="52" spans="2:10" x14ac:dyDescent="0.25">
      <c r="B52" s="3"/>
      <c r="C52"/>
      <c r="D52" s="1"/>
      <c r="E52" s="1"/>
      <c r="G52" s="14"/>
      <c r="H52" s="14"/>
      <c r="J52" s="16"/>
    </row>
    <row r="53" spans="2:10" x14ac:dyDescent="0.25">
      <c r="B53" s="3"/>
      <c r="C53"/>
      <c r="D53" s="1"/>
      <c r="E53" s="1"/>
      <c r="G53" s="14"/>
      <c r="H53" s="14"/>
      <c r="J53" s="16"/>
    </row>
    <row r="54" spans="2:10" x14ac:dyDescent="0.25">
      <c r="B54" s="3"/>
      <c r="C54"/>
      <c r="D54" s="1"/>
      <c r="E54" s="1"/>
      <c r="G54" s="14"/>
      <c r="H54" s="14"/>
      <c r="J54" s="16"/>
    </row>
    <row r="55" spans="2:10" x14ac:dyDescent="0.25">
      <c r="B55" s="3"/>
      <c r="C55"/>
      <c r="D55" s="1"/>
      <c r="E55" s="1"/>
      <c r="G55" s="14"/>
      <c r="H55" s="14"/>
      <c r="J55" s="16"/>
    </row>
    <row r="56" spans="2:10" x14ac:dyDescent="0.25">
      <c r="B56" s="3"/>
      <c r="C56"/>
      <c r="D56" s="1"/>
      <c r="E56" s="1"/>
      <c r="G56" s="14"/>
      <c r="H56" s="14"/>
      <c r="J56" s="16"/>
    </row>
    <row r="57" spans="2:10" x14ac:dyDescent="0.25">
      <c r="B57" s="3"/>
      <c r="C57"/>
      <c r="D57" s="1"/>
      <c r="E57" s="1"/>
      <c r="G57" s="14"/>
      <c r="H57" s="14"/>
      <c r="J57" s="16"/>
    </row>
    <row r="58" spans="2:10" x14ac:dyDescent="0.25">
      <c r="B58" s="3"/>
      <c r="C58"/>
      <c r="D58" s="1"/>
      <c r="E58" s="1"/>
      <c r="G58" s="14"/>
      <c r="H58" s="14"/>
      <c r="J58" s="16"/>
    </row>
    <row r="59" spans="2:10" x14ac:dyDescent="0.25">
      <c r="B59" s="3"/>
      <c r="C59"/>
      <c r="D59" s="1"/>
      <c r="E59" s="1"/>
      <c r="G59" s="14"/>
      <c r="H59" s="14"/>
      <c r="J59" s="16"/>
    </row>
    <row r="60" spans="2:10" x14ac:dyDescent="0.25">
      <c r="B60" s="3"/>
      <c r="C60"/>
      <c r="D60" s="1"/>
      <c r="E60" s="1"/>
      <c r="G60" s="14"/>
      <c r="H60" s="14"/>
      <c r="J60" s="16"/>
    </row>
    <row r="61" spans="2:10" x14ac:dyDescent="0.25">
      <c r="B61" s="3"/>
      <c r="C61"/>
      <c r="D61" s="1"/>
      <c r="E61" s="1"/>
      <c r="G61" s="14"/>
      <c r="H61" s="14"/>
      <c r="J61" s="16"/>
    </row>
    <row r="62" spans="2:10" x14ac:dyDescent="0.25">
      <c r="B62" s="3"/>
      <c r="C62"/>
      <c r="D62" s="1"/>
      <c r="E62" s="1"/>
      <c r="G62" s="14"/>
      <c r="H62" s="14"/>
      <c r="J62" s="16"/>
    </row>
  </sheetData>
  <pageMargins left="0.7" right="0.7" top="0.75" bottom="0.75" header="0.3" footer="0.3"/>
  <pageSetup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CE27F-1488-48E4-9259-991E8C84B28E}">
  <dimension ref="A1:N70"/>
  <sheetViews>
    <sheetView workbookViewId="0">
      <selection activeCell="A36" sqref="A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1.5703125" style="1" bestFit="1" customWidth="1"/>
  </cols>
  <sheetData>
    <row r="1" spans="1:13" ht="37.5" customHeight="1" x14ac:dyDescent="0.4">
      <c r="F1" s="26" t="s">
        <v>19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11</v>
      </c>
      <c r="H2" s="35" t="s">
        <v>12</v>
      </c>
      <c r="I2" s="33" t="s">
        <v>7</v>
      </c>
      <c r="J2" s="36" t="s">
        <v>15</v>
      </c>
      <c r="K2" s="33" t="s">
        <v>8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3.4814814814814812E-2</v>
      </c>
      <c r="C4" s="3">
        <f>700*M8</f>
        <v>9.2647917990380471</v>
      </c>
      <c r="D4" s="1">
        <v>0</v>
      </c>
      <c r="E4" s="3">
        <f>B4*G4*M$4+C4-D4</f>
        <v>142.4273168048158</v>
      </c>
      <c r="F4" s="3">
        <f>E4</f>
        <v>142.4273168048158</v>
      </c>
      <c r="G4" s="20">
        <v>3303862</v>
      </c>
      <c r="H4" s="20">
        <f>Total_HUs*G4/Population</f>
        <v>1466265.7462371956</v>
      </c>
      <c r="I4" s="6">
        <f>F4/H4</f>
        <v>9.7136086804400839E-5</v>
      </c>
      <c r="J4" s="13">
        <f t="shared" ref="J4:J36" si="0">Remedial___per_HU*F4/1000000</f>
        <v>6.266801939411895</v>
      </c>
      <c r="K4" s="3">
        <f>G4*I4</f>
        <v>320.92422602176134</v>
      </c>
      <c r="L4" s="9" t="s">
        <v>46</v>
      </c>
      <c r="M4" s="8">
        <v>1.1577E-3</v>
      </c>
    </row>
    <row r="5" spans="1:13" x14ac:dyDescent="0.25">
      <c r="A5" s="1">
        <v>1991</v>
      </c>
      <c r="B5" s="4">
        <f t="shared" ref="B5:B29" si="1">B4+B$30/27</f>
        <v>6.9629629629629625E-2</v>
      </c>
      <c r="C5" s="3">
        <f>C4+(C$18-C$4)/14</f>
        <v>17.674449527678185</v>
      </c>
      <c r="D5" s="3">
        <f>D4+0.46666</f>
        <v>0.46666000000000002</v>
      </c>
      <c r="E5" s="3">
        <f t="shared" ref="E5:E36" si="2">B5*G5*M$4+C5-D5</f>
        <v>288.66811374590043</v>
      </c>
      <c r="F5" s="3">
        <f>F4+E5</f>
        <v>431.09543055071623</v>
      </c>
      <c r="G5" s="20">
        <v>3367567</v>
      </c>
      <c r="H5" s="20">
        <f>(H$36-H$4)/32+H4</f>
        <v>1501438.0666672832</v>
      </c>
      <c r="I5" s="6">
        <f t="shared" ref="I5:I36" si="3">F5/H5</f>
        <v>2.8712168694884063E-4</v>
      </c>
      <c r="J5" s="13">
        <f t="shared" si="0"/>
        <v>18.968198944231514</v>
      </c>
      <c r="K5" s="3">
        <f t="shared" ref="K5:K36" si="4">G5*I5</f>
        <v>966.90151795324641</v>
      </c>
      <c r="L5" s="9" t="s">
        <v>17</v>
      </c>
      <c r="M5" s="37">
        <v>5839926</v>
      </c>
    </row>
    <row r="6" spans="1:13" x14ac:dyDescent="0.25">
      <c r="A6" s="1">
        <v>1992</v>
      </c>
      <c r="B6" s="4">
        <f t="shared" si="1"/>
        <v>0.10444444444444444</v>
      </c>
      <c r="C6" s="3">
        <f t="shared" ref="C6:C17" si="5">C5+(C$18-C$4)/14</f>
        <v>26.084107256318326</v>
      </c>
      <c r="D6" s="3">
        <f t="shared" ref="D6:D18" si="6">D5+0.46666</f>
        <v>0.93332000000000004</v>
      </c>
      <c r="E6" s="3">
        <f t="shared" si="2"/>
        <v>443.51723601298494</v>
      </c>
      <c r="F6" s="3">
        <f t="shared" ref="F6:F36" si="7">F5+E6</f>
        <v>874.61266656370117</v>
      </c>
      <c r="G6" s="20">
        <v>3459995</v>
      </c>
      <c r="H6" s="20">
        <f t="shared" ref="H6:H35" si="8">(H$36-H$4)/32+H5</f>
        <v>1536610.3870973708</v>
      </c>
      <c r="I6" s="6">
        <f t="shared" si="3"/>
        <v>5.6918310191552757E-4</v>
      </c>
      <c r="J6" s="13">
        <f t="shared" si="0"/>
        <v>38.482957328802854</v>
      </c>
      <c r="K6" s="3">
        <f t="shared" si="4"/>
        <v>1969.3706867122157</v>
      </c>
      <c r="L6" s="9" t="s">
        <v>18</v>
      </c>
      <c r="M6" s="10">
        <v>2591780</v>
      </c>
    </row>
    <row r="7" spans="1:13" x14ac:dyDescent="0.25">
      <c r="A7" s="1">
        <v>1993</v>
      </c>
      <c r="B7" s="4">
        <f t="shared" si="1"/>
        <v>0.13925925925925925</v>
      </c>
      <c r="C7" s="3">
        <f t="shared" si="5"/>
        <v>34.493764984958467</v>
      </c>
      <c r="D7" s="3">
        <f t="shared" si="6"/>
        <v>1.39998</v>
      </c>
      <c r="E7" s="3">
        <f t="shared" si="2"/>
        <v>607.18108608006958</v>
      </c>
      <c r="F7" s="3">
        <f t="shared" si="7"/>
        <v>1481.7937526437709</v>
      </c>
      <c r="G7" s="20">
        <v>3560884</v>
      </c>
      <c r="H7" s="20">
        <f t="shared" si="8"/>
        <v>1571782.7075274584</v>
      </c>
      <c r="I7" s="6">
        <f t="shared" si="3"/>
        <v>9.4274720388974923E-4</v>
      </c>
      <c r="J7" s="13">
        <f t="shared" si="0"/>
        <v>65.19892511632591</v>
      </c>
      <c r="K7" s="3">
        <f t="shared" si="4"/>
        <v>3357.0134343757459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1"/>
        <v>0.17407407407407405</v>
      </c>
      <c r="C8" s="3">
        <f t="shared" si="5"/>
        <v>42.903422713598609</v>
      </c>
      <c r="D8" s="3">
        <f t="shared" si="6"/>
        <v>1.8666400000000001</v>
      </c>
      <c r="E8" s="3">
        <f t="shared" si="2"/>
        <v>777.39302541359848</v>
      </c>
      <c r="F8" s="3">
        <f t="shared" si="7"/>
        <v>2259.1867780573693</v>
      </c>
      <c r="G8" s="20">
        <v>3653910</v>
      </c>
      <c r="H8" s="20">
        <f t="shared" si="8"/>
        <v>1606955.0279575461</v>
      </c>
      <c r="I8" s="6">
        <f t="shared" si="3"/>
        <v>1.4058805248139492E-3</v>
      </c>
      <c r="J8" s="13">
        <f t="shared" si="0"/>
        <v>99.404218234524251</v>
      </c>
      <c r="K8" s="3">
        <f t="shared" si="4"/>
        <v>5136.9609084229369</v>
      </c>
      <c r="L8" s="9" t="s">
        <v>14</v>
      </c>
      <c r="M8" s="42">
        <f>G4/'U.S.'!G4</f>
        <v>1.323541685576864E-2</v>
      </c>
    </row>
    <row r="9" spans="1:13" x14ac:dyDescent="0.25">
      <c r="A9" s="1">
        <v>1995</v>
      </c>
      <c r="B9" s="4">
        <f t="shared" si="1"/>
        <v>0.20888888888888885</v>
      </c>
      <c r="C9" s="3">
        <f t="shared" si="5"/>
        <v>51.31308044223875</v>
      </c>
      <c r="D9" s="3">
        <f t="shared" si="6"/>
        <v>2.3332999999999999</v>
      </c>
      <c r="E9" s="3">
        <f t="shared" si="2"/>
        <v>952.95756411290529</v>
      </c>
      <c r="F9" s="3">
        <f t="shared" si="7"/>
        <v>3212.1443421702747</v>
      </c>
      <c r="G9" s="20">
        <v>3738061</v>
      </c>
      <c r="H9" s="20">
        <f t="shared" si="8"/>
        <v>1642127.3483876337</v>
      </c>
      <c r="I9" s="6">
        <f t="shared" si="3"/>
        <v>1.9560872336266757E-3</v>
      </c>
      <c r="J9" s="13">
        <f t="shared" si="0"/>
        <v>141.33435105549211</v>
      </c>
      <c r="K9" s="3">
        <f t="shared" si="4"/>
        <v>7311.973400617765</v>
      </c>
      <c r="L9" s="21"/>
    </row>
    <row r="10" spans="1:13" x14ac:dyDescent="0.25">
      <c r="A10" s="1">
        <v>1996</v>
      </c>
      <c r="B10" s="4">
        <f t="shared" si="1"/>
        <v>0.24370370370370364</v>
      </c>
      <c r="C10" s="3">
        <f t="shared" si="5"/>
        <v>59.722738170878891</v>
      </c>
      <c r="D10" s="3">
        <f t="shared" si="6"/>
        <v>2.79996</v>
      </c>
      <c r="E10" s="3">
        <f t="shared" si="2"/>
        <v>1132.6263722766564</v>
      </c>
      <c r="F10" s="3">
        <f t="shared" si="7"/>
        <v>4344.7707144469314</v>
      </c>
      <c r="G10" s="20">
        <v>3812716</v>
      </c>
      <c r="H10" s="20">
        <f t="shared" si="8"/>
        <v>1677299.6688177213</v>
      </c>
      <c r="I10" s="6">
        <f t="shared" si="3"/>
        <v>2.5903365959103965E-3</v>
      </c>
      <c r="J10" s="13">
        <f t="shared" si="0"/>
        <v>191.16991143566497</v>
      </c>
      <c r="K10" s="3">
        <f t="shared" si="4"/>
        <v>9876.2177846131035</v>
      </c>
    </row>
    <row r="11" spans="1:13" x14ac:dyDescent="0.25">
      <c r="A11" s="1">
        <v>1997</v>
      </c>
      <c r="B11" s="4">
        <f t="shared" si="1"/>
        <v>0.27851851851851844</v>
      </c>
      <c r="C11" s="3">
        <f t="shared" si="5"/>
        <v>68.132395899519025</v>
      </c>
      <c r="D11" s="3">
        <f t="shared" si="6"/>
        <v>3.2666200000000001</v>
      </c>
      <c r="E11" s="3">
        <f t="shared" si="2"/>
        <v>1319.5777497466297</v>
      </c>
      <c r="F11" s="3">
        <f t="shared" si="7"/>
        <v>5664.3484641935611</v>
      </c>
      <c r="G11" s="20">
        <v>3891293</v>
      </c>
      <c r="H11" s="20">
        <f t="shared" si="8"/>
        <v>1712471.9892478089</v>
      </c>
      <c r="I11" s="6">
        <f t="shared" si="3"/>
        <v>3.3077028411317758E-3</v>
      </c>
      <c r="J11" s="13">
        <f t="shared" si="0"/>
        <v>249.23133242451667</v>
      </c>
      <c r="K11" s="3">
        <f t="shared" si="4"/>
        <v>12871.240911776191</v>
      </c>
    </row>
    <row r="12" spans="1:13" x14ac:dyDescent="0.25">
      <c r="A12" s="1">
        <v>1998</v>
      </c>
      <c r="B12" s="4">
        <f t="shared" si="1"/>
        <v>0.31333333333333324</v>
      </c>
      <c r="C12" s="3">
        <f t="shared" si="5"/>
        <v>76.542053628159167</v>
      </c>
      <c r="D12" s="3">
        <f t="shared" si="6"/>
        <v>3.7332800000000002</v>
      </c>
      <c r="E12" s="3">
        <f t="shared" si="2"/>
        <v>1512.5356770101589</v>
      </c>
      <c r="F12" s="3">
        <f t="shared" si="7"/>
        <v>7176.88414120372</v>
      </c>
      <c r="G12" s="20">
        <v>3968967</v>
      </c>
      <c r="H12" s="20">
        <f t="shared" si="8"/>
        <v>1747644.3096778966</v>
      </c>
      <c r="I12" s="6">
        <f t="shared" si="3"/>
        <v>4.1066045885083287E-3</v>
      </c>
      <c r="J12" s="13">
        <f t="shared" si="0"/>
        <v>315.78290221296368</v>
      </c>
      <c r="K12" s="3">
        <f t="shared" si="4"/>
        <v>16298.978093838135</v>
      </c>
    </row>
    <row r="13" spans="1:13" x14ac:dyDescent="0.25">
      <c r="A13" s="1">
        <v>1999</v>
      </c>
      <c r="B13" s="4">
        <f t="shared" si="1"/>
        <v>0.34814814814814804</v>
      </c>
      <c r="C13" s="3">
        <f t="shared" si="5"/>
        <v>84.951711356799308</v>
      </c>
      <c r="D13" s="3">
        <f t="shared" si="6"/>
        <v>4.1999399999999998</v>
      </c>
      <c r="E13" s="3">
        <f t="shared" si="2"/>
        <v>1715.5806838212434</v>
      </c>
      <c r="F13" s="3">
        <f t="shared" si="7"/>
        <v>8892.4648250249629</v>
      </c>
      <c r="G13" s="20">
        <v>4056133</v>
      </c>
      <c r="H13" s="20">
        <f t="shared" si="8"/>
        <v>1782816.6301079842</v>
      </c>
      <c r="I13" s="6">
        <f t="shared" si="3"/>
        <v>4.9878740611065267E-3</v>
      </c>
      <c r="J13" s="13">
        <f t="shared" si="0"/>
        <v>391.26845230109836</v>
      </c>
      <c r="K13" s="3">
        <f t="shared" si="4"/>
        <v>20231.480579098199</v>
      </c>
    </row>
    <row r="14" spans="1:13" x14ac:dyDescent="0.25">
      <c r="A14" s="1">
        <v>2000</v>
      </c>
      <c r="B14" s="4">
        <f t="shared" si="1"/>
        <v>0.38296296296296284</v>
      </c>
      <c r="C14" s="3">
        <f t="shared" si="5"/>
        <v>93.361369085439449</v>
      </c>
      <c r="D14" s="3">
        <f t="shared" si="6"/>
        <v>4.6665999999999999</v>
      </c>
      <c r="E14" s="3">
        <f t="shared" si="2"/>
        <v>2007.0621174994387</v>
      </c>
      <c r="F14" s="3">
        <f t="shared" si="7"/>
        <v>10899.526942524402</v>
      </c>
      <c r="G14" s="20">
        <v>4326921</v>
      </c>
      <c r="H14" s="20">
        <f t="shared" si="8"/>
        <v>1817988.9505380718</v>
      </c>
      <c r="I14" s="6">
        <f t="shared" si="3"/>
        <v>5.995375791089632E-3</v>
      </c>
      <c r="J14" s="13">
        <f t="shared" si="0"/>
        <v>479.57918547107369</v>
      </c>
      <c r="K14" s="3">
        <f t="shared" si="4"/>
        <v>25941.517413357342</v>
      </c>
    </row>
    <row r="15" spans="1:13" x14ac:dyDescent="0.25">
      <c r="A15" s="1">
        <v>2001</v>
      </c>
      <c r="B15" s="4">
        <f t="shared" si="1"/>
        <v>0.41777777777777764</v>
      </c>
      <c r="C15" s="3">
        <f t="shared" si="5"/>
        <v>101.77102681407959</v>
      </c>
      <c r="D15" s="3">
        <f t="shared" si="6"/>
        <v>5.1332599999999999</v>
      </c>
      <c r="E15" s="3">
        <f t="shared" si="2"/>
        <v>2237.1714421500787</v>
      </c>
      <c r="F15" s="3">
        <f t="shared" si="7"/>
        <v>13136.698384674481</v>
      </c>
      <c r="G15" s="20">
        <v>4425687</v>
      </c>
      <c r="H15" s="20">
        <f t="shared" si="8"/>
        <v>1853161.2709681594</v>
      </c>
      <c r="I15" s="6">
        <f t="shared" si="3"/>
        <v>7.0888047308539899E-3</v>
      </c>
      <c r="J15" s="13">
        <f t="shared" si="0"/>
        <v>578.01472892567722</v>
      </c>
      <c r="K15" s="3">
        <f t="shared" si="4"/>
        <v>31372.830942879002</v>
      </c>
    </row>
    <row r="16" spans="1:13" x14ac:dyDescent="0.25">
      <c r="A16" s="1">
        <v>2002</v>
      </c>
      <c r="B16" s="4">
        <f t="shared" si="1"/>
        <v>0.45259259259259244</v>
      </c>
      <c r="C16" s="3">
        <f t="shared" si="5"/>
        <v>110.18068454271973</v>
      </c>
      <c r="D16" s="3">
        <f t="shared" si="6"/>
        <v>5.59992</v>
      </c>
      <c r="E16" s="3">
        <f t="shared" si="2"/>
        <v>2457.4028304747185</v>
      </c>
      <c r="F16" s="3">
        <f t="shared" si="7"/>
        <v>15594.1012151492</v>
      </c>
      <c r="G16" s="20">
        <v>4490406</v>
      </c>
      <c r="H16" s="20">
        <f t="shared" si="8"/>
        <v>1888333.5913982471</v>
      </c>
      <c r="I16" s="6">
        <f t="shared" si="3"/>
        <v>8.2581283763544632E-3</v>
      </c>
      <c r="J16" s="13">
        <f t="shared" si="0"/>
        <v>686.14045346656474</v>
      </c>
      <c r="K16" s="3">
        <f t="shared" si="4"/>
        <v>37082.349209952343</v>
      </c>
    </row>
    <row r="17" spans="1:14" x14ac:dyDescent="0.25">
      <c r="A17" s="1">
        <v>2003</v>
      </c>
      <c r="B17" s="4">
        <f t="shared" si="1"/>
        <v>0.48740740740740723</v>
      </c>
      <c r="C17" s="3">
        <f t="shared" si="5"/>
        <v>118.59034227135987</v>
      </c>
      <c r="D17" s="3">
        <f t="shared" si="6"/>
        <v>6.0665800000000001</v>
      </c>
      <c r="E17" s="3">
        <f t="shared" si="2"/>
        <v>2667.9584126055811</v>
      </c>
      <c r="F17" s="3">
        <f t="shared" si="7"/>
        <v>18262.059627754781</v>
      </c>
      <c r="G17" s="20">
        <v>4528732</v>
      </c>
      <c r="H17" s="20">
        <f t="shared" si="8"/>
        <v>1923505.9118283347</v>
      </c>
      <c r="I17" s="6">
        <f t="shared" si="3"/>
        <v>9.4941531062913611E-3</v>
      </c>
      <c r="J17" s="13">
        <f t="shared" si="0"/>
        <v>803.53062362121034</v>
      </c>
      <c r="K17" s="3">
        <f t="shared" si="4"/>
        <v>42996.474985361085</v>
      </c>
    </row>
    <row r="18" spans="1:14" x14ac:dyDescent="0.25">
      <c r="A18" s="1">
        <v>2004</v>
      </c>
      <c r="B18" s="4">
        <f t="shared" si="1"/>
        <v>0.52222222222222203</v>
      </c>
      <c r="C18" s="3">
        <v>127</v>
      </c>
      <c r="D18" s="3">
        <f t="shared" si="6"/>
        <v>6.5332400000000002</v>
      </c>
      <c r="E18" s="3">
        <f t="shared" si="2"/>
        <v>2886.4128694966653</v>
      </c>
      <c r="F18" s="3">
        <f t="shared" si="7"/>
        <v>21148.472497251445</v>
      </c>
      <c r="G18" s="20">
        <v>4575013</v>
      </c>
      <c r="H18" s="20">
        <f t="shared" si="8"/>
        <v>1958678.2322584223</v>
      </c>
      <c r="I18" s="6">
        <f t="shared" si="3"/>
        <v>1.0797318389997392E-2</v>
      </c>
      <c r="J18" s="13">
        <f t="shared" si="0"/>
        <v>930.53278987906356</v>
      </c>
      <c r="K18" s="3">
        <f t="shared" si="4"/>
        <v>49397.871999377137</v>
      </c>
    </row>
    <row r="19" spans="1:14" x14ac:dyDescent="0.25">
      <c r="A19" s="1">
        <v>2005</v>
      </c>
      <c r="B19" s="4">
        <f t="shared" si="1"/>
        <v>0.55703703703703689</v>
      </c>
      <c r="C19" s="3">
        <v>39</v>
      </c>
      <c r="D19" s="3">
        <f t="shared" ref="D19:D27" si="9">14.988*A19 - 30044</f>
        <v>6.9399999999986903</v>
      </c>
      <c r="E19" s="3">
        <f t="shared" si="2"/>
        <v>3019.0801679075557</v>
      </c>
      <c r="F19" s="3">
        <f t="shared" si="7"/>
        <v>24167.552665159001</v>
      </c>
      <c r="G19" s="20">
        <v>4631888</v>
      </c>
      <c r="H19" s="20">
        <f t="shared" si="8"/>
        <v>1993850.5526885099</v>
      </c>
      <c r="I19" s="6">
        <f t="shared" si="3"/>
        <v>1.2121045196979006E-2</v>
      </c>
      <c r="J19" s="13">
        <f t="shared" si="0"/>
        <v>1063.3723172669961</v>
      </c>
      <c r="K19" s="3">
        <f t="shared" si="4"/>
        <v>56143.323795344695</v>
      </c>
    </row>
    <row r="20" spans="1:14" x14ac:dyDescent="0.25">
      <c r="A20" s="1">
        <v>2006</v>
      </c>
      <c r="B20" s="4">
        <f t="shared" si="1"/>
        <v>0.59185185185185174</v>
      </c>
      <c r="C20" s="3">
        <v>44</v>
      </c>
      <c r="D20" s="3">
        <f t="shared" si="9"/>
        <v>21.927999999999884</v>
      </c>
      <c r="E20" s="3">
        <f t="shared" si="2"/>
        <v>3256.4439496095551</v>
      </c>
      <c r="F20" s="3">
        <f t="shared" si="7"/>
        <v>27423.996614768555</v>
      </c>
      <c r="G20" s="20">
        <v>4720423</v>
      </c>
      <c r="H20" s="20">
        <f t="shared" si="8"/>
        <v>2029022.8731185975</v>
      </c>
      <c r="I20" s="6">
        <f t="shared" si="3"/>
        <v>1.3515863708632331E-2</v>
      </c>
      <c r="J20" s="13">
        <f t="shared" si="0"/>
        <v>1206.6558510498164</v>
      </c>
      <c r="K20" s="3">
        <f t="shared" si="4"/>
        <v>63800.593915093355</v>
      </c>
    </row>
    <row r="21" spans="1:14" x14ac:dyDescent="0.25">
      <c r="A21" s="1">
        <v>2007</v>
      </c>
      <c r="B21" s="4">
        <f t="shared" si="1"/>
        <v>0.62666666666666659</v>
      </c>
      <c r="C21" s="3">
        <v>29</v>
      </c>
      <c r="D21" s="3">
        <f t="shared" si="9"/>
        <v>36.915999999997439</v>
      </c>
      <c r="E21" s="3">
        <f t="shared" si="2"/>
        <v>3477.2518030560022</v>
      </c>
      <c r="F21" s="3">
        <f t="shared" si="7"/>
        <v>30901.248417824558</v>
      </c>
      <c r="G21" s="20">
        <v>4803868</v>
      </c>
      <c r="H21" s="20">
        <f t="shared" si="8"/>
        <v>2064195.1935486852</v>
      </c>
      <c r="I21" s="6">
        <f t="shared" si="3"/>
        <v>1.4970119354216846E-2</v>
      </c>
      <c r="J21" s="13">
        <f t="shared" si="0"/>
        <v>1359.6549303842805</v>
      </c>
      <c r="K21" s="3">
        <f t="shared" si="4"/>
        <v>71914.477321902974</v>
      </c>
    </row>
    <row r="22" spans="1:14" x14ac:dyDescent="0.25">
      <c r="A22" s="1">
        <v>2008</v>
      </c>
      <c r="B22" s="4">
        <f t="shared" si="1"/>
        <v>0.66148148148148145</v>
      </c>
      <c r="C22" s="3">
        <v>17</v>
      </c>
      <c r="D22" s="3">
        <f t="shared" si="9"/>
        <v>51.903999999998632</v>
      </c>
      <c r="E22" s="3">
        <f t="shared" si="2"/>
        <v>3709.6371081133348</v>
      </c>
      <c r="F22" s="3">
        <f t="shared" si="7"/>
        <v>34610.885525937891</v>
      </c>
      <c r="G22" s="20">
        <v>4889730</v>
      </c>
      <c r="H22" s="20">
        <f t="shared" si="8"/>
        <v>2099367.5139787728</v>
      </c>
      <c r="I22" s="6">
        <f t="shared" si="3"/>
        <v>1.6486339478666359E-2</v>
      </c>
      <c r="J22" s="13">
        <f t="shared" si="0"/>
        <v>1522.8789631412674</v>
      </c>
      <c r="K22" s="3">
        <f t="shared" si="4"/>
        <v>80613.748739019255</v>
      </c>
    </row>
    <row r="23" spans="1:14" x14ac:dyDescent="0.25">
      <c r="A23" s="1">
        <v>2009</v>
      </c>
      <c r="B23" s="4">
        <f t="shared" si="1"/>
        <v>0.6962962962962963</v>
      </c>
      <c r="C23" s="3">
        <v>3</v>
      </c>
      <c r="D23" s="3">
        <f t="shared" si="9"/>
        <v>66.891999999999825</v>
      </c>
      <c r="E23" s="3">
        <f t="shared" si="2"/>
        <v>3944.2054388222227</v>
      </c>
      <c r="F23" s="3">
        <f t="shared" si="7"/>
        <v>38555.090964760115</v>
      </c>
      <c r="G23" s="20">
        <v>4972195</v>
      </c>
      <c r="H23" s="20">
        <f t="shared" si="8"/>
        <v>2134539.8344088607</v>
      </c>
      <c r="I23" s="6">
        <f t="shared" si="3"/>
        <v>1.80624836994141E-2</v>
      </c>
      <c r="J23" s="13">
        <f t="shared" si="0"/>
        <v>1696.424002449445</v>
      </c>
      <c r="K23" s="3">
        <f t="shared" si="4"/>
        <v>89810.191137808288</v>
      </c>
    </row>
    <row r="24" spans="1:14" x14ac:dyDescent="0.25">
      <c r="A24" s="1">
        <v>2010</v>
      </c>
      <c r="B24" s="4">
        <f t="shared" si="1"/>
        <v>0.73111111111111116</v>
      </c>
      <c r="C24" s="3">
        <v>3</v>
      </c>
      <c r="D24" s="3">
        <f t="shared" si="9"/>
        <v>81.879999999997381</v>
      </c>
      <c r="E24" s="3">
        <f t="shared" si="2"/>
        <v>4193.3940248860026</v>
      </c>
      <c r="F24" s="3">
        <f t="shared" si="7"/>
        <v>42748.484989646116</v>
      </c>
      <c r="G24" s="20">
        <v>5047539</v>
      </c>
      <c r="H24" s="20">
        <f t="shared" si="8"/>
        <v>2169712.1548389485</v>
      </c>
      <c r="I24" s="6">
        <f t="shared" si="3"/>
        <v>1.9702376139759982E-2</v>
      </c>
      <c r="J24" s="13">
        <f t="shared" si="0"/>
        <v>1880.9333395444291</v>
      </c>
      <c r="K24" s="3">
        <f t="shared" si="4"/>
        <v>99448.511958107963</v>
      </c>
    </row>
    <row r="25" spans="1:14" x14ac:dyDescent="0.25">
      <c r="A25" s="1">
        <v>2011</v>
      </c>
      <c r="B25" s="4">
        <f t="shared" si="1"/>
        <v>0.76592592592592601</v>
      </c>
      <c r="C25" s="3">
        <v>1</v>
      </c>
      <c r="D25" s="3">
        <f t="shared" si="9"/>
        <v>96.867999999998574</v>
      </c>
      <c r="E25" s="3">
        <f t="shared" si="2"/>
        <v>4445.7844692000017</v>
      </c>
      <c r="F25" s="3">
        <f t="shared" si="7"/>
        <v>47194.269458846116</v>
      </c>
      <c r="G25" s="20">
        <v>5121900</v>
      </c>
      <c r="H25" s="20">
        <f t="shared" si="8"/>
        <v>2204884.4752690364</v>
      </c>
      <c r="I25" s="6">
        <f t="shared" si="3"/>
        <v>2.1404418230613897E-2</v>
      </c>
      <c r="J25" s="13">
        <f t="shared" si="0"/>
        <v>2076.5478561892292</v>
      </c>
      <c r="K25" s="3">
        <f t="shared" si="4"/>
        <v>109631.28973538132</v>
      </c>
    </row>
    <row r="26" spans="1:14" x14ac:dyDescent="0.25">
      <c r="A26" s="1">
        <v>2012</v>
      </c>
      <c r="B26" s="4">
        <f t="shared" si="1"/>
        <v>0.80074074074074086</v>
      </c>
      <c r="C26" s="3">
        <v>3</v>
      </c>
      <c r="D26" s="3">
        <f t="shared" si="9"/>
        <v>111.85599999999977</v>
      </c>
      <c r="E26" s="3">
        <f t="shared" si="2"/>
        <v>4705.7579975866674</v>
      </c>
      <c r="F26" s="3">
        <f t="shared" si="7"/>
        <v>51900.027456432785</v>
      </c>
      <c r="G26" s="20">
        <v>5193660</v>
      </c>
      <c r="H26" s="20">
        <f t="shared" si="8"/>
        <v>2240056.7956991242</v>
      </c>
      <c r="I26" s="6">
        <f t="shared" si="3"/>
        <v>2.3169067657605853E-2</v>
      </c>
      <c r="J26" s="13">
        <f t="shared" si="0"/>
        <v>2283.6012080830428</v>
      </c>
      <c r="K26" s="3">
        <f t="shared" si="4"/>
        <v>120332.25993060121</v>
      </c>
    </row>
    <row r="27" spans="1:14" x14ac:dyDescent="0.25">
      <c r="A27" s="1">
        <v>2013</v>
      </c>
      <c r="B27" s="4">
        <f t="shared" si="1"/>
        <v>0.83555555555555572</v>
      </c>
      <c r="C27" s="3">
        <v>0</v>
      </c>
      <c r="D27" s="3">
        <f t="shared" si="9"/>
        <v>126.84399999999732</v>
      </c>
      <c r="E27" s="3">
        <f t="shared" si="2"/>
        <v>4971.6951610773367</v>
      </c>
      <c r="F27" s="3">
        <f t="shared" si="7"/>
        <v>56871.722617510124</v>
      </c>
      <c r="G27" s="20">
        <v>5270774</v>
      </c>
      <c r="H27" s="20">
        <f t="shared" si="8"/>
        <v>2275229.1161292121</v>
      </c>
      <c r="I27" s="6">
        <f t="shared" si="3"/>
        <v>2.4996042031259033E-2</v>
      </c>
      <c r="J27" s="13">
        <f t="shared" si="0"/>
        <v>2502.3557951704456</v>
      </c>
      <c r="K27" s="3">
        <f t="shared" si="4"/>
        <v>131748.48844126731</v>
      </c>
    </row>
    <row r="28" spans="1:14" x14ac:dyDescent="0.25">
      <c r="A28" s="1">
        <v>2014</v>
      </c>
      <c r="B28" s="4">
        <f t="shared" si="1"/>
        <v>0.87037037037037057</v>
      </c>
      <c r="C28" s="3">
        <v>1</v>
      </c>
      <c r="D28" s="3">
        <v>209</v>
      </c>
      <c r="E28" s="3">
        <f t="shared" si="2"/>
        <v>5185.4657255611128</v>
      </c>
      <c r="F28" s="3">
        <f t="shared" si="7"/>
        <v>62057.188343071233</v>
      </c>
      <c r="G28" s="20">
        <v>5352637</v>
      </c>
      <c r="H28" s="20">
        <f t="shared" si="8"/>
        <v>2310401.4365592999</v>
      </c>
      <c r="I28" s="6">
        <f t="shared" si="3"/>
        <v>2.6859915926769916E-2</v>
      </c>
      <c r="J28" s="13">
        <f t="shared" si="0"/>
        <v>2730.5162870951344</v>
      </c>
      <c r="K28" s="3">
        <f t="shared" si="4"/>
        <v>143771.37980651794</v>
      </c>
    </row>
    <row r="29" spans="1:14" x14ac:dyDescent="0.25">
      <c r="A29" s="1">
        <v>2015</v>
      </c>
      <c r="B29" s="4">
        <f t="shared" si="1"/>
        <v>0.90518518518518543</v>
      </c>
      <c r="C29" s="3">
        <v>1</v>
      </c>
      <c r="D29" s="3">
        <v>135</v>
      </c>
      <c r="E29" s="3">
        <f t="shared" si="2"/>
        <v>5581.7696979875564</v>
      </c>
      <c r="F29" s="3">
        <f t="shared" si="7"/>
        <v>67638.958041058795</v>
      </c>
      <c r="G29" s="20">
        <v>5454328</v>
      </c>
      <c r="H29" s="20">
        <f t="shared" si="8"/>
        <v>2345573.7569893878</v>
      </c>
      <c r="I29" s="6">
        <f t="shared" si="3"/>
        <v>2.8836849764159778E-2</v>
      </c>
      <c r="J29" s="13">
        <f t="shared" si="0"/>
        <v>2976.1141538065872</v>
      </c>
      <c r="K29" s="3">
        <f t="shared" si="4"/>
        <v>157285.63710045008</v>
      </c>
    </row>
    <row r="30" spans="1:14" x14ac:dyDescent="0.25">
      <c r="A30" s="3">
        <v>2016</v>
      </c>
      <c r="B30" s="4">
        <v>0.94</v>
      </c>
      <c r="C30" s="3">
        <v>1</v>
      </c>
      <c r="D30" s="3">
        <v>191</v>
      </c>
      <c r="E30" s="3">
        <f t="shared" si="2"/>
        <v>5843.0217068719994</v>
      </c>
      <c r="F30" s="3">
        <f t="shared" si="7"/>
        <v>73481.979747930789</v>
      </c>
      <c r="G30" s="20">
        <v>5543844</v>
      </c>
      <c r="H30" s="20">
        <f t="shared" si="8"/>
        <v>2380746.0774194757</v>
      </c>
      <c r="I30" s="6">
        <f t="shared" si="3"/>
        <v>3.0865105877893095E-2</v>
      </c>
      <c r="J30" s="13">
        <f t="shared" si="0"/>
        <v>3233.2071089089545</v>
      </c>
      <c r="K30" s="3">
        <f t="shared" si="4"/>
        <v>171111.33203052238</v>
      </c>
    </row>
    <row r="31" spans="1:14" x14ac:dyDescent="0.25">
      <c r="A31" s="3">
        <v>2017</v>
      </c>
      <c r="B31" s="4">
        <v>0.85</v>
      </c>
      <c r="C31" s="3">
        <v>0</v>
      </c>
      <c r="D31" s="3">
        <v>179</v>
      </c>
      <c r="E31" s="3">
        <f t="shared" si="2"/>
        <v>5348.7950479449992</v>
      </c>
      <c r="F31" s="3">
        <f t="shared" si="7"/>
        <v>78830.774795875783</v>
      </c>
      <c r="G31" s="20">
        <v>5617421</v>
      </c>
      <c r="H31" s="20">
        <f t="shared" si="8"/>
        <v>2415918.3978495635</v>
      </c>
      <c r="I31" s="6">
        <f t="shared" si="3"/>
        <v>3.2629734044843546E-2</v>
      </c>
      <c r="J31" s="13">
        <f t="shared" si="0"/>
        <v>3468.5540910185346</v>
      </c>
      <c r="K31" s="3">
        <f t="shared" si="4"/>
        <v>183294.95324791907</v>
      </c>
    </row>
    <row r="32" spans="1:14" x14ac:dyDescent="0.25">
      <c r="A32" s="3">
        <v>2018</v>
      </c>
      <c r="B32" s="4">
        <v>0.98</v>
      </c>
      <c r="C32" s="3">
        <v>1</v>
      </c>
      <c r="D32" s="3">
        <v>225</v>
      </c>
      <c r="E32" s="3">
        <f t="shared" si="2"/>
        <v>6239.6844166299998</v>
      </c>
      <c r="F32" s="3">
        <f t="shared" si="7"/>
        <v>85070.459212505782</v>
      </c>
      <c r="G32" s="20">
        <v>5697155</v>
      </c>
      <c r="H32" s="20">
        <f t="shared" si="8"/>
        <v>2451090.7182796514</v>
      </c>
      <c r="I32" s="63">
        <f t="shared" si="3"/>
        <v>3.4707185082163847E-2</v>
      </c>
      <c r="J32" s="13">
        <f t="shared" si="0"/>
        <v>3743.1002053502543</v>
      </c>
      <c r="K32" s="3">
        <f t="shared" si="4"/>
        <v>197732.21302677516</v>
      </c>
      <c r="N32">
        <f>0.89/27</f>
        <v>3.2962962962962965E-2</v>
      </c>
    </row>
    <row r="33" spans="1:11" x14ac:dyDescent="0.25">
      <c r="A33" s="3">
        <v>2019</v>
      </c>
      <c r="B33" s="4">
        <v>0.9</v>
      </c>
      <c r="C33" s="3">
        <v>0</v>
      </c>
      <c r="D33" s="3">
        <v>224</v>
      </c>
      <c r="E33" s="3">
        <f t="shared" si="2"/>
        <v>5775.9393179800009</v>
      </c>
      <c r="F33" s="3">
        <f t="shared" si="7"/>
        <v>90846.398530485778</v>
      </c>
      <c r="G33" s="20">
        <v>5758486</v>
      </c>
      <c r="H33" s="20">
        <f t="shared" si="8"/>
        <v>2486263.0387097392</v>
      </c>
      <c r="I33" s="6">
        <f t="shared" si="3"/>
        <v>3.6539335185399792E-2</v>
      </c>
      <c r="J33" s="13">
        <f t="shared" si="0"/>
        <v>3997.2415353413744</v>
      </c>
      <c r="K33" s="3">
        <f t="shared" si="4"/>
        <v>210411.2501144321</v>
      </c>
    </row>
    <row r="34" spans="1:11" x14ac:dyDescent="0.25">
      <c r="A34" s="3">
        <v>2020</v>
      </c>
      <c r="B34" s="4">
        <f>(B36-B33)*0.333+B33</f>
        <v>0.87003000000000008</v>
      </c>
      <c r="C34" s="3">
        <v>3</v>
      </c>
      <c r="D34" s="3">
        <v>244</v>
      </c>
      <c r="E34" s="3">
        <f t="shared" si="2"/>
        <v>5586.0677180220891</v>
      </c>
      <c r="F34" s="3">
        <f t="shared" si="7"/>
        <v>96432.466248507873</v>
      </c>
      <c r="G34" s="20">
        <v>5785219</v>
      </c>
      <c r="H34" s="20">
        <f t="shared" si="8"/>
        <v>2521435.3591398271</v>
      </c>
      <c r="I34" s="6">
        <f t="shared" si="3"/>
        <v>3.8245067794006521E-2</v>
      </c>
      <c r="J34" s="13">
        <f t="shared" si="0"/>
        <v>4243.0285149343463</v>
      </c>
      <c r="K34" s="3">
        <f t="shared" si="4"/>
        <v>221256.09285817461</v>
      </c>
    </row>
    <row r="35" spans="1:11" x14ac:dyDescent="0.25">
      <c r="A35" s="3">
        <v>2021</v>
      </c>
      <c r="B35" s="4">
        <f>(B36-B33)*0.667+B33</f>
        <v>0.83996999999999999</v>
      </c>
      <c r="C35" s="3">
        <v>5</v>
      </c>
      <c r="D35" s="3">
        <v>187</v>
      </c>
      <c r="E35" s="3">
        <f t="shared" si="2"/>
        <v>5469.3892963873241</v>
      </c>
      <c r="F35" s="3">
        <f t="shared" si="7"/>
        <v>101901.8555448952</v>
      </c>
      <c r="G35" s="20">
        <v>5811596</v>
      </c>
      <c r="H35" s="20">
        <f t="shared" si="8"/>
        <v>2556607.6795699149</v>
      </c>
      <c r="I35" s="6">
        <f t="shared" si="3"/>
        <v>3.9858229465241077E-2</v>
      </c>
      <c r="J35" s="13">
        <f t="shared" si="0"/>
        <v>4483.6816439753884</v>
      </c>
      <c r="K35" s="3">
        <f t="shared" si="4"/>
        <v>231639.92692727718</v>
      </c>
    </row>
    <row r="36" spans="1:11" x14ac:dyDescent="0.25">
      <c r="A36" s="3">
        <v>2022</v>
      </c>
      <c r="B36" s="4">
        <v>0.81</v>
      </c>
      <c r="C36" s="3">
        <v>1</v>
      </c>
      <c r="D36" s="3">
        <v>290</v>
      </c>
      <c r="E36" s="3">
        <f t="shared" si="2"/>
        <v>5187.3146874620006</v>
      </c>
      <c r="F36" s="3">
        <f t="shared" si="7"/>
        <v>107089.1702323572</v>
      </c>
      <c r="G36" s="23">
        <v>5839926</v>
      </c>
      <c r="H36" s="20">
        <f>Total_HUs*G36/Population</f>
        <v>2591780</v>
      </c>
      <c r="I36" s="6">
        <f t="shared" si="3"/>
        <v>4.1318773287994041E-2</v>
      </c>
      <c r="J36" s="13">
        <f t="shared" si="0"/>
        <v>4711.9234902237167</v>
      </c>
      <c r="K36" s="3">
        <f t="shared" si="4"/>
        <v>241298.57841266188</v>
      </c>
    </row>
    <row r="37" spans="1:11" x14ac:dyDescent="0.25">
      <c r="B37" s="4"/>
      <c r="C37" s="3">
        <f>SUM(C4:C36)</f>
        <v>1173.9859384927854</v>
      </c>
      <c r="D37" s="6">
        <f>C37/F36</f>
        <v>1.0962695256163852E-2</v>
      </c>
      <c r="E37" s="3"/>
      <c r="F37" s="3"/>
      <c r="K37" s="6"/>
    </row>
    <row r="38" spans="1:11" x14ac:dyDescent="0.25">
      <c r="A38" s="1">
        <v>1990</v>
      </c>
      <c r="B38" s="1">
        <v>0</v>
      </c>
      <c r="C38" t="s">
        <v>34</v>
      </c>
      <c r="D38" s="1"/>
      <c r="E38" s="1" t="s">
        <v>35</v>
      </c>
      <c r="F38" s="1" t="s">
        <v>36</v>
      </c>
      <c r="G38" s="14" t="s">
        <v>38</v>
      </c>
      <c r="H38" s="29" t="s">
        <v>39</v>
      </c>
      <c r="J38" s="16"/>
    </row>
    <row r="39" spans="1:11" x14ac:dyDescent="0.25">
      <c r="A39" s="1">
        <v>1991</v>
      </c>
      <c r="B39" s="3">
        <f>B38+0.46666</f>
        <v>0.46666000000000002</v>
      </c>
      <c r="E39" s="3">
        <f>A31</f>
        <v>2017</v>
      </c>
      <c r="F39" s="4">
        <f>B31</f>
        <v>0.85</v>
      </c>
      <c r="G39" s="30">
        <f>E39^2</f>
        <v>4068289</v>
      </c>
      <c r="H39" s="30">
        <f>E39*F39</f>
        <v>1714.45</v>
      </c>
      <c r="J39" s="16"/>
    </row>
    <row r="40" spans="1:11" x14ac:dyDescent="0.25">
      <c r="A40" s="1">
        <v>1992</v>
      </c>
      <c r="B40" s="3">
        <f t="shared" ref="B40:B52" si="10">B39+0.46666</f>
        <v>0.93332000000000004</v>
      </c>
      <c r="E40" s="3">
        <f t="shared" ref="E40:F40" si="11">A32</f>
        <v>2018</v>
      </c>
      <c r="F40" s="4">
        <f t="shared" si="11"/>
        <v>0.98</v>
      </c>
      <c r="G40" s="30">
        <f t="shared" ref="G40:G44" si="12">E40^2</f>
        <v>4072324</v>
      </c>
      <c r="H40" s="30">
        <f t="shared" ref="H40:H44" si="13">E40*F40</f>
        <v>1977.6399999999999</v>
      </c>
      <c r="J40" s="16"/>
    </row>
    <row r="41" spans="1:11" x14ac:dyDescent="0.25">
      <c r="A41" s="1">
        <v>1993</v>
      </c>
      <c r="B41" s="3">
        <f t="shared" si="10"/>
        <v>1.39998</v>
      </c>
      <c r="E41" s="3">
        <f t="shared" ref="E41:F41" si="14">A33</f>
        <v>2019</v>
      </c>
      <c r="F41" s="4">
        <f t="shared" si="14"/>
        <v>0.9</v>
      </c>
      <c r="G41" s="30">
        <f t="shared" si="12"/>
        <v>4076361</v>
      </c>
      <c r="H41" s="30">
        <f t="shared" si="13"/>
        <v>1817.1000000000001</v>
      </c>
      <c r="J41" s="16"/>
    </row>
    <row r="42" spans="1:11" x14ac:dyDescent="0.25">
      <c r="A42" s="1">
        <v>1994</v>
      </c>
      <c r="B42" s="3">
        <f t="shared" si="10"/>
        <v>1.8666400000000001</v>
      </c>
      <c r="E42" s="3">
        <f t="shared" ref="E42:F42" si="15">A34</f>
        <v>2020</v>
      </c>
      <c r="F42" s="4">
        <f t="shared" si="15"/>
        <v>0.87003000000000008</v>
      </c>
      <c r="G42" s="30">
        <f t="shared" si="12"/>
        <v>4080400</v>
      </c>
      <c r="H42" s="30">
        <f t="shared" si="13"/>
        <v>1757.4606000000001</v>
      </c>
      <c r="J42" s="16"/>
    </row>
    <row r="43" spans="1:11" x14ac:dyDescent="0.25">
      <c r="A43" s="1">
        <v>1995</v>
      </c>
      <c r="B43" s="3">
        <f t="shared" si="10"/>
        <v>2.3332999999999999</v>
      </c>
      <c r="E43" s="3">
        <f t="shared" ref="E43:F43" si="16">A35</f>
        <v>2021</v>
      </c>
      <c r="F43" s="4">
        <f t="shared" si="16"/>
        <v>0.83996999999999999</v>
      </c>
      <c r="G43" s="30">
        <f t="shared" si="12"/>
        <v>4084441</v>
      </c>
      <c r="H43" s="30">
        <f t="shared" si="13"/>
        <v>1697.5793699999999</v>
      </c>
      <c r="J43" s="16"/>
    </row>
    <row r="44" spans="1:11" x14ac:dyDescent="0.25">
      <c r="A44" s="1">
        <v>1996</v>
      </c>
      <c r="B44" s="3">
        <f t="shared" si="10"/>
        <v>2.79996</v>
      </c>
      <c r="E44" s="3">
        <f t="shared" ref="E44:F44" si="17">A36</f>
        <v>2022</v>
      </c>
      <c r="F44" s="4">
        <f t="shared" si="17"/>
        <v>0.81</v>
      </c>
      <c r="G44" s="30">
        <f t="shared" si="12"/>
        <v>4088484</v>
      </c>
      <c r="H44" s="30">
        <f t="shared" si="13"/>
        <v>1637.8200000000002</v>
      </c>
      <c r="J44" s="16"/>
    </row>
    <row r="45" spans="1:11" x14ac:dyDescent="0.25">
      <c r="A45" s="1">
        <v>1997</v>
      </c>
      <c r="B45" s="3">
        <f t="shared" si="10"/>
        <v>3.2666200000000001</v>
      </c>
      <c r="D45" s="3" t="s">
        <v>37</v>
      </c>
      <c r="E45" s="3">
        <f>SUM(E39:E44)</f>
        <v>12117</v>
      </c>
      <c r="F45" s="3">
        <f>SUM(F39:F44)</f>
        <v>5.25</v>
      </c>
      <c r="G45" s="3">
        <f t="shared" ref="G45:H45" si="18">SUM(G39:G44)</f>
        <v>24470299</v>
      </c>
      <c r="H45" s="3">
        <f t="shared" si="18"/>
        <v>10602.04997</v>
      </c>
      <c r="J45" s="16"/>
    </row>
    <row r="46" spans="1:11" x14ac:dyDescent="0.25">
      <c r="A46" s="1">
        <v>1998</v>
      </c>
      <c r="B46" s="3">
        <f t="shared" si="10"/>
        <v>3.7332800000000002</v>
      </c>
      <c r="C46"/>
      <c r="D46" s="1"/>
      <c r="E46" s="1" t="s">
        <v>40</v>
      </c>
      <c r="F46" s="1">
        <f>G45-1/6*E45*E45</f>
        <v>17.5</v>
      </c>
      <c r="G46" s="14"/>
      <c r="H46" s="14"/>
      <c r="J46" s="16"/>
    </row>
    <row r="47" spans="1:11" x14ac:dyDescent="0.25">
      <c r="A47" s="1">
        <v>1999</v>
      </c>
      <c r="B47" s="3">
        <f t="shared" si="10"/>
        <v>4.1999399999999998</v>
      </c>
      <c r="C47"/>
      <c r="D47" s="1"/>
      <c r="E47" s="1" t="s">
        <v>41</v>
      </c>
      <c r="F47" s="1">
        <f>H45-1/6*E45*F45</f>
        <v>-0.32502999999996973</v>
      </c>
      <c r="G47" s="14"/>
      <c r="H47" s="14"/>
      <c r="J47" s="16"/>
    </row>
    <row r="48" spans="1:11" x14ac:dyDescent="0.25">
      <c r="A48" s="1">
        <v>2000</v>
      </c>
      <c r="B48" s="3">
        <f t="shared" si="10"/>
        <v>4.6665999999999999</v>
      </c>
      <c r="C48"/>
      <c r="D48" s="1"/>
      <c r="E48" s="1" t="s">
        <v>42</v>
      </c>
      <c r="F48" s="1">
        <f>F47/F46</f>
        <v>-1.8573142857141126E-2</v>
      </c>
      <c r="G48" s="14"/>
      <c r="H48" s="14"/>
      <c r="J48" s="16"/>
    </row>
    <row r="49" spans="1:10" x14ac:dyDescent="0.25">
      <c r="A49" s="1">
        <v>2001</v>
      </c>
      <c r="B49" s="3">
        <f t="shared" si="10"/>
        <v>5.1332599999999999</v>
      </c>
      <c r="C49"/>
      <c r="D49" s="1"/>
      <c r="E49" s="1" t="s">
        <v>43</v>
      </c>
      <c r="F49" s="1">
        <f>F45/6-F48*E45/6</f>
        <v>38.383461999996506</v>
      </c>
      <c r="G49" s="14"/>
      <c r="H49" s="14"/>
      <c r="J49" s="16"/>
    </row>
    <row r="50" spans="1:10" x14ac:dyDescent="0.25">
      <c r="A50" s="1">
        <v>2002</v>
      </c>
      <c r="B50" s="3">
        <f t="shared" si="10"/>
        <v>5.59992</v>
      </c>
      <c r="C50"/>
      <c r="D50" s="1"/>
      <c r="E50" s="1">
        <v>2016</v>
      </c>
      <c r="F50" s="1">
        <f>F48*2016+F49</f>
        <v>0.94000599999999679</v>
      </c>
      <c r="G50" s="14"/>
      <c r="H50" s="14"/>
      <c r="J50" s="16"/>
    </row>
    <row r="51" spans="1:10" x14ac:dyDescent="0.25">
      <c r="A51" s="1">
        <v>2003</v>
      </c>
      <c r="B51" s="3">
        <f t="shared" si="10"/>
        <v>6.0665800000000001</v>
      </c>
      <c r="C51"/>
      <c r="D51" s="1"/>
      <c r="E51" s="1"/>
      <c r="G51" s="14"/>
      <c r="H51" s="14"/>
      <c r="J51" s="16"/>
    </row>
    <row r="52" spans="1:10" x14ac:dyDescent="0.25">
      <c r="A52" s="1">
        <v>2004</v>
      </c>
      <c r="B52" s="3">
        <f t="shared" si="10"/>
        <v>6.5332400000000002</v>
      </c>
      <c r="C52"/>
      <c r="D52" s="1"/>
      <c r="E52" s="1"/>
      <c r="G52" s="14"/>
      <c r="H52" s="14"/>
      <c r="J52" s="16"/>
    </row>
    <row r="53" spans="1:10" x14ac:dyDescent="0.25">
      <c r="A53" s="1">
        <v>2005</v>
      </c>
      <c r="B53" s="3">
        <f t="shared" ref="B53:B61" si="19">14.988*A53 - 30044</f>
        <v>6.9399999999986903</v>
      </c>
      <c r="C53"/>
      <c r="D53" s="1"/>
      <c r="E53" s="1"/>
      <c r="G53" s="14"/>
      <c r="H53" s="14"/>
      <c r="J53" s="16"/>
    </row>
    <row r="54" spans="1:10" x14ac:dyDescent="0.25">
      <c r="A54" s="1">
        <v>2006</v>
      </c>
      <c r="B54" s="3">
        <f t="shared" si="19"/>
        <v>21.927999999999884</v>
      </c>
      <c r="C54"/>
      <c r="D54" s="1"/>
      <c r="E54" s="1"/>
      <c r="G54" s="14"/>
      <c r="H54" s="14"/>
      <c r="J54" s="16"/>
    </row>
    <row r="55" spans="1:10" x14ac:dyDescent="0.25">
      <c r="A55" s="1">
        <v>2007</v>
      </c>
      <c r="B55" s="3">
        <f t="shared" si="19"/>
        <v>36.915999999997439</v>
      </c>
      <c r="C55"/>
      <c r="D55" s="1"/>
      <c r="E55" s="1"/>
      <c r="G55" s="14"/>
      <c r="H55" s="14"/>
      <c r="J55" s="16"/>
    </row>
    <row r="56" spans="1:10" x14ac:dyDescent="0.25">
      <c r="A56" s="1">
        <v>2008</v>
      </c>
      <c r="B56" s="3">
        <f t="shared" si="19"/>
        <v>51.903999999998632</v>
      </c>
      <c r="C56"/>
      <c r="D56" s="1"/>
      <c r="E56" s="1"/>
      <c r="G56" s="14"/>
      <c r="H56" s="14"/>
      <c r="J56" s="16"/>
    </row>
    <row r="57" spans="1:10" x14ac:dyDescent="0.25">
      <c r="A57" s="1">
        <v>2009</v>
      </c>
      <c r="B57" s="3">
        <f t="shared" si="19"/>
        <v>66.891999999999825</v>
      </c>
      <c r="C57"/>
      <c r="D57" s="1"/>
      <c r="E57" s="1"/>
      <c r="G57" s="14"/>
      <c r="H57" s="14"/>
      <c r="J57" s="16"/>
    </row>
    <row r="58" spans="1:10" x14ac:dyDescent="0.25">
      <c r="A58" s="1">
        <v>2010</v>
      </c>
      <c r="B58" s="3">
        <f t="shared" si="19"/>
        <v>81.879999999997381</v>
      </c>
      <c r="C58"/>
      <c r="D58" s="1"/>
      <c r="E58" s="1"/>
      <c r="G58" s="14"/>
      <c r="H58" s="14"/>
      <c r="J58" s="16"/>
    </row>
    <row r="59" spans="1:10" x14ac:dyDescent="0.25">
      <c r="A59" s="1">
        <v>2011</v>
      </c>
      <c r="B59" s="3">
        <f t="shared" si="19"/>
        <v>96.867999999998574</v>
      </c>
      <c r="C59"/>
      <c r="D59" s="1"/>
      <c r="E59" s="1"/>
      <c r="G59" s="14"/>
      <c r="H59" s="14"/>
      <c r="J59" s="16"/>
    </row>
    <row r="60" spans="1:10" x14ac:dyDescent="0.25">
      <c r="A60" s="1">
        <v>2012</v>
      </c>
      <c r="B60" s="3">
        <f t="shared" si="19"/>
        <v>111.85599999999977</v>
      </c>
      <c r="C60"/>
      <c r="D60" s="1"/>
      <c r="E60" s="1"/>
      <c r="G60" s="14"/>
      <c r="H60" s="14"/>
      <c r="J60" s="16"/>
    </row>
    <row r="61" spans="1:10" x14ac:dyDescent="0.25">
      <c r="A61" s="1">
        <v>2013</v>
      </c>
      <c r="B61" s="3">
        <f t="shared" si="19"/>
        <v>126.84399999999732</v>
      </c>
      <c r="C61"/>
      <c r="D61" s="1"/>
      <c r="E61" s="1"/>
      <c r="G61" s="14"/>
      <c r="H61" s="14"/>
      <c r="J61" s="16"/>
    </row>
    <row r="62" spans="1:10" x14ac:dyDescent="0.25">
      <c r="A62" s="1">
        <v>2014</v>
      </c>
      <c r="B62" s="3">
        <v>209</v>
      </c>
      <c r="C62"/>
      <c r="D62" s="1"/>
      <c r="E62" s="1"/>
      <c r="G62" s="14"/>
      <c r="H62" s="14"/>
      <c r="J62" s="16"/>
    </row>
    <row r="63" spans="1:10" x14ac:dyDescent="0.25">
      <c r="A63" s="1">
        <v>2015</v>
      </c>
      <c r="B63" s="1">
        <v>135</v>
      </c>
    </row>
    <row r="64" spans="1:10" x14ac:dyDescent="0.25">
      <c r="A64" s="1">
        <v>2016</v>
      </c>
      <c r="B64" s="1">
        <v>191</v>
      </c>
    </row>
    <row r="65" spans="1:2" x14ac:dyDescent="0.25">
      <c r="A65" s="1">
        <v>2017</v>
      </c>
      <c r="B65" s="1">
        <v>179</v>
      </c>
    </row>
    <row r="66" spans="1:2" x14ac:dyDescent="0.25">
      <c r="A66" s="1">
        <v>2018</v>
      </c>
      <c r="B66" s="1">
        <v>225</v>
      </c>
    </row>
    <row r="67" spans="1:2" x14ac:dyDescent="0.25">
      <c r="A67" s="1">
        <v>2019</v>
      </c>
      <c r="B67" s="1">
        <v>224</v>
      </c>
    </row>
    <row r="68" spans="1:2" x14ac:dyDescent="0.25">
      <c r="A68" s="1">
        <v>2020</v>
      </c>
      <c r="B68" s="1">
        <v>244</v>
      </c>
    </row>
    <row r="69" spans="1:2" x14ac:dyDescent="0.25">
      <c r="A69" s="1">
        <v>2021</v>
      </c>
      <c r="B69" s="1">
        <v>187</v>
      </c>
    </row>
    <row r="70" spans="1:2" x14ac:dyDescent="0.25">
      <c r="A70" s="1">
        <v>2022</v>
      </c>
      <c r="B70" s="1">
        <v>290</v>
      </c>
    </row>
  </sheetData>
  <pageMargins left="0.7" right="0.7" top="0.75" bottom="0.75" header="0.3" footer="0.3"/>
  <pageSetup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3B18A-2429-4D15-8CBF-E3078FF4B9B6}">
  <dimension ref="A1:Q70"/>
  <sheetViews>
    <sheetView workbookViewId="0">
      <selection activeCell="M4" sqref="M4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5.28515625" style="1" bestFit="1" customWidth="1"/>
  </cols>
  <sheetData>
    <row r="1" spans="1:13" ht="26.25" x14ac:dyDescent="0.4">
      <c r="F1" s="26" t="s">
        <v>16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2.8962962962962965E-2</v>
      </c>
      <c r="C4" s="3">
        <f>700*M8</f>
        <v>11.352951096849667</v>
      </c>
      <c r="D4" s="3">
        <f>Colorado!D4*H4/Colorado!H4</f>
        <v>0</v>
      </c>
      <c r="E4" s="3">
        <f t="shared" ref="E4:E36" si="0">B4*G4*R_value+C4-D4</f>
        <v>147.1011337068941</v>
      </c>
      <c r="F4" s="3">
        <f>E4</f>
        <v>147.1011337068941</v>
      </c>
      <c r="G4" s="14">
        <v>4048508</v>
      </c>
      <c r="H4" s="20">
        <f>Total_HUs*G4/Population</f>
        <v>1866771.2890167588</v>
      </c>
      <c r="I4" s="6">
        <f>F4/H4</f>
        <v>7.8799762227098146E-5</v>
      </c>
      <c r="J4" s="13">
        <f t="shared" ref="J4:J36" si="1">Remedial___per_HU*F4/1000000</f>
        <v>6.4724498831033408</v>
      </c>
      <c r="K4" s="3">
        <f t="shared" ref="K4:K36" si="2">Population*I4</f>
        <v>399.82234996335995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9" si="3">B4+B$30/27</f>
        <v>5.7925925925925929E-2</v>
      </c>
      <c r="C5" s="3">
        <f>C4+(C$18-C$4)/14</f>
        <v>27.327740304217549</v>
      </c>
      <c r="D5" s="3">
        <f>Colorado!D5*H5/Colorado!H5</f>
        <v>0.58480104303012936</v>
      </c>
      <c r="E5" s="3">
        <f t="shared" si="0"/>
        <v>301.09053040452073</v>
      </c>
      <c r="F5" s="3">
        <f>F4+E5</f>
        <v>448.19166411141487</v>
      </c>
      <c r="G5" s="14">
        <v>4091025</v>
      </c>
      <c r="H5" s="20">
        <f>(H$36-H$4)/32+H4</f>
        <v>1881546.623734985</v>
      </c>
      <c r="I5" s="6">
        <f t="shared" ref="I5:I36" si="4">F5/H5</f>
        <v>2.3820385764437079E-4</v>
      </c>
      <c r="J5" s="13">
        <f t="shared" si="1"/>
        <v>19.720433220902255</v>
      </c>
      <c r="K5" s="3">
        <f t="shared" si="2"/>
        <v>1208.6232679133459</v>
      </c>
      <c r="L5" s="9" t="s">
        <v>17</v>
      </c>
      <c r="M5" s="44">
        <v>5073903</v>
      </c>
    </row>
    <row r="6" spans="1:13" x14ac:dyDescent="0.25">
      <c r="A6" s="1">
        <v>1992</v>
      </c>
      <c r="B6" s="4">
        <f t="shared" si="3"/>
        <v>8.6888888888888891E-2</v>
      </c>
      <c r="C6" s="3">
        <f t="shared" ref="C6:C17" si="5">C5+(C$18-C$4)/14</f>
        <v>43.302529511585433</v>
      </c>
      <c r="D6" s="3">
        <f>Colorado!D6*H6/Colorado!H6</f>
        <v>1.15180479393141</v>
      </c>
      <c r="E6" s="3">
        <f t="shared" si="0"/>
        <v>458.52503650172065</v>
      </c>
      <c r="F6" s="3">
        <f t="shared" ref="F6:F36" si="6">F5+E6</f>
        <v>906.71670061313557</v>
      </c>
      <c r="G6" s="14">
        <v>4139269</v>
      </c>
      <c r="H6" s="20">
        <f t="shared" ref="H6:H35" si="7">(H$36-H$4)/32+H5</f>
        <v>1896321.9584532112</v>
      </c>
      <c r="I6" s="6">
        <f t="shared" si="4"/>
        <v>4.7814491445994999E-4</v>
      </c>
      <c r="J6" s="13">
        <f t="shared" si="1"/>
        <v>39.895534826977965</v>
      </c>
      <c r="K6" s="3">
        <f t="shared" si="2"/>
        <v>2426.0609159130836</v>
      </c>
      <c r="L6" s="9" t="s">
        <v>18</v>
      </c>
      <c r="M6" s="15">
        <v>2339582</v>
      </c>
    </row>
    <row r="7" spans="1:13" x14ac:dyDescent="0.25">
      <c r="A7" s="1">
        <v>1993</v>
      </c>
      <c r="B7" s="4">
        <f t="shared" si="3"/>
        <v>0.11585185185185186</v>
      </c>
      <c r="C7" s="3">
        <f t="shared" si="5"/>
        <v>59.27731871895331</v>
      </c>
      <c r="D7" s="3">
        <f>Colorado!D7*H7/Colorado!H7</f>
        <v>1.7022060210236847</v>
      </c>
      <c r="E7" s="3">
        <f t="shared" si="0"/>
        <v>619.96264408157413</v>
      </c>
      <c r="F7" s="3">
        <f t="shared" si="6"/>
        <v>1526.6793446947097</v>
      </c>
      <c r="G7" s="14">
        <v>4193114</v>
      </c>
      <c r="H7" s="20">
        <f t="shared" si="7"/>
        <v>1911097.2931714375</v>
      </c>
      <c r="I7" s="6">
        <f t="shared" si="4"/>
        <v>7.9884961909040646E-4</v>
      </c>
      <c r="J7" s="13">
        <f t="shared" si="1"/>
        <v>67.173891166567216</v>
      </c>
      <c r="K7" s="3">
        <f t="shared" si="2"/>
        <v>4053.2854788516706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0.14481481481481481</v>
      </c>
      <c r="C8" s="3">
        <f t="shared" si="5"/>
        <v>75.252107926321187</v>
      </c>
      <c r="D8" s="3">
        <f>Colorado!D8*H8/Colorado!H8</f>
        <v>2.2370948903860275</v>
      </c>
      <c r="E8" s="3">
        <f t="shared" si="0"/>
        <v>782.68053154537949</v>
      </c>
      <c r="F8" s="3">
        <f t="shared" si="6"/>
        <v>2309.3598762400893</v>
      </c>
      <c r="G8" s="14">
        <v>4232965</v>
      </c>
      <c r="H8" s="20">
        <f t="shared" si="7"/>
        <v>1925872.6278896637</v>
      </c>
      <c r="I8" s="6">
        <f t="shared" si="4"/>
        <v>1.1991238895017911E-3</v>
      </c>
      <c r="J8" s="13">
        <f t="shared" si="1"/>
        <v>101.61183455456393</v>
      </c>
      <c r="K8" s="3">
        <f t="shared" si="2"/>
        <v>6084.2383003148061</v>
      </c>
      <c r="L8" s="9" t="s">
        <v>14</v>
      </c>
      <c r="M8" s="42">
        <f>G4/'U.S.'!G4</f>
        <v>1.6218501566928094E-2</v>
      </c>
    </row>
    <row r="9" spans="1:13" x14ac:dyDescent="0.25">
      <c r="A9" s="1">
        <v>1995</v>
      </c>
      <c r="B9" s="4">
        <f t="shared" si="3"/>
        <v>0.17377777777777778</v>
      </c>
      <c r="C9" s="3">
        <f t="shared" si="5"/>
        <v>91.226897133689064</v>
      </c>
      <c r="D9" s="3">
        <f>Colorado!D9*H9/Colorado!H9</f>
        <v>2.7574681681046465</v>
      </c>
      <c r="E9" s="3">
        <f t="shared" si="0"/>
        <v>946.05645046411769</v>
      </c>
      <c r="F9" s="3">
        <f t="shared" si="6"/>
        <v>3255.4163267042068</v>
      </c>
      <c r="G9" s="14">
        <v>4262731</v>
      </c>
      <c r="H9" s="20">
        <f t="shared" si="7"/>
        <v>1940647.9626078899</v>
      </c>
      <c r="I9" s="6">
        <f t="shared" si="4"/>
        <v>1.6774893692359841E-3</v>
      </c>
      <c r="J9" s="13">
        <f t="shared" si="1"/>
        <v>143.23831837498511</v>
      </c>
      <c r="K9" s="3">
        <f t="shared" si="2"/>
        <v>8511.4183430345674</v>
      </c>
      <c r="L9" s="21"/>
      <c r="M9" s="12"/>
    </row>
    <row r="10" spans="1:13" x14ac:dyDescent="0.25">
      <c r="A10" s="1">
        <v>1996</v>
      </c>
      <c r="B10" s="4">
        <f t="shared" si="3"/>
        <v>0.20274074074074075</v>
      </c>
      <c r="C10" s="3">
        <f t="shared" si="5"/>
        <v>107.20168634105694</v>
      </c>
      <c r="D10" s="3">
        <f>Colorado!D10*H10/Colorado!H10</f>
        <v>3.2642390130801568</v>
      </c>
      <c r="E10" s="3">
        <f t="shared" si="0"/>
        <v>1110.9506159823989</v>
      </c>
      <c r="F10" s="3">
        <f t="shared" si="6"/>
        <v>4366.3669426866054</v>
      </c>
      <c r="G10" s="14">
        <v>4290403</v>
      </c>
      <c r="H10" s="20">
        <f t="shared" si="7"/>
        <v>1955423.2973261161</v>
      </c>
      <c r="I10" s="6">
        <f t="shared" si="4"/>
        <v>2.2329522966496617E-3</v>
      </c>
      <c r="J10" s="13">
        <f t="shared" si="1"/>
        <v>192.12014547821062</v>
      </c>
      <c r="K10" s="3">
        <f t="shared" si="2"/>
        <v>11329.783356827609</v>
      </c>
    </row>
    <row r="11" spans="1:13" x14ac:dyDescent="0.25">
      <c r="A11" s="1">
        <v>1997</v>
      </c>
      <c r="B11" s="4">
        <f t="shared" si="3"/>
        <v>0.23170370370370372</v>
      </c>
      <c r="C11" s="3">
        <f t="shared" si="5"/>
        <v>123.17647554842482</v>
      </c>
      <c r="D11" s="3">
        <f>Colorado!D11*H11/Colorado!H11</f>
        <v>3.7582455630328928</v>
      </c>
      <c r="E11" s="3">
        <f t="shared" si="0"/>
        <v>1278.3049983745475</v>
      </c>
      <c r="F11" s="3">
        <f t="shared" si="6"/>
        <v>5644.6719410611531</v>
      </c>
      <c r="G11" s="14">
        <v>4320281</v>
      </c>
      <c r="H11" s="20">
        <f t="shared" si="7"/>
        <v>1970198.6320443423</v>
      </c>
      <c r="I11" s="6">
        <f t="shared" si="4"/>
        <v>2.8650268299110822E-3</v>
      </c>
      <c r="J11" s="13">
        <f t="shared" si="1"/>
        <v>248.36556540669073</v>
      </c>
      <c r="K11" s="3">
        <f t="shared" si="2"/>
        <v>14536.868227366331</v>
      </c>
    </row>
    <row r="12" spans="1:13" x14ac:dyDescent="0.25">
      <c r="A12" s="1">
        <v>1998</v>
      </c>
      <c r="B12" s="4">
        <f t="shared" si="3"/>
        <v>0.26066666666666666</v>
      </c>
      <c r="C12" s="3">
        <f t="shared" si="5"/>
        <v>139.15126475579271</v>
      </c>
      <c r="D12" s="3">
        <f>Colorado!D12*H12/Colorado!H12</f>
        <v>4.2402584837192441</v>
      </c>
      <c r="E12" s="3">
        <f t="shared" si="0"/>
        <v>1447.9399757026733</v>
      </c>
      <c r="F12" s="3">
        <f t="shared" si="6"/>
        <v>7092.6119167638262</v>
      </c>
      <c r="G12" s="14">
        <v>4351037</v>
      </c>
      <c r="H12" s="20">
        <f t="shared" si="7"/>
        <v>1984973.9667625686</v>
      </c>
      <c r="I12" s="6">
        <f t="shared" si="4"/>
        <v>3.5731511019923643E-3</v>
      </c>
      <c r="J12" s="13">
        <f t="shared" si="1"/>
        <v>312.07492433760837</v>
      </c>
      <c r="K12" s="3">
        <f t="shared" si="2"/>
        <v>18129.822095852363</v>
      </c>
    </row>
    <row r="13" spans="1:13" x14ac:dyDescent="0.25">
      <c r="A13" s="1">
        <v>1999</v>
      </c>
      <c r="B13" s="4">
        <f t="shared" si="3"/>
        <v>0.28962962962962963</v>
      </c>
      <c r="C13" s="3">
        <f t="shared" si="5"/>
        <v>155.12605396316059</v>
      </c>
      <c r="D13" s="3">
        <f>Colorado!D13*H13/Colorado!H13</f>
        <v>4.7109876245391185</v>
      </c>
      <c r="E13" s="3">
        <f t="shared" si="0"/>
        <v>1615.6482454670659</v>
      </c>
      <c r="F13" s="3">
        <f t="shared" si="6"/>
        <v>8708.2601622308921</v>
      </c>
      <c r="G13" s="14">
        <v>4369862</v>
      </c>
      <c r="H13" s="20">
        <f t="shared" si="7"/>
        <v>1999749.3014807948</v>
      </c>
      <c r="I13" s="6">
        <f t="shared" si="4"/>
        <v>4.3546759365198978E-3</v>
      </c>
      <c r="J13" s="13">
        <f t="shared" si="1"/>
        <v>383.16344713815926</v>
      </c>
      <c r="K13" s="3">
        <f t="shared" si="2"/>
        <v>22095.20329833612</v>
      </c>
    </row>
    <row r="14" spans="1:13" x14ac:dyDescent="0.25">
      <c r="A14" s="1">
        <v>2000</v>
      </c>
      <c r="B14" s="4">
        <f t="shared" si="3"/>
        <v>0.31859259259259259</v>
      </c>
      <c r="C14" s="3">
        <f t="shared" si="5"/>
        <v>171.10084317052846</v>
      </c>
      <c r="D14" s="3">
        <f>Colorado!D14*H14/Colorado!H14</f>
        <v>5.1710879015540412</v>
      </c>
      <c r="E14" s="3">
        <f t="shared" si="0"/>
        <v>1808.0454007291298</v>
      </c>
      <c r="F14" s="3">
        <f t="shared" si="6"/>
        <v>10516.305562960022</v>
      </c>
      <c r="G14" s="14">
        <v>4452173</v>
      </c>
      <c r="H14" s="20">
        <f t="shared" si="7"/>
        <v>2014524.636199021</v>
      </c>
      <c r="I14" s="6">
        <f t="shared" si="4"/>
        <v>5.2202417255129982E-3</v>
      </c>
      <c r="J14" s="13">
        <f t="shared" si="1"/>
        <v>462.71744477024095</v>
      </c>
      <c r="K14" s="3">
        <f t="shared" si="2"/>
        <v>26487.00015180558</v>
      </c>
    </row>
    <row r="15" spans="1:13" x14ac:dyDescent="0.25">
      <c r="A15" s="1">
        <v>2001</v>
      </c>
      <c r="B15" s="4">
        <f t="shared" si="3"/>
        <v>0.34755555555555556</v>
      </c>
      <c r="C15" s="3">
        <f t="shared" si="5"/>
        <v>187.07563237789634</v>
      </c>
      <c r="D15" s="3">
        <f>Colorado!D15*H15/Colorado!H15</f>
        <v>5.6211645105601011</v>
      </c>
      <c r="E15" s="3">
        <f t="shared" si="0"/>
        <v>1979.0743201196033</v>
      </c>
      <c r="F15" s="3">
        <f t="shared" si="6"/>
        <v>12495.379883079626</v>
      </c>
      <c r="G15" s="14">
        <v>4467634</v>
      </c>
      <c r="H15" s="20">
        <f t="shared" si="7"/>
        <v>2029299.9709172472</v>
      </c>
      <c r="I15" s="6">
        <f t="shared" si="4"/>
        <v>6.1574829064978956E-3</v>
      </c>
      <c r="J15" s="13">
        <f t="shared" si="1"/>
        <v>549.79671485550352</v>
      </c>
      <c r="K15" s="3">
        <f t="shared" si="2"/>
        <v>31242.470991728391</v>
      </c>
    </row>
    <row r="16" spans="1:13" x14ac:dyDescent="0.25">
      <c r="A16" s="1">
        <v>2002</v>
      </c>
      <c r="B16" s="4">
        <f t="shared" si="3"/>
        <v>0.37651851851851853</v>
      </c>
      <c r="C16" s="3">
        <f t="shared" si="5"/>
        <v>203.05042158526422</v>
      </c>
      <c r="D16" s="3">
        <f>Colorado!D16*H16/Colorado!H16</f>
        <v>6.0617775575651001</v>
      </c>
      <c r="E16" s="3">
        <f t="shared" si="0"/>
        <v>2149.8392289484323</v>
      </c>
      <c r="F16" s="3">
        <f t="shared" si="6"/>
        <v>14645.219112028059</v>
      </c>
      <c r="G16" s="14">
        <v>4480089</v>
      </c>
      <c r="H16" s="20">
        <f t="shared" si="7"/>
        <v>2044075.3056354735</v>
      </c>
      <c r="I16" s="6">
        <f t="shared" si="4"/>
        <v>7.1647160315725603E-3</v>
      </c>
      <c r="J16" s="13">
        <f t="shared" si="1"/>
        <v>644.38964092923459</v>
      </c>
      <c r="K16" s="3">
        <f t="shared" si="2"/>
        <v>36353.074166744111</v>
      </c>
    </row>
    <row r="17" spans="1:14" x14ac:dyDescent="0.25">
      <c r="A17" s="1">
        <v>2003</v>
      </c>
      <c r="B17" s="4">
        <f t="shared" si="3"/>
        <v>0.4054814814814815</v>
      </c>
      <c r="C17" s="3">
        <f t="shared" si="5"/>
        <v>219.02521079263209</v>
      </c>
      <c r="D17" s="3">
        <f>Colorado!D17*H17/Colorado!H17</f>
        <v>6.4934461812413957</v>
      </c>
      <c r="E17" s="3">
        <f t="shared" si="0"/>
        <v>2326.5871304670795</v>
      </c>
      <c r="F17" s="3">
        <f t="shared" si="6"/>
        <v>16971.806242495139</v>
      </c>
      <c r="G17" s="14">
        <v>4503491</v>
      </c>
      <c r="H17" s="20">
        <f t="shared" si="7"/>
        <v>2058850.6403536997</v>
      </c>
      <c r="I17" s="6">
        <f t="shared" si="4"/>
        <v>8.2433401966348907E-3</v>
      </c>
      <c r="J17" s="13">
        <f t="shared" si="1"/>
        <v>746.75947466978607</v>
      </c>
      <c r="K17" s="3">
        <f t="shared" si="2"/>
        <v>41825.90855372636</v>
      </c>
    </row>
    <row r="18" spans="1:14" x14ac:dyDescent="0.25">
      <c r="A18" s="1">
        <v>2004</v>
      </c>
      <c r="B18" s="4">
        <f t="shared" si="3"/>
        <v>0.43444444444444447</v>
      </c>
      <c r="C18" s="1">
        <v>235</v>
      </c>
      <c r="D18" s="3">
        <f>Colorado!D18*H18/Colorado!H18</f>
        <v>6.9166522312131828</v>
      </c>
      <c r="E18" s="3">
        <f t="shared" si="0"/>
        <v>2506.8421929357874</v>
      </c>
      <c r="F18" s="3">
        <f t="shared" si="6"/>
        <v>19478.648435430925</v>
      </c>
      <c r="G18" s="14">
        <v>4530729</v>
      </c>
      <c r="H18" s="20">
        <f t="shared" si="7"/>
        <v>2073625.9750719259</v>
      </c>
      <c r="I18" s="6">
        <f t="shared" si="4"/>
        <v>9.3935206587848069E-3</v>
      </c>
      <c r="J18" s="13">
        <f t="shared" si="1"/>
        <v>857.06053115896066</v>
      </c>
      <c r="K18" s="3">
        <f t="shared" si="2"/>
        <v>47661.812651170207</v>
      </c>
    </row>
    <row r="19" spans="1:14" x14ac:dyDescent="0.25">
      <c r="A19" s="1">
        <v>2005</v>
      </c>
      <c r="B19" s="4">
        <f t="shared" si="3"/>
        <v>0.46340740740740743</v>
      </c>
      <c r="C19" s="1">
        <v>106</v>
      </c>
      <c r="D19" s="3">
        <f>Colorado!D19*H19/Colorado!H19</f>
        <v>7.2691030280067208</v>
      </c>
      <c r="E19" s="3">
        <f t="shared" si="0"/>
        <v>2550.3707549435494</v>
      </c>
      <c r="F19" s="3">
        <f t="shared" si="6"/>
        <v>22029.019190374474</v>
      </c>
      <c r="G19" s="14">
        <v>4569805</v>
      </c>
      <c r="H19" s="20">
        <f t="shared" si="7"/>
        <v>2088401.3097901521</v>
      </c>
      <c r="I19" s="6">
        <f t="shared" si="4"/>
        <v>1.0548269189022873E-2</v>
      </c>
      <c r="J19" s="13">
        <f t="shared" si="1"/>
        <v>969.2768443764769</v>
      </c>
      <c r="K19" s="3">
        <f t="shared" si="2"/>
        <v>53520.894682990722</v>
      </c>
    </row>
    <row r="20" spans="1:14" x14ac:dyDescent="0.25">
      <c r="A20" s="1">
        <v>2006</v>
      </c>
      <c r="B20" s="4">
        <f t="shared" si="3"/>
        <v>0.4923703703703704</v>
      </c>
      <c r="C20" s="1">
        <v>89</v>
      </c>
      <c r="D20" s="3">
        <f>Colorado!D20*H20/Colorado!H20</f>
        <v>22.729392591762977</v>
      </c>
      <c r="E20" s="3">
        <f t="shared" si="0"/>
        <v>2704.8692930151929</v>
      </c>
      <c r="F20" s="3">
        <f t="shared" si="6"/>
        <v>24733.888483389666</v>
      </c>
      <c r="G20" s="14">
        <v>4628981</v>
      </c>
      <c r="H20" s="20">
        <f t="shared" si="7"/>
        <v>2103176.6445083786</v>
      </c>
      <c r="I20" s="6">
        <f t="shared" si="4"/>
        <v>1.176025254368078E-2</v>
      </c>
      <c r="J20" s="13">
        <f t="shared" si="1"/>
        <v>1088.2910932691452</v>
      </c>
      <c r="K20" s="3">
        <f t="shared" si="2"/>
        <v>59670.380662139542</v>
      </c>
    </row>
    <row r="21" spans="1:14" x14ac:dyDescent="0.25">
      <c r="A21" s="1">
        <v>2007</v>
      </c>
      <c r="B21" s="4">
        <f t="shared" si="3"/>
        <v>0.52133333333333332</v>
      </c>
      <c r="C21" s="1">
        <v>43</v>
      </c>
      <c r="D21" s="3">
        <f>Colorado!D21*H21/Colorado!H21</f>
        <v>37.877384614344066</v>
      </c>
      <c r="E21" s="3">
        <f t="shared" si="0"/>
        <v>2825.4039825696559</v>
      </c>
      <c r="F21" s="3">
        <f t="shared" si="6"/>
        <v>27559.292465959323</v>
      </c>
      <c r="G21" s="14">
        <v>4672840</v>
      </c>
      <c r="H21" s="20">
        <f t="shared" si="7"/>
        <v>2117951.979226605</v>
      </c>
      <c r="I21" s="6">
        <f t="shared" si="4"/>
        <v>1.3012236696708734E-2</v>
      </c>
      <c r="J21" s="13">
        <f t="shared" si="1"/>
        <v>1212.60886850221</v>
      </c>
      <c r="K21" s="3">
        <f t="shared" si="2"/>
        <v>66022.826812140542</v>
      </c>
    </row>
    <row r="22" spans="1:14" x14ac:dyDescent="0.25">
      <c r="A22" s="1">
        <v>2008</v>
      </c>
      <c r="B22" s="4">
        <f t="shared" si="3"/>
        <v>0.55029629629629628</v>
      </c>
      <c r="C22" s="1">
        <v>155</v>
      </c>
      <c r="D22" s="3">
        <f>Colorado!D22*H22/Colorado!H22</f>
        <v>52.728775579266632</v>
      </c>
      <c r="E22" s="3">
        <f t="shared" si="0"/>
        <v>3108.136571337755</v>
      </c>
      <c r="F22" s="3">
        <f t="shared" si="6"/>
        <v>30667.429037297079</v>
      </c>
      <c r="G22" s="14">
        <v>4718206</v>
      </c>
      <c r="H22" s="20">
        <f t="shared" si="7"/>
        <v>2132727.3139448315</v>
      </c>
      <c r="I22" s="6">
        <f t="shared" si="4"/>
        <v>1.4379442152204916E-2</v>
      </c>
      <c r="J22" s="13">
        <f t="shared" si="1"/>
        <v>1349.3668776410716</v>
      </c>
      <c r="K22" s="3">
        <f t="shared" si="2"/>
        <v>72959.89467439898</v>
      </c>
    </row>
    <row r="23" spans="1:14" x14ac:dyDescent="0.25">
      <c r="A23" s="1">
        <v>2009</v>
      </c>
      <c r="B23" s="4">
        <f t="shared" si="3"/>
        <v>0.57925925925925925</v>
      </c>
      <c r="C23" s="1">
        <v>54</v>
      </c>
      <c r="D23" s="3">
        <f>Colorado!D23*H23/Colorado!H23</f>
        <v>67.298227401856622</v>
      </c>
      <c r="E23" s="3">
        <f t="shared" si="0"/>
        <v>3177.4151735412543</v>
      </c>
      <c r="F23" s="3">
        <f t="shared" si="6"/>
        <v>33844.844210838331</v>
      </c>
      <c r="G23" s="14">
        <v>4757938</v>
      </c>
      <c r="H23" s="20">
        <f t="shared" si="7"/>
        <v>2147502.6486630579</v>
      </c>
      <c r="I23" s="6">
        <f t="shared" si="4"/>
        <v>1.5760094280632745E-2</v>
      </c>
      <c r="J23" s="13">
        <f t="shared" si="1"/>
        <v>1489.1731452768868</v>
      </c>
      <c r="K23" s="3">
        <f t="shared" si="2"/>
        <v>79965.189650785323</v>
      </c>
    </row>
    <row r="24" spans="1:14" x14ac:dyDescent="0.25">
      <c r="A24" s="1">
        <v>2010</v>
      </c>
      <c r="B24" s="4">
        <f t="shared" si="3"/>
        <v>0.60822222222222222</v>
      </c>
      <c r="C24" s="1">
        <v>168</v>
      </c>
      <c r="D24" s="3">
        <f>Colorado!D24*H24/Colorado!H24</f>
        <v>81.599451284078555</v>
      </c>
      <c r="E24" s="3">
        <f t="shared" si="0"/>
        <v>3456.0669530933883</v>
      </c>
      <c r="F24" s="3">
        <f t="shared" si="6"/>
        <v>37300.91116393172</v>
      </c>
      <c r="G24" s="14">
        <v>4785514</v>
      </c>
      <c r="H24" s="20">
        <f t="shared" si="7"/>
        <v>2162277.9833812844</v>
      </c>
      <c r="I24" s="6">
        <f t="shared" si="4"/>
        <v>1.7250747337121768E-2</v>
      </c>
      <c r="J24" s="13">
        <f t="shared" si="1"/>
        <v>1641.2400912129958</v>
      </c>
      <c r="K24" s="3">
        <f t="shared" si="2"/>
        <v>87528.618666064154</v>
      </c>
    </row>
    <row r="25" spans="1:14" x14ac:dyDescent="0.25">
      <c r="A25" s="1">
        <v>2011</v>
      </c>
      <c r="B25" s="4">
        <f t="shared" si="3"/>
        <v>0.63718518518518519</v>
      </c>
      <c r="C25" s="1">
        <v>21</v>
      </c>
      <c r="D25" s="3">
        <f>Colorado!D25*H25/Colorado!H25</f>
        <v>95.645283543451072</v>
      </c>
      <c r="E25" s="3">
        <f t="shared" si="0"/>
        <v>3465.9032175177936</v>
      </c>
      <c r="F25" s="3">
        <f t="shared" si="6"/>
        <v>40766.814381449512</v>
      </c>
      <c r="G25" s="14">
        <v>4799642</v>
      </c>
      <c r="H25" s="20">
        <f t="shared" si="7"/>
        <v>2177053.3180995109</v>
      </c>
      <c r="I25" s="6">
        <f t="shared" si="4"/>
        <v>1.8725684870702877E-2</v>
      </c>
      <c r="J25" s="13">
        <f t="shared" si="1"/>
        <v>1793.7398327837784</v>
      </c>
      <c r="K25" s="3">
        <f t="shared" si="2"/>
        <v>95012.308642513948</v>
      </c>
    </row>
    <row r="26" spans="1:14" x14ac:dyDescent="0.25">
      <c r="A26" s="1">
        <v>2012</v>
      </c>
      <c r="B26" s="4">
        <f t="shared" si="3"/>
        <v>0.66614814814814816</v>
      </c>
      <c r="C26" s="1">
        <v>8</v>
      </c>
      <c r="D26" s="3">
        <f>Colorado!D26*H26/Colorado!H26</f>
        <v>109.44775429815061</v>
      </c>
      <c r="E26" s="3">
        <f t="shared" si="0"/>
        <v>3613.1374526303825</v>
      </c>
      <c r="F26" s="3">
        <f t="shared" si="6"/>
        <v>44379.951834079897</v>
      </c>
      <c r="G26" s="14">
        <v>4816632</v>
      </c>
      <c r="H26" s="20">
        <f t="shared" si="7"/>
        <v>2191828.6528177373</v>
      </c>
      <c r="I26" s="6">
        <f t="shared" si="4"/>
        <v>2.0247911157209576E-2</v>
      </c>
      <c r="J26" s="13">
        <f t="shared" si="1"/>
        <v>1952.7178806995153</v>
      </c>
      <c r="K26" s="3">
        <f t="shared" si="2"/>
        <v>102735.93716429913</v>
      </c>
    </row>
    <row r="27" spans="1:14" x14ac:dyDescent="0.25">
      <c r="A27" s="1">
        <v>2013</v>
      </c>
      <c r="B27" s="4">
        <f t="shared" si="3"/>
        <v>0.69511111111111112</v>
      </c>
      <c r="C27" s="1">
        <v>15</v>
      </c>
      <c r="D27" s="3">
        <f>Colorado!D27*H27/Colorado!H27</f>
        <v>123.01814978140885</v>
      </c>
      <c r="E27" s="3">
        <f t="shared" si="0"/>
        <v>3780.1046962100581</v>
      </c>
      <c r="F27" s="3">
        <f t="shared" si="6"/>
        <v>48160.056530289956</v>
      </c>
      <c r="G27" s="14">
        <v>4831586</v>
      </c>
      <c r="H27" s="20">
        <f t="shared" si="7"/>
        <v>2206603.9875359638</v>
      </c>
      <c r="I27" s="6">
        <f t="shared" si="4"/>
        <v>2.1825418970654802E-2</v>
      </c>
      <c r="J27" s="13">
        <f t="shared" si="1"/>
        <v>2119.0424873327579</v>
      </c>
      <c r="K27" s="3">
        <f t="shared" si="2"/>
        <v>110740.05879146232</v>
      </c>
    </row>
    <row r="28" spans="1:14" x14ac:dyDescent="0.25">
      <c r="A28" s="1">
        <v>2014</v>
      </c>
      <c r="B28" s="4">
        <f t="shared" si="3"/>
        <v>0.72407407407407409</v>
      </c>
      <c r="C28" s="1">
        <v>11</v>
      </c>
      <c r="D28" s="3">
        <f>Colorado!D28*H28/Colorado!H28</f>
        <v>200.94701769339451</v>
      </c>
      <c r="E28" s="3">
        <f t="shared" si="0"/>
        <v>3870.3666508916053</v>
      </c>
      <c r="F28" s="3">
        <f t="shared" si="6"/>
        <v>52030.423181181563</v>
      </c>
      <c r="G28" s="14">
        <v>4843737</v>
      </c>
      <c r="H28" s="20">
        <f t="shared" si="7"/>
        <v>2221379.3222541902</v>
      </c>
      <c r="I28" s="6">
        <f t="shared" si="4"/>
        <v>2.3422574730903062E-2</v>
      </c>
      <c r="J28" s="13">
        <f t="shared" si="1"/>
        <v>2289.3386199719885</v>
      </c>
      <c r="K28" s="3">
        <f t="shared" si="2"/>
        <v>118843.87219485323</v>
      </c>
    </row>
    <row r="29" spans="1:14" x14ac:dyDescent="0.25">
      <c r="A29" s="1">
        <v>2015</v>
      </c>
      <c r="B29" s="4">
        <f t="shared" si="3"/>
        <v>0.75303703703703706</v>
      </c>
      <c r="C29" s="1">
        <v>7</v>
      </c>
      <c r="D29" s="3">
        <f>Colorado!D29*H29/Colorado!H29</f>
        <v>128.70236026120497</v>
      </c>
      <c r="E29" s="3">
        <f t="shared" si="0"/>
        <v>4110.6710940272833</v>
      </c>
      <c r="F29" s="3">
        <f t="shared" si="6"/>
        <v>56141.094275208845</v>
      </c>
      <c r="G29" s="14">
        <v>4854803</v>
      </c>
      <c r="H29" s="20">
        <f t="shared" si="7"/>
        <v>2236154.6569724167</v>
      </c>
      <c r="I29" s="6">
        <f t="shared" si="4"/>
        <v>2.5106087407755426E-2</v>
      </c>
      <c r="J29" s="13">
        <f t="shared" si="1"/>
        <v>2470.2081481091891</v>
      </c>
      <c r="K29" s="3">
        <f t="shared" si="2"/>
        <v>127385.85221647249</v>
      </c>
    </row>
    <row r="30" spans="1:14" x14ac:dyDescent="0.25">
      <c r="A30" s="1">
        <v>2016</v>
      </c>
      <c r="B30" s="4">
        <v>0.78200000000000003</v>
      </c>
      <c r="C30" s="1">
        <v>5</v>
      </c>
      <c r="D30" s="3">
        <f>Colorado!D30*H30/Colorado!H30</f>
        <v>180.58525119105414</v>
      </c>
      <c r="E30" s="3">
        <f t="shared" si="0"/>
        <v>4230.4546660425458</v>
      </c>
      <c r="F30" s="3">
        <f t="shared" si="6"/>
        <v>60371.548941251393</v>
      </c>
      <c r="G30" s="14">
        <v>4866824</v>
      </c>
      <c r="H30" s="20">
        <f t="shared" si="7"/>
        <v>2250929.9916906431</v>
      </c>
      <c r="I30" s="6">
        <f t="shared" si="4"/>
        <v>2.6820713733485393E-2</v>
      </c>
      <c r="J30" s="13">
        <f t="shared" si="1"/>
        <v>2656.3481534150615</v>
      </c>
      <c r="K30" s="3">
        <f t="shared" si="2"/>
        <v>136085.69987447275</v>
      </c>
    </row>
    <row r="31" spans="1:14" x14ac:dyDescent="0.25">
      <c r="A31" s="1">
        <v>2017</v>
      </c>
      <c r="B31" s="4">
        <v>0.78</v>
      </c>
      <c r="C31" s="1">
        <v>2</v>
      </c>
      <c r="D31" s="3">
        <f>Colorado!D31*H31/Colorado!H31</f>
        <v>167.87042715854244</v>
      </c>
      <c r="E31" s="3">
        <f t="shared" si="0"/>
        <v>4238.9829077754575</v>
      </c>
      <c r="F31" s="3">
        <f t="shared" si="6"/>
        <v>64610.531849026847</v>
      </c>
      <c r="G31" s="14">
        <v>4877989</v>
      </c>
      <c r="H31" s="20">
        <f t="shared" si="7"/>
        <v>2265705.3264088696</v>
      </c>
      <c r="I31" s="6">
        <f t="shared" si="4"/>
        <v>2.851674094416955E-2</v>
      </c>
      <c r="J31" s="13">
        <f t="shared" si="1"/>
        <v>2842.8634013571809</v>
      </c>
      <c r="K31" s="3">
        <f t="shared" si="2"/>
        <v>144691.17742684472</v>
      </c>
    </row>
    <row r="32" spans="1:14" x14ac:dyDescent="0.25">
      <c r="A32" s="1">
        <v>2018</v>
      </c>
      <c r="B32" s="4">
        <v>1.1100000000000001</v>
      </c>
      <c r="C32" s="1">
        <v>2</v>
      </c>
      <c r="D32" s="3">
        <f>Colorado!D32*H32/Colorado!H32</f>
        <v>209.33870171632495</v>
      </c>
      <c r="E32" s="3">
        <f t="shared" si="0"/>
        <v>6078.6331847996753</v>
      </c>
      <c r="F32" s="3">
        <f t="shared" si="6"/>
        <v>70689.165033826517</v>
      </c>
      <c r="G32" s="14">
        <v>4891628</v>
      </c>
      <c r="H32" s="20">
        <f t="shared" si="7"/>
        <v>2280480.661127096</v>
      </c>
      <c r="I32" s="25">
        <f t="shared" si="4"/>
        <v>3.0997484977087847E-2</v>
      </c>
      <c r="J32" s="13">
        <f t="shared" si="1"/>
        <v>3110.3232614883668</v>
      </c>
      <c r="K32" s="3">
        <f t="shared" si="2"/>
        <v>157278.23201770097</v>
      </c>
      <c r="N32">
        <f>0.89/27</f>
        <v>3.2962962962962965E-2</v>
      </c>
    </row>
    <row r="33" spans="1:11" x14ac:dyDescent="0.25">
      <c r="A33" s="1">
        <v>2019</v>
      </c>
      <c r="B33" s="4">
        <v>1.1399999999999999</v>
      </c>
      <c r="C33" s="1">
        <v>2</v>
      </c>
      <c r="D33" s="3">
        <f>Colorado!D33*H33/Colorado!H33</f>
        <v>206.79121036854042</v>
      </c>
      <c r="E33" s="3">
        <f t="shared" si="0"/>
        <v>6272.6330214014597</v>
      </c>
      <c r="F33" s="3">
        <f t="shared" si="6"/>
        <v>76961.798055227977</v>
      </c>
      <c r="G33" s="14">
        <v>4907965</v>
      </c>
      <c r="H33" s="20">
        <f t="shared" si="7"/>
        <v>2295255.9958453225</v>
      </c>
      <c r="I33" s="6">
        <f t="shared" si="4"/>
        <v>3.3530812334021866E-2</v>
      </c>
      <c r="J33" s="13">
        <f t="shared" si="1"/>
        <v>3386.3191144300308</v>
      </c>
      <c r="K33" s="3">
        <f t="shared" si="2"/>
        <v>170132.08929403053</v>
      </c>
    </row>
    <row r="34" spans="1:11" x14ac:dyDescent="0.25">
      <c r="A34" s="1">
        <v>2020</v>
      </c>
      <c r="B34" s="4">
        <f>(B36-B33)*0.333+B33</f>
        <v>1.22658</v>
      </c>
      <c r="C34" s="1">
        <v>0</v>
      </c>
      <c r="D34" s="3">
        <f>Colorado!D34*H34/Colorado!H34</f>
        <v>223.5423734399406</v>
      </c>
      <c r="E34" s="3">
        <f t="shared" si="0"/>
        <v>6921.7632082854834</v>
      </c>
      <c r="F34" s="3">
        <f t="shared" si="6"/>
        <v>83883.56126351346</v>
      </c>
      <c r="G34" s="14">
        <v>5031864</v>
      </c>
      <c r="H34" s="20">
        <f t="shared" si="7"/>
        <v>2310031.330563549</v>
      </c>
      <c r="I34" s="6">
        <f t="shared" si="4"/>
        <v>3.6312737474019217E-2</v>
      </c>
      <c r="J34" s="13">
        <f t="shared" si="1"/>
        <v>3690.8766955945921</v>
      </c>
      <c r="K34" s="3">
        <f t="shared" si="2"/>
        <v>184247.30760763853</v>
      </c>
    </row>
    <row r="35" spans="1:11" x14ac:dyDescent="0.25">
      <c r="A35" s="1">
        <v>2021</v>
      </c>
      <c r="B35" s="4">
        <f>(B36-B33)*0.667+B33</f>
        <v>1.3134199999999998</v>
      </c>
      <c r="C35" s="1">
        <v>0</v>
      </c>
      <c r="D35" s="3">
        <f>Colorado!D35*H35/Colorado!H35</f>
        <v>170.04519304300374</v>
      </c>
      <c r="E35" s="3">
        <f t="shared" si="0"/>
        <v>7509.2916012639162</v>
      </c>
      <c r="F35" s="3">
        <f t="shared" si="6"/>
        <v>91392.852864777378</v>
      </c>
      <c r="G35" s="14">
        <v>5050380</v>
      </c>
      <c r="H35" s="20">
        <f t="shared" si="7"/>
        <v>2324806.6652817754</v>
      </c>
      <c r="I35" s="6">
        <f t="shared" si="4"/>
        <v>3.9312022900493626E-2</v>
      </c>
      <c r="J35" s="13">
        <f t="shared" si="1"/>
        <v>4021.2855260502047</v>
      </c>
      <c r="K35" s="3">
        <f t="shared" si="2"/>
        <v>199465.39093088332</v>
      </c>
    </row>
    <row r="36" spans="1:11" x14ac:dyDescent="0.25">
      <c r="A36" s="1">
        <v>2022</v>
      </c>
      <c r="B36" s="4">
        <v>1.4</v>
      </c>
      <c r="C36" s="1">
        <v>0</v>
      </c>
      <c r="D36" s="3">
        <f>Colorado!D36*H36/Colorado!H36</f>
        <v>261.781007647254</v>
      </c>
      <c r="E36" s="3">
        <f t="shared" si="0"/>
        <v>7961.8994966927457</v>
      </c>
      <c r="F36" s="3">
        <f t="shared" si="6"/>
        <v>99354.75236147012</v>
      </c>
      <c r="G36" s="14">
        <v>5073903</v>
      </c>
      <c r="H36" s="20">
        <f>Total_HUs*G36/Population</f>
        <v>2339582</v>
      </c>
      <c r="I36" s="6">
        <f t="shared" si="4"/>
        <v>4.2466881845333961E-2</v>
      </c>
      <c r="J36" s="13">
        <f t="shared" si="1"/>
        <v>4371.6091039046851</v>
      </c>
      <c r="K36" s="3">
        <f t="shared" si="2"/>
        <v>215472.83919568552</v>
      </c>
    </row>
    <row r="37" spans="1:11" x14ac:dyDescent="0.25">
      <c r="B37" s="4"/>
      <c r="C37" s="3"/>
      <c r="E37" s="3"/>
      <c r="F37" s="3"/>
      <c r="K37" s="6"/>
    </row>
    <row r="38" spans="1:11" x14ac:dyDescent="0.25">
      <c r="B38" t="s">
        <v>34</v>
      </c>
      <c r="D38" s="1" t="s">
        <v>35</v>
      </c>
      <c r="E38" s="1" t="s">
        <v>36</v>
      </c>
      <c r="F38" s="14" t="s">
        <v>38</v>
      </c>
      <c r="G38" s="14" t="s">
        <v>39</v>
      </c>
      <c r="H38" s="14"/>
      <c r="J38" s="16"/>
    </row>
    <row r="39" spans="1:11" x14ac:dyDescent="0.25">
      <c r="C39" s="3"/>
      <c r="D39" s="3">
        <f>A31</f>
        <v>2017</v>
      </c>
      <c r="E39" s="3">
        <f>B31</f>
        <v>0.78</v>
      </c>
      <c r="F39" s="30">
        <f>D39^2</f>
        <v>4068289</v>
      </c>
      <c r="G39" s="14">
        <f>D39*E39</f>
        <v>1573.26</v>
      </c>
      <c r="H39" s="14"/>
      <c r="J39" s="16"/>
    </row>
    <row r="40" spans="1:11" x14ac:dyDescent="0.25">
      <c r="C40" s="3"/>
      <c r="D40" s="3">
        <f t="shared" ref="D40:E40" si="8">A32</f>
        <v>2018</v>
      </c>
      <c r="E40" s="3">
        <f t="shared" si="8"/>
        <v>1.1100000000000001</v>
      </c>
      <c r="F40" s="30">
        <f t="shared" ref="F40:F44" si="9">D40^2</f>
        <v>4072324</v>
      </c>
      <c r="G40" s="14">
        <f t="shared" ref="G40:G44" si="10">D40*E40</f>
        <v>2239.98</v>
      </c>
      <c r="H40" s="14"/>
      <c r="J40" s="16"/>
    </row>
    <row r="41" spans="1:11" x14ac:dyDescent="0.25">
      <c r="C41" s="3"/>
      <c r="D41" s="3">
        <f t="shared" ref="D41:E41" si="11">A33</f>
        <v>2019</v>
      </c>
      <c r="E41" s="3">
        <f t="shared" si="11"/>
        <v>1.1399999999999999</v>
      </c>
      <c r="F41" s="30">
        <f t="shared" si="9"/>
        <v>4076361</v>
      </c>
      <c r="G41" s="14">
        <f t="shared" si="10"/>
        <v>2301.66</v>
      </c>
      <c r="H41" s="14"/>
      <c r="J41" s="16"/>
    </row>
    <row r="42" spans="1:11" x14ac:dyDescent="0.25">
      <c r="C42" s="3"/>
      <c r="D42" s="3">
        <f t="shared" ref="D42:E42" si="12">A34</f>
        <v>2020</v>
      </c>
      <c r="E42" s="3">
        <f t="shared" si="12"/>
        <v>1.22658</v>
      </c>
      <c r="F42" s="30">
        <f t="shared" si="9"/>
        <v>4080400</v>
      </c>
      <c r="G42" s="14">
        <f t="shared" si="10"/>
        <v>2477.6916000000001</v>
      </c>
      <c r="H42" s="14"/>
      <c r="J42" s="16"/>
    </row>
    <row r="43" spans="1:11" x14ac:dyDescent="0.25">
      <c r="C43" s="3"/>
      <c r="D43" s="3">
        <f t="shared" ref="D43:E43" si="13">A35</f>
        <v>2021</v>
      </c>
      <c r="E43" s="3">
        <f t="shared" si="13"/>
        <v>1.3134199999999998</v>
      </c>
      <c r="F43" s="30">
        <f t="shared" si="9"/>
        <v>4084441</v>
      </c>
      <c r="G43" s="14">
        <f t="shared" si="10"/>
        <v>2654.4218199999996</v>
      </c>
      <c r="H43" s="14"/>
      <c r="J43" s="16"/>
    </row>
    <row r="44" spans="1:11" x14ac:dyDescent="0.25">
      <c r="C44" s="3"/>
      <c r="D44" s="3">
        <f t="shared" ref="D44:E44" si="14">A36</f>
        <v>2022</v>
      </c>
      <c r="E44" s="3">
        <f t="shared" si="14"/>
        <v>1.4</v>
      </c>
      <c r="F44" s="30">
        <f t="shared" si="9"/>
        <v>4088484</v>
      </c>
      <c r="G44" s="14">
        <f t="shared" si="10"/>
        <v>2830.7999999999997</v>
      </c>
      <c r="H44" s="14"/>
      <c r="J44" s="16"/>
    </row>
    <row r="45" spans="1:11" x14ac:dyDescent="0.25">
      <c r="C45" s="3" t="s">
        <v>37</v>
      </c>
      <c r="D45" s="3">
        <f>SUM(D39:D44)</f>
        <v>12117</v>
      </c>
      <c r="E45" s="3">
        <f>SUM(E39:E44)</f>
        <v>6.9700000000000006</v>
      </c>
      <c r="F45" s="3">
        <f t="shared" ref="F45:G45" si="15">SUM(F39:F44)</f>
        <v>24470299</v>
      </c>
      <c r="G45" s="14">
        <f t="shared" si="15"/>
        <v>14077.813419999999</v>
      </c>
      <c r="H45" s="14"/>
      <c r="J45" s="16"/>
    </row>
    <row r="46" spans="1:11" x14ac:dyDescent="0.25">
      <c r="B46"/>
      <c r="D46" s="1" t="s">
        <v>40</v>
      </c>
      <c r="E46" s="1">
        <f>F45-1/6*D45*D45</f>
        <v>17.5</v>
      </c>
      <c r="F46" s="14"/>
      <c r="G46" s="14"/>
      <c r="H46" s="14"/>
      <c r="J46" s="16"/>
    </row>
    <row r="47" spans="1:11" x14ac:dyDescent="0.25">
      <c r="B47"/>
      <c r="D47" s="1" t="s">
        <v>41</v>
      </c>
      <c r="E47" s="1">
        <f>G45-1/6*D45*E45</f>
        <v>1.8984199999977136</v>
      </c>
      <c r="F47" s="14"/>
      <c r="G47" s="14"/>
      <c r="H47" s="14"/>
      <c r="J47" s="16"/>
    </row>
    <row r="48" spans="1:11" x14ac:dyDescent="0.25">
      <c r="B48"/>
      <c r="D48" s="1" t="s">
        <v>42</v>
      </c>
      <c r="E48" s="1">
        <f>E47/E46</f>
        <v>0.1084811428570122</v>
      </c>
      <c r="F48" s="14"/>
      <c r="G48" s="14"/>
      <c r="H48" s="14"/>
      <c r="J48" s="16"/>
    </row>
    <row r="49" spans="2:10" x14ac:dyDescent="0.25">
      <c r="B49"/>
      <c r="D49" s="1" t="s">
        <v>43</v>
      </c>
      <c r="E49" s="1">
        <f>E45/6-E48*D45/6</f>
        <v>-217.91600133306949</v>
      </c>
      <c r="F49" s="14"/>
      <c r="G49" s="14"/>
      <c r="H49" s="14"/>
      <c r="J49" s="16"/>
    </row>
    <row r="50" spans="2:10" x14ac:dyDescent="0.25">
      <c r="B50"/>
      <c r="D50" s="1">
        <v>2016</v>
      </c>
      <c r="E50" s="1">
        <f>E48*2016+E49</f>
        <v>0.78198266666711902</v>
      </c>
      <c r="F50" s="14"/>
      <c r="G50" s="14"/>
      <c r="H50" s="14"/>
      <c r="J50" s="16"/>
    </row>
    <row r="51" spans="2:10" x14ac:dyDescent="0.25">
      <c r="B51" s="3"/>
      <c r="C51"/>
      <c r="D51" s="1"/>
      <c r="E51" s="1"/>
      <c r="G51" s="14"/>
      <c r="H51" s="14"/>
      <c r="J51" s="16"/>
    </row>
    <row r="52" spans="2:10" x14ac:dyDescent="0.25">
      <c r="B52" s="3"/>
      <c r="C52"/>
      <c r="D52" s="1"/>
      <c r="E52" s="1"/>
      <c r="G52" s="14"/>
      <c r="H52" s="14"/>
      <c r="J52" s="16"/>
    </row>
    <row r="53" spans="2:10" x14ac:dyDescent="0.25">
      <c r="B53" s="3"/>
      <c r="C53"/>
      <c r="D53" s="1"/>
      <c r="E53" s="1"/>
      <c r="G53" s="14"/>
      <c r="H53" s="14"/>
      <c r="J53" s="16"/>
    </row>
    <row r="54" spans="2:10" x14ac:dyDescent="0.25">
      <c r="B54" s="3"/>
      <c r="C54"/>
      <c r="D54" s="1"/>
      <c r="E54" s="1"/>
      <c r="G54" s="14"/>
      <c r="H54" s="14"/>
      <c r="J54" s="16"/>
    </row>
    <row r="55" spans="2:10" x14ac:dyDescent="0.25">
      <c r="B55" s="3"/>
      <c r="C55"/>
      <c r="D55" s="1"/>
      <c r="E55" s="1"/>
      <c r="G55" s="14"/>
      <c r="H55" s="14"/>
      <c r="J55" s="16"/>
    </row>
    <row r="56" spans="2:10" x14ac:dyDescent="0.25">
      <c r="B56" s="3"/>
      <c r="C56"/>
      <c r="D56" s="1"/>
      <c r="E56" s="1"/>
      <c r="G56" s="14"/>
      <c r="H56" s="14"/>
      <c r="J56" s="16"/>
    </row>
    <row r="57" spans="2:10" x14ac:dyDescent="0.25">
      <c r="B57" s="3"/>
      <c r="C57"/>
      <c r="D57" s="1"/>
      <c r="E57" s="1"/>
      <c r="G57" s="14"/>
      <c r="H57" s="14"/>
      <c r="J57" s="16"/>
    </row>
    <row r="58" spans="2:10" x14ac:dyDescent="0.25">
      <c r="B58" s="3"/>
      <c r="C58"/>
      <c r="D58" s="1"/>
      <c r="E58" s="1"/>
      <c r="G58" s="14"/>
      <c r="H58" s="14"/>
      <c r="J58" s="16"/>
    </row>
    <row r="59" spans="2:10" x14ac:dyDescent="0.25">
      <c r="B59" s="3"/>
      <c r="C59"/>
      <c r="D59" s="1"/>
      <c r="E59" s="1"/>
      <c r="G59" s="14"/>
      <c r="H59" s="14"/>
      <c r="J59" s="16"/>
    </row>
    <row r="60" spans="2:10" x14ac:dyDescent="0.25">
      <c r="B60" s="3"/>
      <c r="C60"/>
      <c r="D60" s="1"/>
      <c r="E60" s="1"/>
      <c r="G60" s="14"/>
      <c r="H60" s="14"/>
      <c r="J60" s="16"/>
    </row>
    <row r="61" spans="2:10" x14ac:dyDescent="0.25">
      <c r="B61" s="3"/>
      <c r="C61"/>
      <c r="D61" s="1"/>
      <c r="E61" s="1"/>
      <c r="G61" s="14"/>
      <c r="H61" s="14"/>
      <c r="J61" s="16"/>
    </row>
    <row r="62" spans="2:10" x14ac:dyDescent="0.25">
      <c r="B62" s="3"/>
      <c r="C62"/>
      <c r="D62" s="1"/>
      <c r="E62" s="1"/>
      <c r="G62" s="14"/>
      <c r="H62" s="14"/>
      <c r="J62" s="16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53D6E-1659-4E44-AAD6-4F4A3EEB4819}">
  <dimension ref="A1:Q70"/>
  <sheetViews>
    <sheetView workbookViewId="0">
      <selection activeCell="E4" sqref="E4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9.140625" style="1"/>
  </cols>
  <sheetData>
    <row r="1" spans="1:13" ht="26.25" x14ac:dyDescent="0.4">
      <c r="F1" s="46" t="s">
        <v>25</v>
      </c>
      <c r="J1" s="45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3.4321481481480599E-2</v>
      </c>
      <c r="C4" s="3">
        <f>700*M8</f>
        <v>1.5510761768754036</v>
      </c>
      <c r="D4" s="3">
        <f>Colorado!D4*H4/Colorado!H4</f>
        <v>0</v>
      </c>
      <c r="E4" s="3">
        <f t="shared" ref="E4:E36" si="0">B4*G4*R_value+C4-D4</f>
        <v>23.528734702812617</v>
      </c>
      <c r="F4" s="3">
        <f>E4</f>
        <v>23.528734702812617</v>
      </c>
      <c r="G4" s="1">
        <v>553120</v>
      </c>
      <c r="H4" s="20">
        <f>Total_HUs*G4/Population</f>
        <v>248384.12712266596</v>
      </c>
      <c r="I4" s="6">
        <f>F4/H4</f>
        <v>9.4727207311410893E-5</v>
      </c>
      <c r="J4" s="13">
        <f t="shared" ref="J4:J36" si="1">Remedial___per_HU*F4/1000000</f>
        <v>1.0352643269237551</v>
      </c>
      <c r="K4" s="3">
        <f t="shared" ref="K4:K36" si="2">Population*I4</f>
        <v>69.46118766848214</v>
      </c>
      <c r="L4" s="9" t="s">
        <v>47</v>
      </c>
      <c r="M4" s="8">
        <f>Colorado!M4</f>
        <v>1.1577E-3</v>
      </c>
    </row>
    <row r="5" spans="1:13" x14ac:dyDescent="0.25">
      <c r="A5" s="1">
        <v>1991</v>
      </c>
      <c r="B5" s="4">
        <f t="shared" ref="B5:B29" si="3">B4+B$30/27</f>
        <v>6.8642962962961199E-2</v>
      </c>
      <c r="C5" s="3">
        <f>C4+(C$18-C$4)/14</f>
        <v>3.5117135928128747</v>
      </c>
      <c r="D5" s="3">
        <f>Colorado!D5*H5/Colorado!H5</f>
        <v>7.7985717096374738E-2</v>
      </c>
      <c r="E5" s="3">
        <f t="shared" si="0"/>
        <v>48.672690856754443</v>
      </c>
      <c r="F5" s="3">
        <f>F4+E5</f>
        <v>72.201425559567056</v>
      </c>
      <c r="G5" s="1">
        <v>569273</v>
      </c>
      <c r="H5" s="20">
        <f>(H$36-H$4)/32+H4</f>
        <v>250912.27940008265</v>
      </c>
      <c r="I5" s="6">
        <f t="shared" ref="I5:I36" si="4">F5/H5</f>
        <v>2.8775564803841671E-4</v>
      </c>
      <c r="J5" s="13">
        <f t="shared" si="1"/>
        <v>3.1768627246209502</v>
      </c>
      <c r="K5" s="3">
        <f t="shared" si="2"/>
        <v>211.00431057101804</v>
      </c>
      <c r="L5" s="9" t="s">
        <v>17</v>
      </c>
      <c r="M5" s="8">
        <v>733276</v>
      </c>
    </row>
    <row r="6" spans="1:13" x14ac:dyDescent="0.25">
      <c r="A6" s="1">
        <v>1992</v>
      </c>
      <c r="B6" s="4">
        <f t="shared" si="3"/>
        <v>0.1029644444444418</v>
      </c>
      <c r="C6" s="3">
        <f t="shared" ref="C6:C17" si="5">C5+(C$18-C$4)/14</f>
        <v>5.472351008750346</v>
      </c>
      <c r="D6" s="3">
        <f>Colorado!D6*H6/Colorado!H6</f>
        <v>0.15393688971481276</v>
      </c>
      <c r="E6" s="3">
        <f t="shared" si="0"/>
        <v>75.298653075125742</v>
      </c>
      <c r="F6" s="3">
        <f t="shared" ref="F6:F36" si="6">F5+E6</f>
        <v>147.50007863469278</v>
      </c>
      <c r="G6" s="1">
        <v>587073</v>
      </c>
      <c r="H6" s="20">
        <f t="shared" ref="H6:H35" si="7">(H$36-H$4)/32+H5</f>
        <v>253440.43167749935</v>
      </c>
      <c r="I6" s="6">
        <f t="shared" si="4"/>
        <v>5.8199111190903154E-4</v>
      </c>
      <c r="J6" s="13">
        <f t="shared" si="1"/>
        <v>6.4900034599264824</v>
      </c>
      <c r="K6" s="3">
        <f t="shared" si="2"/>
        <v>426.760114576207</v>
      </c>
      <c r="L6" s="9" t="s">
        <v>18</v>
      </c>
      <c r="M6" s="38">
        <v>329285</v>
      </c>
    </row>
    <row r="7" spans="1:13" x14ac:dyDescent="0.25">
      <c r="A7" s="1">
        <v>1993</v>
      </c>
      <c r="B7" s="4">
        <f t="shared" si="3"/>
        <v>0.1372859259259224</v>
      </c>
      <c r="C7" s="3">
        <f t="shared" si="5"/>
        <v>7.4329884246878173</v>
      </c>
      <c r="D7" s="3">
        <f>Colorado!D7*H7/Colorado!H7</f>
        <v>0.22799010095289721</v>
      </c>
      <c r="E7" s="3">
        <f t="shared" si="0"/>
        <v>102.08862788965071</v>
      </c>
      <c r="F7" s="3">
        <f t="shared" si="6"/>
        <v>249.58870652434348</v>
      </c>
      <c r="G7" s="1">
        <v>596993</v>
      </c>
      <c r="H7" s="20">
        <f t="shared" si="7"/>
        <v>255968.58395491604</v>
      </c>
      <c r="I7" s="6">
        <f t="shared" si="4"/>
        <v>9.7507554508448487E-4</v>
      </c>
      <c r="J7" s="13">
        <f t="shared" si="1"/>
        <v>10.981903087071114</v>
      </c>
      <c r="K7" s="3">
        <f t="shared" si="2"/>
        <v>714.99949539737077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0.17160740740740299</v>
      </c>
      <c r="C8" s="3">
        <f t="shared" si="5"/>
        <v>9.3936258406252886</v>
      </c>
      <c r="D8" s="3">
        <f>Colorado!D8*H8/Colorado!H8</f>
        <v>0.30026997602665284</v>
      </c>
      <c r="E8" s="3">
        <f t="shared" si="0"/>
        <v>128.41926321275557</v>
      </c>
      <c r="F8" s="3">
        <f t="shared" si="6"/>
        <v>378.00796973709907</v>
      </c>
      <c r="G8" s="1">
        <v>600624</v>
      </c>
      <c r="H8" s="20">
        <f t="shared" si="7"/>
        <v>258496.73623233274</v>
      </c>
      <c r="I8" s="6">
        <f t="shared" si="4"/>
        <v>1.4623316922553E-3</v>
      </c>
      <c r="J8" s="13">
        <f t="shared" si="1"/>
        <v>16.632350668432359</v>
      </c>
      <c r="K8" s="3">
        <f t="shared" si="2"/>
        <v>1072.2927339701973</v>
      </c>
      <c r="L8" s="9" t="s">
        <v>14</v>
      </c>
      <c r="M8" s="43">
        <f>G4/'U.S.'!G4</f>
        <v>2.2158231098220052E-3</v>
      </c>
    </row>
    <row r="9" spans="1:13" x14ac:dyDescent="0.25">
      <c r="A9" s="1">
        <v>1995</v>
      </c>
      <c r="B9" s="4">
        <f t="shared" si="3"/>
        <v>0.20592888888888358</v>
      </c>
      <c r="C9" s="3">
        <f t="shared" si="5"/>
        <v>11.35426325656276</v>
      </c>
      <c r="D9" s="3">
        <f>Colorado!D9*H9/Colorado!H9</f>
        <v>0.3708904628851164</v>
      </c>
      <c r="E9" s="3">
        <f t="shared" si="0"/>
        <v>154.34635080510063</v>
      </c>
      <c r="F9" s="3">
        <f t="shared" si="6"/>
        <v>532.35432054219973</v>
      </c>
      <c r="G9" s="1">
        <v>601345</v>
      </c>
      <c r="H9" s="20">
        <f t="shared" si="7"/>
        <v>261024.88850974943</v>
      </c>
      <c r="I9" s="6">
        <f t="shared" si="4"/>
        <v>2.039477245183522E-3</v>
      </c>
      <c r="J9" s="13">
        <f t="shared" si="1"/>
        <v>23.423590103856789</v>
      </c>
      <c r="K9" s="3">
        <f t="shared" si="2"/>
        <v>1495.4997164391923</v>
      </c>
      <c r="L9" s="21"/>
      <c r="M9" s="12"/>
    </row>
    <row r="10" spans="1:13" x14ac:dyDescent="0.25">
      <c r="A10" s="1">
        <v>1996</v>
      </c>
      <c r="B10" s="4">
        <f t="shared" si="3"/>
        <v>0.24025037037036417</v>
      </c>
      <c r="C10" s="3">
        <f t="shared" si="5"/>
        <v>13.314900672500231</v>
      </c>
      <c r="D10" s="3">
        <f>Colorado!D10*H10/Colorado!H10</f>
        <v>0.43995595170097673</v>
      </c>
      <c r="E10" s="3">
        <f t="shared" si="0"/>
        <v>181.12553895234072</v>
      </c>
      <c r="F10" s="3">
        <f t="shared" si="6"/>
        <v>713.47985949454051</v>
      </c>
      <c r="G10" s="1">
        <v>604918</v>
      </c>
      <c r="H10" s="20">
        <f t="shared" si="7"/>
        <v>263553.0407871661</v>
      </c>
      <c r="I10" s="6">
        <f t="shared" si="4"/>
        <v>2.7071585186934557E-3</v>
      </c>
      <c r="J10" s="13">
        <f t="shared" si="1"/>
        <v>31.393113817759783</v>
      </c>
      <c r="K10" s="3">
        <f t="shared" si="2"/>
        <v>1985.0943699534623</v>
      </c>
    </row>
    <row r="11" spans="1:13" x14ac:dyDescent="0.25">
      <c r="A11" s="1">
        <v>1997</v>
      </c>
      <c r="B11" s="4">
        <f t="shared" si="3"/>
        <v>0.27457185185184479</v>
      </c>
      <c r="C11" s="3">
        <f t="shared" si="5"/>
        <v>15.275538088437703</v>
      </c>
      <c r="D11" s="3">
        <f>Colorado!D11*H11/Colorado!H11</f>
        <v>0.50756225640246011</v>
      </c>
      <c r="E11" s="3">
        <f t="shared" si="0"/>
        <v>208.30296979909872</v>
      </c>
      <c r="F11" s="3">
        <f t="shared" si="6"/>
        <v>921.78282929363922</v>
      </c>
      <c r="G11" s="1">
        <v>608846</v>
      </c>
      <c r="H11" s="20">
        <f t="shared" si="7"/>
        <v>266081.19306458277</v>
      </c>
      <c r="I11" s="6">
        <f t="shared" si="4"/>
        <v>3.4642915520523305E-3</v>
      </c>
      <c r="J11" s="13">
        <f t="shared" si="1"/>
        <v>40.558444488920124</v>
      </c>
      <c r="K11" s="3">
        <f t="shared" si="2"/>
        <v>2540.2818521227246</v>
      </c>
    </row>
    <row r="12" spans="1:13" x14ac:dyDescent="0.25">
      <c r="A12" s="1">
        <v>1998</v>
      </c>
      <c r="B12" s="4">
        <f t="shared" si="3"/>
        <v>0.30889333333332541</v>
      </c>
      <c r="C12" s="3">
        <f t="shared" si="5"/>
        <v>17.236175504375172</v>
      </c>
      <c r="D12" s="3">
        <f>Colorado!D12*H12/Colorado!H12</f>
        <v>0.57379747768194422</v>
      </c>
      <c r="E12" s="3">
        <f t="shared" si="0"/>
        <v>236.66326159814759</v>
      </c>
      <c r="F12" s="3">
        <f t="shared" si="6"/>
        <v>1158.4460908917868</v>
      </c>
      <c r="G12" s="1">
        <v>615205</v>
      </c>
      <c r="H12" s="20">
        <f t="shared" si="7"/>
        <v>268609.34534199943</v>
      </c>
      <c r="I12" s="6">
        <f t="shared" si="4"/>
        <v>4.3127542320496228E-3</v>
      </c>
      <c r="J12" s="13">
        <f t="shared" si="1"/>
        <v>50.971627999238621</v>
      </c>
      <c r="K12" s="3">
        <f t="shared" si="2"/>
        <v>3162.4391722604191</v>
      </c>
    </row>
    <row r="13" spans="1:13" x14ac:dyDescent="0.25">
      <c r="A13" s="1">
        <v>1999</v>
      </c>
      <c r="B13" s="4">
        <f t="shared" si="3"/>
        <v>0.34321481481480604</v>
      </c>
      <c r="C13" s="3">
        <f t="shared" si="5"/>
        <v>19.196812920312642</v>
      </c>
      <c r="D13" s="3">
        <f>Colorado!D13*H13/Colorado!H13</f>
        <v>0.63874276384931206</v>
      </c>
      <c r="E13" s="3">
        <f t="shared" si="0"/>
        <v>264.7100707497903</v>
      </c>
      <c r="F13" s="3">
        <f t="shared" si="6"/>
        <v>1423.156161641577</v>
      </c>
      <c r="G13" s="1">
        <v>619500</v>
      </c>
      <c r="H13" s="20">
        <f t="shared" si="7"/>
        <v>271137.4976194161</v>
      </c>
      <c r="I13" s="6">
        <f t="shared" si="4"/>
        <v>5.2488356429371465E-3</v>
      </c>
      <c r="J13" s="13">
        <f t="shared" si="1"/>
        <v>62.618871112229385</v>
      </c>
      <c r="K13" s="3">
        <f t="shared" si="2"/>
        <v>3848.8452049103789</v>
      </c>
    </row>
    <row r="14" spans="1:13" x14ac:dyDescent="0.25">
      <c r="A14" s="1">
        <v>2000</v>
      </c>
      <c r="B14" s="4">
        <f t="shared" si="3"/>
        <v>0.37753629629628666</v>
      </c>
      <c r="C14" s="3">
        <f t="shared" si="5"/>
        <v>21.157450336250111</v>
      </c>
      <c r="D14" s="3">
        <f>Colorado!D14*H14/Colorado!H14</f>
        <v>0.7024729833647112</v>
      </c>
      <c r="E14" s="3">
        <f t="shared" si="0"/>
        <v>294.92113332293576</v>
      </c>
      <c r="F14" s="3">
        <f t="shared" si="6"/>
        <v>1718.0772949645127</v>
      </c>
      <c r="G14" s="1">
        <v>627963</v>
      </c>
      <c r="H14" s="20">
        <f t="shared" si="7"/>
        <v>273665.64989683277</v>
      </c>
      <c r="I14" s="6">
        <f t="shared" si="4"/>
        <v>6.2780158767174405E-3</v>
      </c>
      <c r="J14" s="13">
        <f t="shared" si="1"/>
        <v>75.595400978438562</v>
      </c>
      <c r="K14" s="3">
        <f t="shared" si="2"/>
        <v>4603.5183700158577</v>
      </c>
    </row>
    <row r="15" spans="1:13" x14ac:dyDescent="0.25">
      <c r="A15" s="1">
        <v>2001</v>
      </c>
      <c r="B15" s="4">
        <f t="shared" si="3"/>
        <v>0.41185777777776728</v>
      </c>
      <c r="C15" s="3">
        <f t="shared" si="5"/>
        <v>23.118087752187581</v>
      </c>
      <c r="D15" s="3">
        <f>Colorado!D15*H15/Colorado!H15</f>
        <v>0.76505732078476374</v>
      </c>
      <c r="E15" s="3">
        <f t="shared" si="0"/>
        <v>324.51277649241916</v>
      </c>
      <c r="F15" s="3">
        <f t="shared" si="6"/>
        <v>2042.5900714569318</v>
      </c>
      <c r="G15" s="1">
        <v>633714</v>
      </c>
      <c r="H15" s="20">
        <f t="shared" si="7"/>
        <v>276193.80217424943</v>
      </c>
      <c r="I15" s="6">
        <f t="shared" si="4"/>
        <v>7.395495682297284E-3</v>
      </c>
      <c r="J15" s="13">
        <f t="shared" si="1"/>
        <v>89.873963144105005</v>
      </c>
      <c r="K15" s="3">
        <f t="shared" si="2"/>
        <v>5422.9394919322231</v>
      </c>
    </row>
    <row r="16" spans="1:13" x14ac:dyDescent="0.25">
      <c r="A16" s="1">
        <v>2002</v>
      </c>
      <c r="B16" s="4">
        <f t="shared" si="3"/>
        <v>0.4461792592592479</v>
      </c>
      <c r="C16" s="3">
        <f t="shared" si="5"/>
        <v>25.07872516812505</v>
      </c>
      <c r="D16" s="3">
        <f>Colorado!D16*H16/Colorado!H16</f>
        <v>0.82655980610779645</v>
      </c>
      <c r="E16" s="3">
        <f t="shared" si="0"/>
        <v>356.04602958582791</v>
      </c>
      <c r="F16" s="3">
        <f t="shared" si="6"/>
        <v>2398.6361010427599</v>
      </c>
      <c r="G16" s="1">
        <v>642337</v>
      </c>
      <c r="H16" s="20">
        <f t="shared" si="7"/>
        <v>278721.9544516661</v>
      </c>
      <c r="I16" s="6">
        <f t="shared" si="4"/>
        <v>8.605838408967937E-3</v>
      </c>
      <c r="J16" s="13">
        <f t="shared" si="1"/>
        <v>105.53998844588145</v>
      </c>
      <c r="K16" s="3">
        <f t="shared" si="2"/>
        <v>6310.4547651743733</v>
      </c>
    </row>
    <row r="17" spans="1:14" x14ac:dyDescent="0.25">
      <c r="A17" s="1">
        <v>2003</v>
      </c>
      <c r="B17" s="4">
        <f t="shared" si="3"/>
        <v>0.48050074074072852</v>
      </c>
      <c r="C17" s="3">
        <f t="shared" si="5"/>
        <v>27.03936258406252</v>
      </c>
      <c r="D17" s="3">
        <f>Colorado!D17*H17/Colorado!H17</f>
        <v>0.8870397860429311</v>
      </c>
      <c r="E17" s="3">
        <f t="shared" si="0"/>
        <v>386.84927943693845</v>
      </c>
      <c r="F17" s="3">
        <f t="shared" si="6"/>
        <v>2785.4853804796985</v>
      </c>
      <c r="G17" s="1">
        <v>648414</v>
      </c>
      <c r="H17" s="20">
        <f t="shared" si="7"/>
        <v>281250.10672908276</v>
      </c>
      <c r="I17" s="6">
        <f t="shared" si="4"/>
        <v>9.9039442611228868E-3</v>
      </c>
      <c r="J17" s="13">
        <f t="shared" si="1"/>
        <v>122.56135674110674</v>
      </c>
      <c r="K17" s="3">
        <f t="shared" si="2"/>
        <v>7262.3246320191456</v>
      </c>
    </row>
    <row r="18" spans="1:14" x14ac:dyDescent="0.25">
      <c r="A18" s="1">
        <v>2004</v>
      </c>
      <c r="B18" s="4">
        <f t="shared" si="3"/>
        <v>0.51482222222220908</v>
      </c>
      <c r="C18" s="1">
        <v>29</v>
      </c>
      <c r="D18" s="3">
        <f>Colorado!D18*H18/Colorado!H18</f>
        <v>0.94655234450321502</v>
      </c>
      <c r="E18" s="3">
        <f t="shared" si="0"/>
        <v>420.99428993920674</v>
      </c>
      <c r="F18" s="3">
        <f t="shared" si="6"/>
        <v>3206.4796704189052</v>
      </c>
      <c r="G18" s="1">
        <v>659286</v>
      </c>
      <c r="H18" s="20">
        <f t="shared" si="7"/>
        <v>283778.25900649943</v>
      </c>
      <c r="I18" s="6">
        <f t="shared" si="4"/>
        <v>1.1299243577167294E-2</v>
      </c>
      <c r="J18" s="13">
        <f t="shared" si="1"/>
        <v>141.08510549843183</v>
      </c>
      <c r="K18" s="3">
        <f t="shared" si="2"/>
        <v>8285.464133290925</v>
      </c>
    </row>
    <row r="19" spans="1:14" x14ac:dyDescent="0.25">
      <c r="A19" s="1">
        <v>2005</v>
      </c>
      <c r="B19" s="4">
        <f t="shared" si="3"/>
        <v>0.5491437037036897</v>
      </c>
      <c r="C19" s="1">
        <v>10</v>
      </c>
      <c r="D19" s="3">
        <f>Colorado!D19*H19/Colorado!H19</f>
        <v>0.99654735488112456</v>
      </c>
      <c r="E19" s="3">
        <f t="shared" si="0"/>
        <v>433.01014756093389</v>
      </c>
      <c r="F19" s="3">
        <f t="shared" si="6"/>
        <v>3639.4898179798392</v>
      </c>
      <c r="G19" s="1">
        <v>666946</v>
      </c>
      <c r="H19" s="20">
        <f t="shared" si="7"/>
        <v>286306.4112839161</v>
      </c>
      <c r="I19" s="6">
        <f t="shared" si="4"/>
        <v>1.2711869781954464E-2</v>
      </c>
      <c r="J19" s="13">
        <f t="shared" si="1"/>
        <v>160.13755199111293</v>
      </c>
      <c r="K19" s="3">
        <f t="shared" si="2"/>
        <v>9321.3090262324404</v>
      </c>
    </row>
    <row r="20" spans="1:14" x14ac:dyDescent="0.25">
      <c r="A20" s="1">
        <v>2006</v>
      </c>
      <c r="B20" s="4">
        <f t="shared" si="3"/>
        <v>0.58346518518517032</v>
      </c>
      <c r="C20" s="1">
        <v>2</v>
      </c>
      <c r="D20" s="3">
        <f>Colorado!D20*H20/Colorado!H20</f>
        <v>3.1214849244346943</v>
      </c>
      <c r="E20" s="3">
        <f t="shared" si="0"/>
        <v>455.02991962431008</v>
      </c>
      <c r="F20" s="3">
        <f t="shared" si="6"/>
        <v>4094.5197376041492</v>
      </c>
      <c r="G20" s="1">
        <v>675302</v>
      </c>
      <c r="H20" s="20">
        <f t="shared" si="7"/>
        <v>288834.56356133276</v>
      </c>
      <c r="I20" s="6">
        <f t="shared" si="4"/>
        <v>1.4176003339485013E-2</v>
      </c>
      <c r="J20" s="13">
        <f t="shared" si="1"/>
        <v>180.15886845458257</v>
      </c>
      <c r="K20" s="3">
        <f t="shared" si="2"/>
        <v>10394.923024764212</v>
      </c>
    </row>
    <row r="21" spans="1:14" x14ac:dyDescent="0.25">
      <c r="A21" s="1">
        <v>2007</v>
      </c>
      <c r="B21" s="4">
        <f t="shared" si="3"/>
        <v>0.61778666666665094</v>
      </c>
      <c r="C21" s="1">
        <v>0</v>
      </c>
      <c r="D21" s="3">
        <f>Colorado!D21*H21/Colorado!H21</f>
        <v>5.2107213753420858</v>
      </c>
      <c r="E21" s="3">
        <f t="shared" si="0"/>
        <v>481.34774643184556</v>
      </c>
      <c r="F21" s="3">
        <f t="shared" si="6"/>
        <v>4575.8674840359945</v>
      </c>
      <c r="G21" s="1">
        <v>680300</v>
      </c>
      <c r="H21" s="20">
        <f t="shared" si="7"/>
        <v>291362.71583874943</v>
      </c>
      <c r="I21" s="6">
        <f t="shared" si="4"/>
        <v>1.5705055023472678E-2</v>
      </c>
      <c r="J21" s="13">
        <f t="shared" si="1"/>
        <v>201.33816929758376</v>
      </c>
      <c r="K21" s="3">
        <f t="shared" si="2"/>
        <v>11516.139927391951</v>
      </c>
    </row>
    <row r="22" spans="1:14" x14ac:dyDescent="0.25">
      <c r="A22" s="1">
        <v>2008</v>
      </c>
      <c r="B22" s="4">
        <f t="shared" si="3"/>
        <v>0.65210814814813156</v>
      </c>
      <c r="C22" s="1">
        <v>3</v>
      </c>
      <c r="D22" s="3">
        <f>Colorado!D22*H22/Colorado!H22</f>
        <v>7.2660510925936528</v>
      </c>
      <c r="E22" s="3">
        <f t="shared" si="0"/>
        <v>514.72507849414205</v>
      </c>
      <c r="F22" s="3">
        <f t="shared" si="6"/>
        <v>5090.592562530137</v>
      </c>
      <c r="G22" s="1">
        <v>687455</v>
      </c>
      <c r="H22" s="20">
        <f t="shared" si="7"/>
        <v>293890.86811616609</v>
      </c>
      <c r="I22" s="6">
        <f t="shared" si="4"/>
        <v>1.732137032756656E-2</v>
      </c>
      <c r="J22" s="13">
        <f t="shared" si="1"/>
        <v>223.98607275132602</v>
      </c>
      <c r="K22" s="3">
        <f t="shared" si="2"/>
        <v>12701.345148316697</v>
      </c>
    </row>
    <row r="23" spans="1:14" x14ac:dyDescent="0.25">
      <c r="A23" s="1">
        <v>2009</v>
      </c>
      <c r="B23" s="4">
        <f t="shared" si="3"/>
        <v>0.68642962962961218</v>
      </c>
      <c r="C23" s="1">
        <v>0</v>
      </c>
      <c r="D23" s="3">
        <f>Colorado!D23*H23/Colorado!H23</f>
        <v>9.2891501917829835</v>
      </c>
      <c r="E23" s="3">
        <f t="shared" si="0"/>
        <v>546.10843642540294</v>
      </c>
      <c r="F23" s="3">
        <f t="shared" si="6"/>
        <v>5636.7009989555399</v>
      </c>
      <c r="G23" s="1">
        <v>698895</v>
      </c>
      <c r="H23" s="20">
        <f t="shared" si="7"/>
        <v>296419.02039358276</v>
      </c>
      <c r="I23" s="6">
        <f t="shared" si="4"/>
        <v>1.9015989565956917E-2</v>
      </c>
      <c r="J23" s="13">
        <f t="shared" si="1"/>
        <v>248.01484395404376</v>
      </c>
      <c r="K23" s="3">
        <f t="shared" si="2"/>
        <v>13943.968764966625</v>
      </c>
    </row>
    <row r="24" spans="1:14" x14ac:dyDescent="0.25">
      <c r="A24" s="1">
        <v>2010</v>
      </c>
      <c r="B24" s="4">
        <f t="shared" si="3"/>
        <v>0.7207511111110928</v>
      </c>
      <c r="C24" s="1">
        <v>1</v>
      </c>
      <c r="D24" s="3">
        <f>Colorado!D24*H24/Colorado!H24</f>
        <v>11.281586105193556</v>
      </c>
      <c r="E24" s="3">
        <f t="shared" si="0"/>
        <v>585.47467724268722</v>
      </c>
      <c r="F24" s="3">
        <f t="shared" si="6"/>
        <v>6222.1756761982269</v>
      </c>
      <c r="G24" s="1">
        <v>713982</v>
      </c>
      <c r="H24" s="20">
        <f t="shared" si="7"/>
        <v>298947.17267099943</v>
      </c>
      <c r="I24" s="6">
        <f t="shared" si="4"/>
        <v>2.0813629446985681E-2</v>
      </c>
      <c r="J24" s="13">
        <f t="shared" si="1"/>
        <v>273.77572975272199</v>
      </c>
      <c r="K24" s="3">
        <f t="shared" si="2"/>
        <v>15262.134946367873</v>
      </c>
    </row>
    <row r="25" spans="1:14" x14ac:dyDescent="0.25">
      <c r="A25" s="1">
        <v>2011</v>
      </c>
      <c r="B25" s="4">
        <f t="shared" si="3"/>
        <v>0.75507259259257342</v>
      </c>
      <c r="C25" s="1">
        <v>0</v>
      </c>
      <c r="D25" s="3">
        <f>Colorado!D25*H25/Colorado!H25</f>
        <v>13.244826250381848</v>
      </c>
      <c r="E25" s="3">
        <f t="shared" si="0"/>
        <v>618.19477544210611</v>
      </c>
      <c r="F25" s="3">
        <f t="shared" si="6"/>
        <v>6840.3704516403332</v>
      </c>
      <c r="G25" s="1">
        <v>722349</v>
      </c>
      <c r="H25" s="20">
        <f t="shared" si="7"/>
        <v>301475.32494841609</v>
      </c>
      <c r="I25" s="6">
        <f t="shared" si="4"/>
        <v>2.2689652802632368E-2</v>
      </c>
      <c r="J25" s="13">
        <f t="shared" si="1"/>
        <v>300.97629987217471</v>
      </c>
      <c r="K25" s="3">
        <f t="shared" si="2"/>
        <v>16637.777848503054</v>
      </c>
    </row>
    <row r="26" spans="1:14" x14ac:dyDescent="0.25">
      <c r="A26" s="1">
        <v>2012</v>
      </c>
      <c r="B26" s="4">
        <f t="shared" si="3"/>
        <v>0.78939407407405404</v>
      </c>
      <c r="C26" s="1">
        <v>1</v>
      </c>
      <c r="D26" s="3">
        <f>Colorado!D26*H26/Colorado!H26</f>
        <v>15.180245882095951</v>
      </c>
      <c r="E26" s="3">
        <f t="shared" si="0"/>
        <v>653.69350742428264</v>
      </c>
      <c r="F26" s="3">
        <f t="shared" si="6"/>
        <v>7494.063959064616</v>
      </c>
      <c r="G26" s="1">
        <v>730810</v>
      </c>
      <c r="H26" s="20">
        <f t="shared" si="7"/>
        <v>304003.47722583276</v>
      </c>
      <c r="I26" s="6">
        <f t="shared" si="4"/>
        <v>2.4651244214215214E-2</v>
      </c>
      <c r="J26" s="13">
        <f t="shared" si="1"/>
        <v>329.7388141988431</v>
      </c>
      <c r="K26" s="3">
        <f t="shared" si="2"/>
        <v>18076.165752422876</v>
      </c>
    </row>
    <row r="27" spans="1:14" x14ac:dyDescent="0.25">
      <c r="A27" s="1">
        <v>2013</v>
      </c>
      <c r="B27" s="4">
        <f t="shared" si="3"/>
        <v>0.82371555555553466</v>
      </c>
      <c r="C27" s="1">
        <v>0</v>
      </c>
      <c r="D27" s="3">
        <f>Colorado!D27*H27/Colorado!H27</f>
        <v>17.089135215910812</v>
      </c>
      <c r="E27" s="3">
        <f t="shared" si="0"/>
        <v>686.32245060357002</v>
      </c>
      <c r="F27" s="3">
        <f t="shared" si="6"/>
        <v>8180.3864096681864</v>
      </c>
      <c r="G27" s="1">
        <v>737626</v>
      </c>
      <c r="H27" s="20">
        <f t="shared" si="7"/>
        <v>306531.62950324942</v>
      </c>
      <c r="I27" s="6">
        <f t="shared" si="4"/>
        <v>2.6686924357283884E-2</v>
      </c>
      <c r="J27" s="13">
        <f t="shared" si="1"/>
        <v>359.9370020254002</v>
      </c>
      <c r="K27" s="3">
        <f t="shared" si="2"/>
        <v>19568.881145011695</v>
      </c>
    </row>
    <row r="28" spans="1:14" x14ac:dyDescent="0.25">
      <c r="A28" s="1">
        <v>2014</v>
      </c>
      <c r="B28" s="4">
        <f t="shared" si="3"/>
        <v>0.85803703703701528</v>
      </c>
      <c r="C28" s="1">
        <v>0</v>
      </c>
      <c r="D28" s="3">
        <f>Colorado!D28*H28/Colorado!H28</f>
        <v>27.957693139402323</v>
      </c>
      <c r="E28" s="3">
        <f t="shared" si="0"/>
        <v>704.21537319363472</v>
      </c>
      <c r="F28" s="3">
        <f t="shared" si="6"/>
        <v>8884.6017828618205</v>
      </c>
      <c r="G28" s="1">
        <v>737075</v>
      </c>
      <c r="H28" s="20">
        <f t="shared" si="7"/>
        <v>309059.78178066609</v>
      </c>
      <c r="I28" s="6">
        <f t="shared" si="4"/>
        <v>2.8747194900846255E-2</v>
      </c>
      <c r="J28" s="13">
        <f t="shared" si="1"/>
        <v>390.92247844592009</v>
      </c>
      <c r="K28" s="3">
        <f t="shared" si="2"/>
        <v>21079.628088112939</v>
      </c>
    </row>
    <row r="29" spans="1:14" x14ac:dyDescent="0.25">
      <c r="A29" s="1">
        <v>2015</v>
      </c>
      <c r="B29" s="4">
        <f t="shared" si="3"/>
        <v>0.8923585185184959</v>
      </c>
      <c r="C29" s="1">
        <v>0</v>
      </c>
      <c r="D29" s="3">
        <f>Colorado!D29*H29/Colorado!H29</f>
        <v>17.933510286128037</v>
      </c>
      <c r="E29" s="3">
        <f t="shared" si="0"/>
        <v>744.92630678431487</v>
      </c>
      <c r="F29" s="3">
        <f t="shared" si="6"/>
        <v>9629.5280896461354</v>
      </c>
      <c r="G29" s="1">
        <v>738430</v>
      </c>
      <c r="H29" s="20">
        <f t="shared" si="7"/>
        <v>311587.93405808276</v>
      </c>
      <c r="I29" s="6">
        <f t="shared" si="4"/>
        <v>3.090468865155448E-2</v>
      </c>
      <c r="J29" s="13">
        <f t="shared" si="1"/>
        <v>423.69923594442992</v>
      </c>
      <c r="K29" s="3">
        <f t="shared" si="2"/>
        <v>22661.666475657265</v>
      </c>
    </row>
    <row r="30" spans="1:14" x14ac:dyDescent="0.25">
      <c r="A30" s="1">
        <v>2016</v>
      </c>
      <c r="B30" s="4">
        <f>E50</f>
        <v>0.92667999999997619</v>
      </c>
      <c r="C30" s="1">
        <v>0</v>
      </c>
      <c r="D30" s="3">
        <f>Colorado!D30*H30/Colorado!H30</f>
        <v>25.20057601233605</v>
      </c>
      <c r="E30" s="3">
        <f t="shared" si="0"/>
        <v>771.44683152534355</v>
      </c>
      <c r="F30" s="3">
        <f t="shared" si="6"/>
        <v>10400.974921171479</v>
      </c>
      <c r="G30" s="1">
        <v>742575</v>
      </c>
      <c r="H30" s="20">
        <f t="shared" si="7"/>
        <v>314116.08633549942</v>
      </c>
      <c r="I30" s="6">
        <f t="shared" si="4"/>
        <v>3.3111882433370383E-2</v>
      </c>
      <c r="J30" s="13">
        <f t="shared" si="1"/>
        <v>457.64289653154503</v>
      </c>
      <c r="K30" s="3">
        <f t="shared" si="2"/>
        <v>24280.1487032121</v>
      </c>
    </row>
    <row r="31" spans="1:14" x14ac:dyDescent="0.25">
      <c r="A31" s="1">
        <v>2017</v>
      </c>
      <c r="B31" s="4">
        <v>0.84</v>
      </c>
      <c r="C31" s="1">
        <v>1</v>
      </c>
      <c r="D31" s="3">
        <f>Colorado!D31*H31/Colorado!H31</f>
        <v>23.460775315160845</v>
      </c>
      <c r="E31" s="3">
        <f t="shared" si="0"/>
        <v>698.12148072883917</v>
      </c>
      <c r="F31" s="3">
        <f t="shared" si="6"/>
        <v>11099.096401900319</v>
      </c>
      <c r="G31" s="1">
        <v>740983</v>
      </c>
      <c r="H31" s="20">
        <f t="shared" si="7"/>
        <v>316644.23861291609</v>
      </c>
      <c r="I31" s="6">
        <f t="shared" si="4"/>
        <v>3.5052260702802443E-2</v>
      </c>
      <c r="J31" s="13">
        <f t="shared" si="1"/>
        <v>488.36024168361399</v>
      </c>
      <c r="K31" s="3">
        <f t="shared" si="2"/>
        <v>25702.981519108165</v>
      </c>
    </row>
    <row r="32" spans="1:14" x14ac:dyDescent="0.25">
      <c r="A32" s="1">
        <v>2018</v>
      </c>
      <c r="B32" s="4">
        <v>0.96</v>
      </c>
      <c r="C32" s="1">
        <v>0</v>
      </c>
      <c r="D32" s="3">
        <f>Colorado!D32*H32/Colorado!H32</f>
        <v>29.298706659347499</v>
      </c>
      <c r="E32" s="3">
        <f t="shared" si="0"/>
        <v>789.37931394865234</v>
      </c>
      <c r="F32" s="3">
        <f t="shared" si="6"/>
        <v>11888.47571584897</v>
      </c>
      <c r="G32" s="1">
        <v>736624</v>
      </c>
      <c r="H32" s="20">
        <f t="shared" si="7"/>
        <v>319172.39089033275</v>
      </c>
      <c r="I32" s="25">
        <f t="shared" si="4"/>
        <v>3.7247819846466093E-2</v>
      </c>
      <c r="J32" s="13">
        <f t="shared" si="1"/>
        <v>523.0929314973547</v>
      </c>
      <c r="K32" s="3">
        <f t="shared" si="2"/>
        <v>27312.93234573727</v>
      </c>
      <c r="N32">
        <f>0.89/27</f>
        <v>3.2962962962962965E-2</v>
      </c>
    </row>
    <row r="33" spans="1:13" x14ac:dyDescent="0.25">
      <c r="A33" s="1">
        <v>2019</v>
      </c>
      <c r="B33" s="4">
        <v>1.21</v>
      </c>
      <c r="C33" s="1">
        <v>0</v>
      </c>
      <c r="D33" s="3">
        <f>Colorado!D33*H33/Colorado!H33</f>
        <v>28.983627455191669</v>
      </c>
      <c r="E33" s="3">
        <f t="shared" si="0"/>
        <v>998.65992619580834</v>
      </c>
      <c r="F33" s="3">
        <f t="shared" si="6"/>
        <v>12887.135642044779</v>
      </c>
      <c r="G33" s="1">
        <v>733603</v>
      </c>
      <c r="H33" s="20">
        <f t="shared" si="7"/>
        <v>321700.54316774942</v>
      </c>
      <c r="I33" s="6">
        <f t="shared" si="4"/>
        <v>4.0059415241101522E-2</v>
      </c>
      <c r="J33" s="13">
        <f t="shared" si="1"/>
        <v>567.03396824997037</v>
      </c>
      <c r="K33" s="3">
        <f t="shared" si="2"/>
        <v>29374.607770333958</v>
      </c>
    </row>
    <row r="34" spans="1:13" x14ac:dyDescent="0.25">
      <c r="A34" s="1">
        <v>2020</v>
      </c>
      <c r="B34" s="4">
        <f>(B36-B33)*0.333+B33</f>
        <v>1.1434</v>
      </c>
      <c r="C34" s="1">
        <v>0</v>
      </c>
      <c r="D34" s="3">
        <f>Colorado!D34*H34/Colorado!H34</f>
        <v>31.375700908552759</v>
      </c>
      <c r="E34" s="3">
        <f t="shared" si="0"/>
        <v>938.85913932096719</v>
      </c>
      <c r="F34" s="3">
        <f t="shared" si="6"/>
        <v>13825.994781365745</v>
      </c>
      <c r="G34" s="1">
        <v>732964</v>
      </c>
      <c r="H34" s="20">
        <f t="shared" si="7"/>
        <v>324228.69544516609</v>
      </c>
      <c r="I34" s="6">
        <f t="shared" si="4"/>
        <v>4.2642724026578371E-2</v>
      </c>
      <c r="J34" s="13">
        <f t="shared" si="1"/>
        <v>608.34377038009279</v>
      </c>
      <c r="K34" s="3">
        <f t="shared" si="2"/>
        <v>31268.886103313282</v>
      </c>
    </row>
    <row r="35" spans="1:13" x14ac:dyDescent="0.25">
      <c r="A35" s="1">
        <v>2021</v>
      </c>
      <c r="B35" s="4">
        <f>(B36-B33)*0.667+B33</f>
        <v>1.0766</v>
      </c>
      <c r="C35" s="1">
        <v>0</v>
      </c>
      <c r="D35" s="3">
        <f>Colorado!D35*H35/Colorado!H35</f>
        <v>23.900237417108169</v>
      </c>
      <c r="E35" s="3">
        <f t="shared" si="0"/>
        <v>892.09295903675172</v>
      </c>
      <c r="F35" s="3">
        <f t="shared" si="6"/>
        <v>14718.087740402498</v>
      </c>
      <c r="G35" s="1">
        <v>734923</v>
      </c>
      <c r="H35" s="20">
        <f t="shared" si="7"/>
        <v>326756.84772258275</v>
      </c>
      <c r="I35" s="6">
        <f t="shared" si="4"/>
        <v>4.5042935880254868E-2</v>
      </c>
      <c r="J35" s="13">
        <f t="shared" si="1"/>
        <v>647.59586057770991</v>
      </c>
      <c r="K35" s="3">
        <f t="shared" si="2"/>
        <v>33028.903850529772</v>
      </c>
    </row>
    <row r="36" spans="1:13" x14ac:dyDescent="0.25">
      <c r="A36" s="1">
        <v>2022</v>
      </c>
      <c r="B36" s="4">
        <v>1.01</v>
      </c>
      <c r="C36" s="1">
        <v>0</v>
      </c>
      <c r="D36" s="3">
        <f>Colorado!D36*H36/Colorado!H36</f>
        <v>36.844427381953714</v>
      </c>
      <c r="E36" s="3">
        <f t="shared" si="0"/>
        <v>820.55833407004639</v>
      </c>
      <c r="F36" s="3">
        <f t="shared" si="6"/>
        <v>15538.646074472545</v>
      </c>
      <c r="G36" s="1">
        <v>733276</v>
      </c>
      <c r="H36" s="20">
        <f>Total_HUs*G36/Population</f>
        <v>329285</v>
      </c>
      <c r="I36" s="6">
        <f t="shared" si="4"/>
        <v>4.7189049226270693E-2</v>
      </c>
      <c r="J36" s="13">
        <f t="shared" si="1"/>
        <v>683.70042727679197</v>
      </c>
      <c r="K36" s="3">
        <f t="shared" si="2"/>
        <v>34602.597260442868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B38" t="s">
        <v>34</v>
      </c>
      <c r="D38" s="1" t="s">
        <v>35</v>
      </c>
      <c r="E38" s="1" t="s">
        <v>36</v>
      </c>
      <c r="F38" s="14" t="s">
        <v>38</v>
      </c>
      <c r="G38" s="29" t="s">
        <v>39</v>
      </c>
      <c r="H38" s="14"/>
      <c r="J38" s="16"/>
      <c r="M38"/>
    </row>
    <row r="39" spans="1:13" x14ac:dyDescent="0.25">
      <c r="C39" s="3"/>
      <c r="D39" s="3">
        <f>A31</f>
        <v>2017</v>
      </c>
      <c r="E39" s="4">
        <f>B31</f>
        <v>0.84</v>
      </c>
      <c r="F39" s="30">
        <f>D39^2</f>
        <v>4068289</v>
      </c>
      <c r="G39" s="30">
        <f>D39*E39</f>
        <v>1694.28</v>
      </c>
      <c r="H39" s="14"/>
      <c r="J39" s="16"/>
      <c r="M39"/>
    </row>
    <row r="40" spans="1:13" x14ac:dyDescent="0.25">
      <c r="C40" s="3"/>
      <c r="D40" s="3">
        <f t="shared" ref="D40:E44" si="8">A32</f>
        <v>2018</v>
      </c>
      <c r="E40" s="4">
        <f t="shared" si="8"/>
        <v>0.96</v>
      </c>
      <c r="F40" s="30">
        <f t="shared" ref="F40:F44" si="9">D40^2</f>
        <v>4072324</v>
      </c>
      <c r="G40" s="30">
        <f t="shared" ref="G40:G44" si="10">D40*E40</f>
        <v>1937.28</v>
      </c>
      <c r="H40" s="14"/>
      <c r="J40" s="16"/>
      <c r="M40"/>
    </row>
    <row r="41" spans="1:13" x14ac:dyDescent="0.25">
      <c r="C41" s="3"/>
      <c r="D41" s="3">
        <f t="shared" si="8"/>
        <v>2019</v>
      </c>
      <c r="E41" s="4">
        <f t="shared" si="8"/>
        <v>1.21</v>
      </c>
      <c r="F41" s="30">
        <f t="shared" si="9"/>
        <v>4076361</v>
      </c>
      <c r="G41" s="30">
        <f t="shared" si="10"/>
        <v>2442.9899999999998</v>
      </c>
      <c r="H41" s="14"/>
      <c r="J41" s="16"/>
      <c r="M41"/>
    </row>
    <row r="42" spans="1:13" x14ac:dyDescent="0.25">
      <c r="C42" s="3"/>
      <c r="D42" s="3">
        <f t="shared" si="8"/>
        <v>2020</v>
      </c>
      <c r="E42" s="4">
        <f t="shared" si="8"/>
        <v>1.1434</v>
      </c>
      <c r="F42" s="30">
        <f t="shared" si="9"/>
        <v>4080400</v>
      </c>
      <c r="G42" s="30">
        <f t="shared" si="10"/>
        <v>2309.6680000000001</v>
      </c>
      <c r="H42" s="14"/>
      <c r="J42" s="16"/>
      <c r="M42"/>
    </row>
    <row r="43" spans="1:13" x14ac:dyDescent="0.25">
      <c r="C43" s="3"/>
      <c r="D43" s="3">
        <f t="shared" si="8"/>
        <v>2021</v>
      </c>
      <c r="E43" s="4">
        <f t="shared" si="8"/>
        <v>1.0766</v>
      </c>
      <c r="F43" s="30">
        <f t="shared" si="9"/>
        <v>4084441</v>
      </c>
      <c r="G43" s="30">
        <f t="shared" si="10"/>
        <v>2175.8085999999998</v>
      </c>
      <c r="H43" s="14"/>
      <c r="J43" s="16"/>
      <c r="M43"/>
    </row>
    <row r="44" spans="1:13" x14ac:dyDescent="0.25">
      <c r="C44" s="3"/>
      <c r="D44" s="3">
        <f t="shared" si="8"/>
        <v>2022</v>
      </c>
      <c r="E44" s="4">
        <f t="shared" si="8"/>
        <v>1.01</v>
      </c>
      <c r="F44" s="30">
        <f t="shared" si="9"/>
        <v>4088484</v>
      </c>
      <c r="G44" s="30">
        <f t="shared" si="10"/>
        <v>2042.22</v>
      </c>
      <c r="H44" s="14"/>
      <c r="J44" s="16"/>
      <c r="M44"/>
    </row>
    <row r="45" spans="1:13" x14ac:dyDescent="0.25">
      <c r="C45" s="3" t="s">
        <v>37</v>
      </c>
      <c r="D45" s="3">
        <f>SUM(D39:D44)</f>
        <v>12117</v>
      </c>
      <c r="E45" s="3">
        <f>SUM(E39:E44)</f>
        <v>6.2399999999999993</v>
      </c>
      <c r="F45" s="3">
        <f t="shared" ref="F45:G45" si="11">SUM(F39:F44)</f>
        <v>24470299</v>
      </c>
      <c r="G45" s="3">
        <f t="shared" si="11"/>
        <v>12602.246599999999</v>
      </c>
      <c r="H45" s="14"/>
      <c r="J45" s="16"/>
      <c r="M45"/>
    </row>
    <row r="46" spans="1:13" x14ac:dyDescent="0.25">
      <c r="B46"/>
      <c r="D46" s="1" t="s">
        <v>40</v>
      </c>
      <c r="E46" s="1">
        <f>F45-1/6*D45*D45</f>
        <v>17.5</v>
      </c>
      <c r="F46" s="14"/>
      <c r="G46" s="14"/>
      <c r="H46" s="14"/>
      <c r="J46" s="16"/>
      <c r="M46"/>
    </row>
    <row r="47" spans="1:13" x14ac:dyDescent="0.25">
      <c r="B47"/>
      <c r="D47" s="1" t="s">
        <v>41</v>
      </c>
      <c r="E47" s="1">
        <f>G45-1/6*D45*E45</f>
        <v>0.56660000000010768</v>
      </c>
      <c r="F47" s="14"/>
      <c r="G47" s="14"/>
      <c r="H47" s="14"/>
      <c r="J47" s="16"/>
      <c r="M47"/>
    </row>
    <row r="48" spans="1:13" x14ac:dyDescent="0.25">
      <c r="B48"/>
      <c r="D48" s="1" t="s">
        <v>42</v>
      </c>
      <c r="E48" s="1">
        <f>E47/E46</f>
        <v>3.2377142857149009E-2</v>
      </c>
      <c r="F48" s="14"/>
      <c r="G48" s="14"/>
      <c r="H48" s="14"/>
      <c r="J48" s="16"/>
      <c r="M48"/>
    </row>
    <row r="49" spans="2:13" x14ac:dyDescent="0.25">
      <c r="B49"/>
      <c r="D49" s="1" t="s">
        <v>43</v>
      </c>
      <c r="E49" s="1">
        <f>E45/6-E48*D45/6</f>
        <v>-64.345640000012423</v>
      </c>
      <c r="F49" s="14"/>
      <c r="G49" s="14"/>
      <c r="H49" s="14"/>
      <c r="J49" s="16"/>
      <c r="M49"/>
    </row>
    <row r="50" spans="2:13" x14ac:dyDescent="0.25">
      <c r="B50"/>
      <c r="D50" s="1">
        <v>2016</v>
      </c>
      <c r="E50" s="1">
        <f>E48*2016+E49</f>
        <v>0.92667999999997619</v>
      </c>
      <c r="F50" s="14"/>
      <c r="G50" s="14"/>
      <c r="H50" s="14"/>
      <c r="J50" s="16"/>
      <c r="M50"/>
    </row>
    <row r="51" spans="2:13" x14ac:dyDescent="0.25">
      <c r="B51" s="3"/>
      <c r="C51"/>
      <c r="D51" s="1"/>
      <c r="E51" s="1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95EC8-A2A5-4D36-B4C9-89F3B2D8F6C9}">
  <dimension ref="A1:Q70"/>
  <sheetViews>
    <sheetView workbookViewId="0">
      <selection activeCell="B34" sqref="B34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3.28515625" style="1" bestFit="1" customWidth="1"/>
  </cols>
  <sheetData>
    <row r="1" spans="1:17" ht="26.25" x14ac:dyDescent="0.4">
      <c r="F1" s="26" t="s">
        <v>26</v>
      </c>
    </row>
    <row r="2" spans="1:17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7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7" x14ac:dyDescent="0.25">
      <c r="A4" s="1">
        <v>1990</v>
      </c>
      <c r="B4" s="4">
        <f>B3+B$30/27</f>
        <v>4.2989876543224365E-2</v>
      </c>
      <c r="C4" s="3">
        <f>700*M8</f>
        <v>10.316922394761562</v>
      </c>
      <c r="D4" s="3">
        <f>Colorado!D4*H4/Colorado!H4</f>
        <v>0</v>
      </c>
      <c r="E4" s="3">
        <f t="shared" ref="E4:E36" si="0">B4*G4*R_value+C4-D4</f>
        <v>193.42125877262595</v>
      </c>
      <c r="F4" s="3">
        <f>E4</f>
        <v>193.42125877262595</v>
      </c>
      <c r="G4" s="1">
        <v>3679056</v>
      </c>
      <c r="H4" s="20">
        <f>Total_HUs*G4/Population</f>
        <v>1591668.0648086451</v>
      </c>
      <c r="I4" s="6">
        <f>F4/H4</f>
        <v>1.2152110295426429E-4</v>
      </c>
      <c r="J4" s="13">
        <f t="shared" ref="J4:J36" si="1">Remedial___per_HU*F4/1000000</f>
        <v>8.5105353859955404</v>
      </c>
      <c r="K4" s="3">
        <f t="shared" ref="K4:K36" si="2">Population*I4</f>
        <v>895.08604369257716</v>
      </c>
      <c r="L4" s="9" t="s">
        <v>47</v>
      </c>
      <c r="M4" s="8">
        <f>Colorado!M4</f>
        <v>1.1577E-3</v>
      </c>
    </row>
    <row r="5" spans="1:17" x14ac:dyDescent="0.25">
      <c r="A5" s="1">
        <v>1991</v>
      </c>
      <c r="B5" s="4">
        <f t="shared" ref="B5:B28" si="3">B4+B$30/27</f>
        <v>8.5979753086448729E-2</v>
      </c>
      <c r="C5" s="3">
        <f>C4+(C$18-C$4)/14</f>
        <v>15.079999366564309</v>
      </c>
      <c r="D5" s="3">
        <f>Colorado!D5*H5/Colorado!H5</f>
        <v>0.51019559374755108</v>
      </c>
      <c r="E5" s="3">
        <f t="shared" si="0"/>
        <v>389.07383772177468</v>
      </c>
      <c r="F5" s="3">
        <f>F4+E5</f>
        <v>582.49509649440063</v>
      </c>
      <c r="G5" s="1">
        <v>3762394</v>
      </c>
      <c r="H5" s="20">
        <f>(H$36-H$4)/32+H4</f>
        <v>1641510.0627833749</v>
      </c>
      <c r="I5" s="6">
        <f t="shared" ref="I5:I36" si="4">F5/H5</f>
        <v>3.5485319871065007E-4</v>
      </c>
      <c r="J5" s="13">
        <f t="shared" si="1"/>
        <v>25.629784245753626</v>
      </c>
      <c r="K5" s="3">
        <f t="shared" si="2"/>
        <v>2613.7365280918557</v>
      </c>
      <c r="L5" s="9" t="s">
        <v>17</v>
      </c>
      <c r="M5" s="17">
        <v>7365684</v>
      </c>
      <c r="Q5">
        <v>2</v>
      </c>
    </row>
    <row r="6" spans="1:17" x14ac:dyDescent="0.25">
      <c r="A6" s="1">
        <v>1992</v>
      </c>
      <c r="B6" s="4">
        <f t="shared" si="3"/>
        <v>0.12896962962967309</v>
      </c>
      <c r="C6" s="3">
        <f t="shared" ref="C6:C17" si="5">C5+(C$18-C$4)/14</f>
        <v>19.843076338367055</v>
      </c>
      <c r="D6" s="3">
        <f>Colorado!D6*H6/Colorado!H6</f>
        <v>1.0273083656089621</v>
      </c>
      <c r="E6" s="3">
        <f t="shared" si="0"/>
        <v>596.24006582298</v>
      </c>
      <c r="F6" s="3">
        <f t="shared" ref="F6:F36" si="6">F5+E6</f>
        <v>1178.7351623173806</v>
      </c>
      <c r="G6" s="1">
        <v>3867333</v>
      </c>
      <c r="H6" s="20">
        <f t="shared" ref="H6:H35" si="7">(H$36-H$4)/32+H5</f>
        <v>1691352.0607581048</v>
      </c>
      <c r="I6" s="6">
        <f t="shared" si="4"/>
        <v>6.9691886725762057E-4</v>
      </c>
      <c r="J6" s="13">
        <f t="shared" si="1"/>
        <v>51.86434714196475</v>
      </c>
      <c r="K6" s="3">
        <f t="shared" si="2"/>
        <v>5133.2841498575799</v>
      </c>
      <c r="L6" s="9" t="s">
        <v>18</v>
      </c>
      <c r="M6" s="38">
        <v>3186612</v>
      </c>
      <c r="Q6">
        <v>3</v>
      </c>
    </row>
    <row r="7" spans="1:17" x14ac:dyDescent="0.25">
      <c r="A7" s="1">
        <v>1993</v>
      </c>
      <c r="B7" s="4">
        <f t="shared" si="3"/>
        <v>0.17195950617289746</v>
      </c>
      <c r="C7" s="3">
        <f t="shared" si="5"/>
        <v>24.606153310169802</v>
      </c>
      <c r="D7" s="3">
        <f>Colorado!D7*H7/Colorado!H7</f>
        <v>1.5508739513869536</v>
      </c>
      <c r="E7" s="3">
        <f t="shared" si="0"/>
        <v>818.04945813507743</v>
      </c>
      <c r="F7" s="3">
        <f t="shared" si="6"/>
        <v>1996.7846204524581</v>
      </c>
      <c r="G7" s="1">
        <v>3993390</v>
      </c>
      <c r="H7" s="20">
        <f t="shared" si="7"/>
        <v>1741194.0587328346</v>
      </c>
      <c r="I7" s="6">
        <f t="shared" si="4"/>
        <v>1.1467903938895995E-3</v>
      </c>
      <c r="J7" s="13">
        <f t="shared" si="1"/>
        <v>87.858523299908157</v>
      </c>
      <c r="K7" s="3">
        <f t="shared" si="2"/>
        <v>8446.8956556263201</v>
      </c>
      <c r="L7" s="9" t="s">
        <v>13</v>
      </c>
      <c r="M7" s="8">
        <v>44000</v>
      </c>
      <c r="Q7">
        <v>4</v>
      </c>
    </row>
    <row r="8" spans="1:17" x14ac:dyDescent="0.25">
      <c r="A8" s="1">
        <v>1994</v>
      </c>
      <c r="B8" s="4">
        <f t="shared" si="3"/>
        <v>0.21494938271612182</v>
      </c>
      <c r="C8" s="3">
        <f t="shared" si="5"/>
        <v>29.369230281972548</v>
      </c>
      <c r="D8" s="3">
        <f>Colorado!D8*H8/Colorado!H8</f>
        <v>2.0804686420763558</v>
      </c>
      <c r="E8" s="3">
        <f t="shared" si="0"/>
        <v>1059.3964605872777</v>
      </c>
      <c r="F8" s="3">
        <f t="shared" si="6"/>
        <v>3056.1810810397355</v>
      </c>
      <c r="G8" s="1">
        <v>4147561</v>
      </c>
      <c r="H8" s="20">
        <f t="shared" si="7"/>
        <v>1791036.0567075645</v>
      </c>
      <c r="I8" s="6">
        <f t="shared" si="4"/>
        <v>1.7063760774631577E-3</v>
      </c>
      <c r="J8" s="13">
        <f t="shared" si="1"/>
        <v>134.47196756574837</v>
      </c>
      <c r="K8" s="3">
        <f t="shared" si="2"/>
        <v>12568.626971753141</v>
      </c>
      <c r="L8" s="9" t="s">
        <v>14</v>
      </c>
      <c r="M8" s="43">
        <f>G4/'U.S.'!G4</f>
        <v>1.4738460563945089E-2</v>
      </c>
      <c r="Q8">
        <v>5</v>
      </c>
    </row>
    <row r="9" spans="1:17" x14ac:dyDescent="0.25">
      <c r="A9" s="1">
        <v>1995</v>
      </c>
      <c r="B9" s="4">
        <f t="shared" si="3"/>
        <v>0.25793925925934619</v>
      </c>
      <c r="C9" s="3">
        <f t="shared" si="5"/>
        <v>34.132307253775295</v>
      </c>
      <c r="D9" s="3">
        <f>Colorado!D9*H9/Colorado!H9</f>
        <v>2.615705029946473</v>
      </c>
      <c r="E9" s="3">
        <f t="shared" si="0"/>
        <v>1317.6294494006834</v>
      </c>
      <c r="F9" s="3">
        <f t="shared" si="6"/>
        <v>4373.8105304404189</v>
      </c>
      <c r="G9" s="1">
        <v>4306908</v>
      </c>
      <c r="H9" s="20">
        <f t="shared" si="7"/>
        <v>1840878.0546822944</v>
      </c>
      <c r="I9" s="6">
        <f t="shared" si="4"/>
        <v>2.3759371346274579E-3</v>
      </c>
      <c r="J9" s="13">
        <f t="shared" si="1"/>
        <v>192.44766333937844</v>
      </c>
      <c r="K9" s="3">
        <f t="shared" si="2"/>
        <v>17500.402137531313</v>
      </c>
      <c r="L9" s="21"/>
      <c r="M9" s="12"/>
      <c r="Q9">
        <v>6</v>
      </c>
    </row>
    <row r="10" spans="1:17" x14ac:dyDescent="0.25">
      <c r="A10" s="1">
        <v>1996</v>
      </c>
      <c r="B10" s="4">
        <f t="shared" si="3"/>
        <v>0.30092913580257052</v>
      </c>
      <c r="C10" s="3">
        <f t="shared" si="5"/>
        <v>38.895384225578042</v>
      </c>
      <c r="D10" s="3">
        <f>Colorado!D10*H10/Colorado!H10</f>
        <v>3.1562282024231858</v>
      </c>
      <c r="E10" s="3">
        <f t="shared" si="0"/>
        <v>1579.8917062251892</v>
      </c>
      <c r="F10" s="3">
        <f t="shared" si="6"/>
        <v>5953.7022366656083</v>
      </c>
      <c r="G10" s="1">
        <v>4432308</v>
      </c>
      <c r="H10" s="20">
        <f t="shared" si="7"/>
        <v>1890720.0526570242</v>
      </c>
      <c r="I10" s="6">
        <f t="shared" si="4"/>
        <v>3.1489073320499698E-3</v>
      </c>
      <c r="J10" s="13">
        <f t="shared" si="1"/>
        <v>261.96289841328678</v>
      </c>
      <c r="K10" s="3">
        <f t="shared" si="2"/>
        <v>23193.856353163152</v>
      </c>
      <c r="Q10">
        <v>7</v>
      </c>
    </row>
    <row r="11" spans="1:17" x14ac:dyDescent="0.25">
      <c r="A11" s="1">
        <v>1997</v>
      </c>
      <c r="B11" s="4">
        <f t="shared" si="3"/>
        <v>0.34391901234579492</v>
      </c>
      <c r="C11" s="3">
        <f t="shared" si="5"/>
        <v>43.658461197380788</v>
      </c>
      <c r="D11" s="3">
        <f>Colorado!D11*H11/Colorado!H11</f>
        <v>3.7017124050122976</v>
      </c>
      <c r="E11" s="3">
        <f t="shared" si="0"/>
        <v>1852.4409116638633</v>
      </c>
      <c r="F11" s="3">
        <f t="shared" si="6"/>
        <v>7806.1431483294718</v>
      </c>
      <c r="G11" s="1">
        <v>4552207</v>
      </c>
      <c r="H11" s="20">
        <f t="shared" si="7"/>
        <v>1940562.0506317541</v>
      </c>
      <c r="I11" s="6">
        <f t="shared" si="4"/>
        <v>4.0226197074132034E-3</v>
      </c>
      <c r="J11" s="13">
        <f t="shared" si="1"/>
        <v>343.47029852649678</v>
      </c>
      <c r="K11" s="3">
        <f t="shared" si="2"/>
        <v>29629.345616978113</v>
      </c>
      <c r="Q11">
        <v>8</v>
      </c>
    </row>
    <row r="12" spans="1:17" x14ac:dyDescent="0.25">
      <c r="A12" s="1">
        <v>1998</v>
      </c>
      <c r="B12" s="4">
        <f t="shared" si="3"/>
        <v>0.38690888888901931</v>
      </c>
      <c r="C12" s="3">
        <f t="shared" si="5"/>
        <v>48.421538169183535</v>
      </c>
      <c r="D12" s="3">
        <f>Colorado!D12*H12/Colorado!H12</f>
        <v>4.2518581071860977</v>
      </c>
      <c r="E12" s="3">
        <f t="shared" si="0"/>
        <v>2134.7570263785597</v>
      </c>
      <c r="F12" s="3">
        <f t="shared" si="6"/>
        <v>9940.900174708031</v>
      </c>
      <c r="G12" s="1">
        <v>4667277</v>
      </c>
      <c r="H12" s="20">
        <f t="shared" si="7"/>
        <v>1990404.048606484</v>
      </c>
      <c r="I12" s="6">
        <f t="shared" si="4"/>
        <v>4.9944131603167838E-3</v>
      </c>
      <c r="J12" s="13">
        <f t="shared" si="1"/>
        <v>437.39960768715332</v>
      </c>
      <c r="K12" s="3">
        <f t="shared" si="2"/>
        <v>36787.269104334766</v>
      </c>
      <c r="Q12">
        <v>9</v>
      </c>
    </row>
    <row r="13" spans="1:17" x14ac:dyDescent="0.25">
      <c r="A13" s="1">
        <v>1999</v>
      </c>
      <c r="B13" s="4">
        <f t="shared" si="3"/>
        <v>0.4298987654322437</v>
      </c>
      <c r="C13" s="3">
        <f t="shared" si="5"/>
        <v>53.184615140986281</v>
      </c>
      <c r="D13" s="3">
        <f>Colorado!D13*H13/Colorado!H13</f>
        <v>4.8063894155840856</v>
      </c>
      <c r="E13" s="3">
        <f t="shared" si="0"/>
        <v>2426.5244400073093</v>
      </c>
      <c r="F13" s="3">
        <f t="shared" si="6"/>
        <v>12367.424614715341</v>
      </c>
      <c r="G13" s="1">
        <v>4778332</v>
      </c>
      <c r="H13" s="20">
        <f t="shared" si="7"/>
        <v>2040246.0465812138</v>
      </c>
      <c r="I13" s="6">
        <f t="shared" si="4"/>
        <v>6.0617319344591332E-3</v>
      </c>
      <c r="J13" s="13">
        <f t="shared" si="1"/>
        <v>544.16668304747498</v>
      </c>
      <c r="K13" s="3">
        <f t="shared" si="2"/>
        <v>44648.80192193469</v>
      </c>
      <c r="Q13">
        <v>10</v>
      </c>
    </row>
    <row r="14" spans="1:17" x14ac:dyDescent="0.25">
      <c r="A14" s="1">
        <v>2000</v>
      </c>
      <c r="B14" s="4">
        <f t="shared" si="3"/>
        <v>0.47288864197546809</v>
      </c>
      <c r="C14" s="3">
        <f t="shared" si="5"/>
        <v>57.947692112789028</v>
      </c>
      <c r="D14" s="3">
        <f>Colorado!D14*H14/Colorado!H14</f>
        <v>5.3650517874918791</v>
      </c>
      <c r="E14" s="3">
        <f t="shared" si="0"/>
        <v>2877.8134667546519</v>
      </c>
      <c r="F14" s="3">
        <f t="shared" si="6"/>
        <v>15245.238081469994</v>
      </c>
      <c r="G14" s="1">
        <v>5160586</v>
      </c>
      <c r="H14" s="20">
        <f t="shared" si="7"/>
        <v>2090088.0445559437</v>
      </c>
      <c r="I14" s="6">
        <f t="shared" si="4"/>
        <v>7.2940650137582929E-3</v>
      </c>
      <c r="J14" s="13">
        <f t="shared" si="1"/>
        <v>670.79047558467971</v>
      </c>
      <c r="K14" s="3">
        <f t="shared" si="2"/>
        <v>53725.777966799236</v>
      </c>
      <c r="Q14">
        <v>11</v>
      </c>
    </row>
    <row r="15" spans="1:17" x14ac:dyDescent="0.25">
      <c r="A15" s="1">
        <v>2001</v>
      </c>
      <c r="B15" s="4">
        <f t="shared" si="3"/>
        <v>0.51587851851869249</v>
      </c>
      <c r="C15" s="3">
        <f t="shared" si="5"/>
        <v>62.710769084591774</v>
      </c>
      <c r="D15" s="3">
        <f>Colorado!D15*H15/Colorado!H15</f>
        <v>5.9276100047040883</v>
      </c>
      <c r="E15" s="3">
        <f t="shared" si="0"/>
        <v>3206.2753325796052</v>
      </c>
      <c r="F15" s="3">
        <f t="shared" si="6"/>
        <v>18451.513414049597</v>
      </c>
      <c r="G15" s="1">
        <v>5273477</v>
      </c>
      <c r="H15" s="20">
        <f t="shared" si="7"/>
        <v>2139930.0425306736</v>
      </c>
      <c r="I15" s="6">
        <f t="shared" si="4"/>
        <v>8.6224844024475229E-3</v>
      </c>
      <c r="J15" s="13">
        <f t="shared" si="1"/>
        <v>811.8665902181823</v>
      </c>
      <c r="K15" s="3">
        <f t="shared" si="2"/>
        <v>63510.495403357279</v>
      </c>
      <c r="Q15">
        <v>12</v>
      </c>
    </row>
    <row r="16" spans="1:17" x14ac:dyDescent="0.25">
      <c r="A16" s="1">
        <v>2002</v>
      </c>
      <c r="B16" s="4">
        <f t="shared" si="3"/>
        <v>0.55886839506191688</v>
      </c>
      <c r="C16" s="3">
        <f t="shared" si="5"/>
        <v>67.473846056394521</v>
      </c>
      <c r="D16" s="3">
        <f>Colorado!D16*H16/Colorado!H16</f>
        <v>6.4938463738215955</v>
      </c>
      <c r="E16" s="3">
        <f t="shared" si="0"/>
        <v>3552.3674586148436</v>
      </c>
      <c r="F16" s="3">
        <f t="shared" si="6"/>
        <v>22003.880872664442</v>
      </c>
      <c r="G16" s="1">
        <v>5396255</v>
      </c>
      <c r="H16" s="20">
        <f t="shared" si="7"/>
        <v>2189772.0405054032</v>
      </c>
      <c r="I16" s="6">
        <f t="shared" si="4"/>
        <v>1.0048480145716861E-2</v>
      </c>
      <c r="J16" s="13">
        <f t="shared" si="1"/>
        <v>968.17075839723543</v>
      </c>
      <c r="K16" s="3">
        <f t="shared" si="2"/>
        <v>74013.929433624347</v>
      </c>
      <c r="Q16">
        <v>13</v>
      </c>
    </row>
    <row r="17" spans="1:17" x14ac:dyDescent="0.25">
      <c r="A17" s="1">
        <v>2003</v>
      </c>
      <c r="B17" s="4">
        <f t="shared" si="3"/>
        <v>0.60185827160514127</v>
      </c>
      <c r="C17" s="3">
        <f t="shared" si="5"/>
        <v>72.236923028197268</v>
      </c>
      <c r="D17" s="3">
        <f>Colorado!D17*H17/Colorado!H17</f>
        <v>7.0635591239999123</v>
      </c>
      <c r="E17" s="3">
        <f t="shared" si="0"/>
        <v>3904.636967580424</v>
      </c>
      <c r="F17" s="3">
        <f t="shared" si="6"/>
        <v>25908.517840244866</v>
      </c>
      <c r="G17" s="1">
        <v>5510364</v>
      </c>
      <c r="H17" s="20">
        <f t="shared" si="7"/>
        <v>2239614.0384801328</v>
      </c>
      <c r="I17" s="6">
        <f t="shared" si="4"/>
        <v>1.1568295873795799E-2</v>
      </c>
      <c r="J17" s="13">
        <f t="shared" si="1"/>
        <v>1139.9747849707742</v>
      </c>
      <c r="K17" s="3">
        <f t="shared" si="2"/>
        <v>85208.411824883733</v>
      </c>
      <c r="Q17">
        <v>14</v>
      </c>
    </row>
    <row r="18" spans="1:17" x14ac:dyDescent="0.25">
      <c r="A18" s="1">
        <v>2004</v>
      </c>
      <c r="B18" s="4">
        <f t="shared" si="3"/>
        <v>0.64484814814836566</v>
      </c>
      <c r="C18" s="1">
        <v>77</v>
      </c>
      <c r="D18" s="3">
        <f>Colorado!D18*H18/Colorado!H18</f>
        <v>7.6365609773289753</v>
      </c>
      <c r="E18" s="3">
        <f t="shared" si="0"/>
        <v>4289.1130841473432</v>
      </c>
      <c r="F18" s="3">
        <f t="shared" si="6"/>
        <v>30197.630924392208</v>
      </c>
      <c r="G18" s="1">
        <v>5652404</v>
      </c>
      <c r="H18" s="20">
        <f t="shared" si="7"/>
        <v>2289456.0364548624</v>
      </c>
      <c r="I18" s="6">
        <f t="shared" si="4"/>
        <v>1.3189871499411763E-2</v>
      </c>
      <c r="J18" s="13">
        <f t="shared" si="1"/>
        <v>1328.6957606732572</v>
      </c>
      <c r="K18" s="3">
        <f t="shared" si="2"/>
        <v>97152.425465273234</v>
      </c>
    </row>
    <row r="19" spans="1:17" x14ac:dyDescent="0.25">
      <c r="A19" s="1">
        <v>2005</v>
      </c>
      <c r="B19" s="4">
        <f t="shared" si="3"/>
        <v>0.68783802469159006</v>
      </c>
      <c r="C19" s="1">
        <v>16</v>
      </c>
      <c r="D19" s="3">
        <f>Colorado!D19*H19/Colorado!H19</f>
        <v>8.1423998087757283</v>
      </c>
      <c r="E19" s="3">
        <f t="shared" si="0"/>
        <v>4657.5734801093404</v>
      </c>
      <c r="F19" s="3">
        <f t="shared" si="6"/>
        <v>34855.20440450155</v>
      </c>
      <c r="G19" s="1">
        <v>5839077</v>
      </c>
      <c r="H19" s="20">
        <f t="shared" si="7"/>
        <v>2339298.0344295921</v>
      </c>
      <c r="I19" s="6">
        <f t="shared" si="4"/>
        <v>1.4899856235291775E-2</v>
      </c>
      <c r="J19" s="13">
        <f t="shared" si="1"/>
        <v>1533.6289937980682</v>
      </c>
      <c r="K19" s="3">
        <f t="shared" si="2"/>
        <v>109747.63267458887</v>
      </c>
    </row>
    <row r="20" spans="1:17" x14ac:dyDescent="0.25">
      <c r="A20" s="1">
        <v>2006</v>
      </c>
      <c r="B20" s="4">
        <f t="shared" si="3"/>
        <v>0.73082790123481445</v>
      </c>
      <c r="C20" s="1">
        <v>23</v>
      </c>
      <c r="D20" s="3">
        <f>Colorado!D20*H20/Colorado!H20</f>
        <v>25.819848225781691</v>
      </c>
      <c r="E20" s="3">
        <f t="shared" si="0"/>
        <v>5098.3125209120517</v>
      </c>
      <c r="F20" s="3">
        <f t="shared" si="6"/>
        <v>39953.516925413598</v>
      </c>
      <c r="G20" s="1">
        <v>6029141</v>
      </c>
      <c r="H20" s="20">
        <f t="shared" si="7"/>
        <v>2389140.0324043217</v>
      </c>
      <c r="I20" s="6">
        <f t="shared" si="4"/>
        <v>1.6722969932074762E-2</v>
      </c>
      <c r="J20" s="13">
        <f t="shared" si="1"/>
        <v>1757.9547447181983</v>
      </c>
      <c r="K20" s="3">
        <f t="shared" si="2"/>
        <v>123176.11206116417</v>
      </c>
    </row>
    <row r="21" spans="1:17" x14ac:dyDescent="0.25">
      <c r="A21" s="1">
        <v>2007</v>
      </c>
      <c r="B21" s="4">
        <f t="shared" si="3"/>
        <v>0.77381777777803884</v>
      </c>
      <c r="C21" s="1">
        <v>9</v>
      </c>
      <c r="D21" s="3">
        <f>Colorado!D21*H21/Colorado!H21</f>
        <v>43.61867565376793</v>
      </c>
      <c r="E21" s="3">
        <f t="shared" si="0"/>
        <v>5490.6912019117108</v>
      </c>
      <c r="F21" s="3">
        <f t="shared" si="6"/>
        <v>45444.208127325306</v>
      </c>
      <c r="G21" s="1">
        <v>6167681</v>
      </c>
      <c r="H21" s="20">
        <f t="shared" si="7"/>
        <v>2438982.0303790513</v>
      </c>
      <c r="I21" s="6">
        <f t="shared" si="4"/>
        <v>1.8632448932091004E-2</v>
      </c>
      <c r="J21" s="13">
        <f t="shared" si="1"/>
        <v>1999.5451576023136</v>
      </c>
      <c r="K21" s="3">
        <f t="shared" si="2"/>
        <v>137240.73097991981</v>
      </c>
    </row>
    <row r="22" spans="1:17" x14ac:dyDescent="0.25">
      <c r="A22" s="1">
        <v>2008</v>
      </c>
      <c r="B22" s="4">
        <f t="shared" si="3"/>
        <v>0.81680765432126323</v>
      </c>
      <c r="C22" s="1">
        <v>5</v>
      </c>
      <c r="D22" s="3">
        <f>Colorado!D22*H22/Colorado!H22</f>
        <v>61.532781424652171</v>
      </c>
      <c r="E22" s="3">
        <f t="shared" si="0"/>
        <v>5882.2919628120198</v>
      </c>
      <c r="F22" s="3">
        <f t="shared" si="6"/>
        <v>51326.500090137328</v>
      </c>
      <c r="G22" s="1">
        <v>6280362</v>
      </c>
      <c r="H22" s="20">
        <f t="shared" si="7"/>
        <v>2488824.028353781</v>
      </c>
      <c r="I22" s="6">
        <f t="shared" si="4"/>
        <v>2.0622791931210565E-2</v>
      </c>
      <c r="J22" s="13">
        <f t="shared" si="1"/>
        <v>2258.3660039660426</v>
      </c>
      <c r="K22" s="3">
        <f t="shared" si="2"/>
        <v>151900.96856304677</v>
      </c>
    </row>
    <row r="23" spans="1:17" x14ac:dyDescent="0.25">
      <c r="A23" s="1">
        <v>2009</v>
      </c>
      <c r="B23" s="4">
        <f t="shared" si="3"/>
        <v>0.85979753086448762</v>
      </c>
      <c r="C23" s="1">
        <v>2</v>
      </c>
      <c r="D23" s="3">
        <f>Colorado!D23*H23/Colorado!H23</f>
        <v>79.556466970406888</v>
      </c>
      <c r="E23" s="3">
        <f t="shared" si="0"/>
        <v>6236.3403789193881</v>
      </c>
      <c r="F23" s="3">
        <f t="shared" si="6"/>
        <v>57562.840469056719</v>
      </c>
      <c r="G23" s="1">
        <v>6343154</v>
      </c>
      <c r="H23" s="20">
        <f t="shared" si="7"/>
        <v>2538666.0263285106</v>
      </c>
      <c r="I23" s="6">
        <f t="shared" si="4"/>
        <v>2.2674443929241728E-2</v>
      </c>
      <c r="J23" s="13">
        <f t="shared" si="1"/>
        <v>2532.7649806384957</v>
      </c>
      <c r="K23" s="3">
        <f t="shared" si="2"/>
        <v>167012.78885851291</v>
      </c>
    </row>
    <row r="24" spans="1:17" x14ac:dyDescent="0.25">
      <c r="A24" s="1">
        <v>2010</v>
      </c>
      <c r="B24" s="4">
        <f t="shared" si="3"/>
        <v>0.90278740740771202</v>
      </c>
      <c r="C24" s="1">
        <v>2</v>
      </c>
      <c r="D24" s="3">
        <f>Colorado!D24*H24/Colorado!H24</f>
        <v>97.684403231669577</v>
      </c>
      <c r="E24" s="3">
        <f t="shared" si="0"/>
        <v>6600.9938212847264</v>
      </c>
      <c r="F24" s="3">
        <f t="shared" si="6"/>
        <v>64163.834290341445</v>
      </c>
      <c r="G24" s="1">
        <v>6407342</v>
      </c>
      <c r="H24" s="20">
        <f t="shared" si="7"/>
        <v>2588508.0243032402</v>
      </c>
      <c r="I24" s="6">
        <f t="shared" si="4"/>
        <v>2.478796035705267E-2</v>
      </c>
      <c r="J24" s="13">
        <f t="shared" si="1"/>
        <v>2823.2087087750233</v>
      </c>
      <c r="K24" s="3">
        <f t="shared" si="2"/>
        <v>182580.28299457714</v>
      </c>
    </row>
    <row r="25" spans="1:17" x14ac:dyDescent="0.25">
      <c r="A25" s="1">
        <v>2011</v>
      </c>
      <c r="B25" s="4">
        <f t="shared" si="3"/>
        <v>0.94577728395093641</v>
      </c>
      <c r="C25" s="1">
        <v>1</v>
      </c>
      <c r="D25" s="3">
        <f>Colorado!D25*H25/Colorado!H25</f>
        <v>115.91160118574203</v>
      </c>
      <c r="E25" s="3">
        <f t="shared" si="0"/>
        <v>6973.0022270116797</v>
      </c>
      <c r="F25" s="3">
        <f t="shared" si="6"/>
        <v>71136.83651735312</v>
      </c>
      <c r="G25" s="1">
        <v>6473416</v>
      </c>
      <c r="H25" s="20">
        <f t="shared" si="7"/>
        <v>2638350.0222779699</v>
      </c>
      <c r="I25" s="6">
        <f t="shared" si="4"/>
        <v>2.6962622819823232E-2</v>
      </c>
      <c r="J25" s="13">
        <f t="shared" si="1"/>
        <v>3130.0208067635376</v>
      </c>
      <c r="K25" s="3">
        <f t="shared" si="2"/>
        <v>198598.15950200686</v>
      </c>
    </row>
    <row r="26" spans="1:17" x14ac:dyDescent="0.25">
      <c r="A26" s="1">
        <v>2012</v>
      </c>
      <c r="B26" s="4">
        <f t="shared" si="3"/>
        <v>0.9887671604941608</v>
      </c>
      <c r="C26" s="1">
        <v>0</v>
      </c>
      <c r="D26" s="3">
        <f>Colorado!D26*H26/Colorado!H26</f>
        <v>134.23338515108475</v>
      </c>
      <c r="E26" s="3">
        <f t="shared" si="0"/>
        <v>7370.7856727960752</v>
      </c>
      <c r="F26" s="3">
        <f t="shared" si="6"/>
        <v>78507.622190149195</v>
      </c>
      <c r="G26" s="1">
        <v>6556344</v>
      </c>
      <c r="H26" s="20">
        <f t="shared" si="7"/>
        <v>2688192.0202526995</v>
      </c>
      <c r="I26" s="6">
        <f t="shared" si="4"/>
        <v>2.9204618419620635E-2</v>
      </c>
      <c r="J26" s="13">
        <f t="shared" si="1"/>
        <v>3454.3353763665646</v>
      </c>
      <c r="K26" s="3">
        <f t="shared" si="2"/>
        <v>215111.990619505</v>
      </c>
    </row>
    <row r="27" spans="1:17" x14ac:dyDescent="0.25">
      <c r="A27" s="1">
        <v>2013</v>
      </c>
      <c r="B27" s="4">
        <f t="shared" si="3"/>
        <v>1.0317570370373852</v>
      </c>
      <c r="C27" s="1">
        <v>0</v>
      </c>
      <c r="D27" s="3">
        <f>Colorado!D27*H27/Colorado!H27</f>
        <v>152.64536856793154</v>
      </c>
      <c r="E27" s="3">
        <f t="shared" si="0"/>
        <v>7772.2604302425461</v>
      </c>
      <c r="F27" s="3">
        <f t="shared" si="6"/>
        <v>86279.882620391742</v>
      </c>
      <c r="G27" s="1">
        <v>6634690</v>
      </c>
      <c r="H27" s="20">
        <f t="shared" si="7"/>
        <v>2738034.0182274291</v>
      </c>
      <c r="I27" s="6">
        <f t="shared" si="4"/>
        <v>3.1511618207084334E-2</v>
      </c>
      <c r="J27" s="13">
        <f t="shared" si="1"/>
        <v>3796.3148352972366</v>
      </c>
      <c r="K27" s="3">
        <f t="shared" si="2"/>
        <v>232104.62204202978</v>
      </c>
    </row>
    <row r="28" spans="1:17" x14ac:dyDescent="0.25">
      <c r="A28" s="1">
        <v>2014</v>
      </c>
      <c r="B28" s="4">
        <f t="shared" si="3"/>
        <v>1.0747469135806096</v>
      </c>
      <c r="C28" s="1">
        <v>1</v>
      </c>
      <c r="D28" s="3">
        <f>Colorado!D28*H28/Colorado!H28</f>
        <v>252.19257492064679</v>
      </c>
      <c r="E28" s="3">
        <f t="shared" si="0"/>
        <v>8126.0803082689645</v>
      </c>
      <c r="F28" s="3">
        <f t="shared" si="6"/>
        <v>94405.962928660709</v>
      </c>
      <c r="G28" s="1">
        <v>6732873</v>
      </c>
      <c r="H28" s="20">
        <f t="shared" si="7"/>
        <v>2787876.0162021588</v>
      </c>
      <c r="I28" s="6">
        <f t="shared" si="4"/>
        <v>3.3863042108044375E-2</v>
      </c>
      <c r="J28" s="13">
        <f t="shared" si="1"/>
        <v>4153.8623688610714</v>
      </c>
      <c r="K28" s="3">
        <f t="shared" si="2"/>
        <v>249424.46744654872</v>
      </c>
    </row>
    <row r="29" spans="1:17" x14ac:dyDescent="0.25">
      <c r="A29" s="1">
        <v>2015</v>
      </c>
      <c r="B29" s="4">
        <f>B28+B$30/27</f>
        <v>1.117736790123834</v>
      </c>
      <c r="C29" s="1">
        <v>1</v>
      </c>
      <c r="D29" s="3">
        <f>Colorado!D29*H29/Colorado!H29</f>
        <v>163.32546813858866</v>
      </c>
      <c r="E29" s="3">
        <f t="shared" si="0"/>
        <v>8679.3571963266822</v>
      </c>
      <c r="F29" s="3">
        <f t="shared" si="6"/>
        <v>103085.3201249874</v>
      </c>
      <c r="G29" s="1">
        <v>6832810</v>
      </c>
      <c r="H29" s="20">
        <f t="shared" si="7"/>
        <v>2837718.0141768884</v>
      </c>
      <c r="I29" s="6">
        <f t="shared" si="4"/>
        <v>3.6326837131098258E-2</v>
      </c>
      <c r="J29" s="13">
        <f t="shared" si="1"/>
        <v>4535.7540854994459</v>
      </c>
      <c r="K29" s="3">
        <f t="shared" si="2"/>
        <v>267572.00302713632</v>
      </c>
    </row>
    <row r="30" spans="1:17" x14ac:dyDescent="0.25">
      <c r="A30" s="1">
        <v>2016</v>
      </c>
      <c r="B30" s="4">
        <f>E51</f>
        <v>1.1607266666670579</v>
      </c>
      <c r="C30" s="1">
        <v>0</v>
      </c>
      <c r="D30" s="3">
        <f>Colorado!D30*H30/Colorado!H30</f>
        <v>231.66013694277035</v>
      </c>
      <c r="E30" s="3">
        <f t="shared" si="0"/>
        <v>9100.5320684803301</v>
      </c>
      <c r="F30" s="3">
        <f t="shared" si="6"/>
        <v>112185.85219346773</v>
      </c>
      <c r="G30" s="1">
        <v>6944767</v>
      </c>
      <c r="H30" s="20">
        <f t="shared" si="7"/>
        <v>2887560.012151618</v>
      </c>
      <c r="I30" s="6">
        <f t="shared" si="4"/>
        <v>3.8851435717824019E-2</v>
      </c>
      <c r="J30" s="13">
        <f t="shared" si="1"/>
        <v>4936.1774965125796</v>
      </c>
      <c r="K30" s="3">
        <f t="shared" si="2"/>
        <v>286167.39844380488</v>
      </c>
    </row>
    <row r="31" spans="1:17" x14ac:dyDescent="0.25">
      <c r="A31" s="1">
        <v>2017</v>
      </c>
      <c r="B31" s="4">
        <v>0.66</v>
      </c>
      <c r="C31" s="1">
        <v>0</v>
      </c>
      <c r="D31" s="3">
        <f>Colorado!D31*H31/Colorado!H31</f>
        <v>217.63771503235884</v>
      </c>
      <c r="E31" s="3">
        <f t="shared" si="0"/>
        <v>5167.6794601836409</v>
      </c>
      <c r="F31" s="3">
        <f t="shared" si="6"/>
        <v>117353.53165365137</v>
      </c>
      <c r="G31" s="1">
        <v>7048088</v>
      </c>
      <c r="H31" s="20">
        <f t="shared" si="7"/>
        <v>2937402.0101263477</v>
      </c>
      <c r="I31" s="6">
        <f t="shared" si="4"/>
        <v>3.9951471146642131E-2</v>
      </c>
      <c r="J31" s="13">
        <f t="shared" si="1"/>
        <v>5163.5553927606597</v>
      </c>
      <c r="K31" s="3">
        <f t="shared" si="2"/>
        <v>294269.9118012836</v>
      </c>
    </row>
    <row r="32" spans="1:17" x14ac:dyDescent="0.25">
      <c r="A32" s="1">
        <v>2018</v>
      </c>
      <c r="B32" s="4">
        <v>1.27</v>
      </c>
      <c r="C32" s="1">
        <v>1</v>
      </c>
      <c r="D32" s="3">
        <f>Colorado!D32*H32/Colorado!H32</f>
        <v>274.21665661338335</v>
      </c>
      <c r="E32" s="3">
        <f t="shared" si="0"/>
        <v>10260.197322998616</v>
      </c>
      <c r="F32" s="3">
        <f t="shared" si="6"/>
        <v>127613.72897664999</v>
      </c>
      <c r="G32" s="1">
        <v>7164228</v>
      </c>
      <c r="H32" s="20">
        <f t="shared" si="7"/>
        <v>2987244.0081010773</v>
      </c>
      <c r="I32" s="25">
        <f t="shared" si="4"/>
        <v>4.2719553083235114E-2</v>
      </c>
      <c r="J32" s="13">
        <f t="shared" si="1"/>
        <v>5615.0040749726004</v>
      </c>
      <c r="K32" s="3">
        <f t="shared" si="2"/>
        <v>314658.72863233555</v>
      </c>
      <c r="N32">
        <f>0.89/27</f>
        <v>3.2962962962962965E-2</v>
      </c>
    </row>
    <row r="33" spans="1:13" x14ac:dyDescent="0.25">
      <c r="A33" s="1">
        <v>2019</v>
      </c>
      <c r="B33" s="4">
        <v>1.74</v>
      </c>
      <c r="C33" s="1">
        <v>0</v>
      </c>
      <c r="D33" s="3">
        <f>Colorado!D33*H33/Colorado!H33</f>
        <v>273.62642438429612</v>
      </c>
      <c r="E33" s="3">
        <f t="shared" si="0"/>
        <v>14415.047531129705</v>
      </c>
      <c r="F33" s="3">
        <f t="shared" si="6"/>
        <v>142028.77650777969</v>
      </c>
      <c r="G33" s="1">
        <v>7291843</v>
      </c>
      <c r="H33" s="20">
        <f t="shared" si="7"/>
        <v>3037086.0060758069</v>
      </c>
      <c r="I33" s="6">
        <f t="shared" si="4"/>
        <v>4.6764818718879109E-2</v>
      </c>
      <c r="J33" s="13">
        <f t="shared" si="1"/>
        <v>6249.266166342306</v>
      </c>
      <c r="K33" s="3">
        <f t="shared" si="2"/>
        <v>344454.87700054835</v>
      </c>
    </row>
    <row r="34" spans="1:13" x14ac:dyDescent="0.25">
      <c r="A34" s="1">
        <v>2020</v>
      </c>
      <c r="B34" s="4">
        <f>(B36-B33)*0.333+B33</f>
        <v>1.4402999999999999</v>
      </c>
      <c r="C34" s="1">
        <v>0</v>
      </c>
      <c r="D34" s="3">
        <f>Colorado!D34*H34/Colorado!H34</f>
        <v>298.72288030627294</v>
      </c>
      <c r="E34" s="3">
        <f t="shared" si="0"/>
        <v>11684.606115670455</v>
      </c>
      <c r="F34" s="3">
        <f t="shared" si="6"/>
        <v>153713.38262345016</v>
      </c>
      <c r="G34" s="1">
        <v>7186683</v>
      </c>
      <c r="H34" s="20">
        <f t="shared" si="7"/>
        <v>3086928.0040505365</v>
      </c>
      <c r="I34" s="6">
        <f t="shared" si="4"/>
        <v>4.9794936072935281E-2</v>
      </c>
      <c r="J34" s="13">
        <f t="shared" si="1"/>
        <v>6763.3888354318078</v>
      </c>
      <c r="K34" s="3">
        <f t="shared" si="2"/>
        <v>366773.76391344221</v>
      </c>
    </row>
    <row r="35" spans="1:13" x14ac:dyDescent="0.25">
      <c r="A35" s="1">
        <v>2021</v>
      </c>
      <c r="B35" s="4">
        <f>(B36-B33)*0.667+B33</f>
        <v>1.1396999999999999</v>
      </c>
      <c r="C35" s="1">
        <v>2</v>
      </c>
      <c r="D35" s="3">
        <f>Colorado!D35*H35/Colorado!H35</f>
        <v>229.43527670127372</v>
      </c>
      <c r="E35" s="3">
        <f t="shared" si="0"/>
        <v>9368.1072637247562</v>
      </c>
      <c r="F35" s="3">
        <f t="shared" si="6"/>
        <v>163081.48988717492</v>
      </c>
      <c r="G35" s="1">
        <v>7272487</v>
      </c>
      <c r="H35" s="20">
        <f t="shared" si="7"/>
        <v>3136770.0020252662</v>
      </c>
      <c r="I35" s="6">
        <f t="shared" si="4"/>
        <v>5.1990260612630443E-2</v>
      </c>
      <c r="J35" s="13">
        <f t="shared" si="1"/>
        <v>7175.5855550356964</v>
      </c>
      <c r="K35" s="3">
        <f t="shared" si="2"/>
        <v>382943.83075028227</v>
      </c>
    </row>
    <row r="36" spans="1:13" x14ac:dyDescent="0.25">
      <c r="A36" s="1">
        <v>2022</v>
      </c>
      <c r="B36" s="4">
        <v>0.84</v>
      </c>
      <c r="C36" s="1">
        <v>1</v>
      </c>
      <c r="D36" s="3">
        <f>Colorado!D36*H36/Colorado!H36</f>
        <v>356.55706888701974</v>
      </c>
      <c r="E36" s="3">
        <f t="shared" si="0"/>
        <v>6807.3349192249798</v>
      </c>
      <c r="F36" s="3">
        <f t="shared" si="6"/>
        <v>169888.82480639991</v>
      </c>
      <c r="G36" s="1">
        <v>7365684</v>
      </c>
      <c r="H36" s="20">
        <f>Total_HUs*G36/Population</f>
        <v>3186612</v>
      </c>
      <c r="I36" s="6">
        <f t="shared" si="4"/>
        <v>5.3313307301422294E-2</v>
      </c>
      <c r="J36" s="13">
        <f t="shared" si="1"/>
        <v>7475.1082914815961</v>
      </c>
      <c r="K36" s="3">
        <f t="shared" si="2"/>
        <v>392688.97457716934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0.66</v>
      </c>
      <c r="F40" s="30">
        <f>D40^2</f>
        <v>4068289</v>
      </c>
      <c r="G40" s="30">
        <f>D40*E40</f>
        <v>1331.22</v>
      </c>
      <c r="H40" s="14"/>
      <c r="J40" s="16"/>
      <c r="M40"/>
    </row>
    <row r="41" spans="1:13" x14ac:dyDescent="0.25">
      <c r="C41" s="3"/>
      <c r="D41" s="4">
        <f t="shared" ref="D41:E41" si="8">A32</f>
        <v>2018</v>
      </c>
      <c r="E41" s="4">
        <f t="shared" si="8"/>
        <v>1.27</v>
      </c>
      <c r="F41" s="30">
        <f t="shared" ref="F41:F45" si="9">D41^2</f>
        <v>4072324</v>
      </c>
      <c r="G41" s="30">
        <f t="shared" ref="G41:G45" si="10">D41*E41</f>
        <v>2562.86</v>
      </c>
      <c r="H41" s="14"/>
      <c r="J41" s="16"/>
      <c r="M41"/>
    </row>
    <row r="42" spans="1:13" x14ac:dyDescent="0.25">
      <c r="C42" s="3"/>
      <c r="D42" s="4">
        <f t="shared" ref="D42:E42" si="11">A33</f>
        <v>2019</v>
      </c>
      <c r="E42" s="4">
        <f t="shared" si="11"/>
        <v>1.74</v>
      </c>
      <c r="F42" s="30">
        <f t="shared" si="9"/>
        <v>4076361</v>
      </c>
      <c r="G42" s="30">
        <f t="shared" si="10"/>
        <v>3513.06</v>
      </c>
      <c r="H42" s="14"/>
      <c r="J42" s="16"/>
      <c r="M42"/>
    </row>
    <row r="43" spans="1:13" x14ac:dyDescent="0.25">
      <c r="C43" s="3"/>
      <c r="D43" s="4">
        <f t="shared" ref="D43:E43" si="12">A34</f>
        <v>2020</v>
      </c>
      <c r="E43" s="4">
        <f t="shared" si="12"/>
        <v>1.4402999999999999</v>
      </c>
      <c r="F43" s="30">
        <f t="shared" si="9"/>
        <v>4080400</v>
      </c>
      <c r="G43" s="30">
        <f t="shared" si="10"/>
        <v>2909.4059999999999</v>
      </c>
      <c r="H43" s="14"/>
      <c r="J43" s="16"/>
      <c r="M43"/>
    </row>
    <row r="44" spans="1:13" x14ac:dyDescent="0.25">
      <c r="C44" s="3"/>
      <c r="D44" s="4">
        <f t="shared" ref="D44:E44" si="13">A35</f>
        <v>2021</v>
      </c>
      <c r="E44" s="4">
        <f t="shared" si="13"/>
        <v>1.1396999999999999</v>
      </c>
      <c r="F44" s="30">
        <f t="shared" si="9"/>
        <v>4084441</v>
      </c>
      <c r="G44" s="30">
        <f t="shared" si="10"/>
        <v>2303.3336999999997</v>
      </c>
      <c r="H44" s="14"/>
      <c r="J44" s="16"/>
      <c r="M44"/>
    </row>
    <row r="45" spans="1:13" x14ac:dyDescent="0.25">
      <c r="C45" s="3"/>
      <c r="D45" s="4">
        <f t="shared" ref="D45:E45" si="14">A36</f>
        <v>2022</v>
      </c>
      <c r="E45" s="4">
        <f t="shared" si="14"/>
        <v>0.84</v>
      </c>
      <c r="F45" s="30">
        <f t="shared" si="9"/>
        <v>4088484</v>
      </c>
      <c r="G45" s="30">
        <f t="shared" si="10"/>
        <v>1698.48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7.09</v>
      </c>
      <c r="F46" s="3">
        <f t="shared" ref="F46:G46" si="15">SUM(F40:F45)</f>
        <v>24470299</v>
      </c>
      <c r="G46" s="3">
        <f t="shared" si="15"/>
        <v>14318.359699999997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0.10469999999804713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5.98285714274555E-3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-10.900713333107971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1.1607266666670579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F7765-7FF5-492B-8A78-0AD34280DBEF}">
  <dimension ref="A1:Q70"/>
  <sheetViews>
    <sheetView workbookViewId="0">
      <selection activeCell="G2" sqref="G1:G104857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7" width="16.28515625" style="47" customWidth="1"/>
    <col min="8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3.28515625" style="1" bestFit="1" customWidth="1"/>
  </cols>
  <sheetData>
    <row r="1" spans="1:17" ht="26.25" x14ac:dyDescent="0.4">
      <c r="F1" s="26" t="s">
        <v>27</v>
      </c>
    </row>
    <row r="2" spans="1:17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48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7" x14ac:dyDescent="0.25">
      <c r="A3" s="1">
        <v>1989</v>
      </c>
      <c r="B3" s="2">
        <v>0</v>
      </c>
      <c r="C3" s="2"/>
      <c r="D3" s="18"/>
      <c r="E3" s="2"/>
      <c r="F3" s="2"/>
      <c r="G3" s="49"/>
      <c r="H3" s="22"/>
      <c r="I3" s="2"/>
      <c r="J3" s="19"/>
      <c r="K3" s="2"/>
      <c r="L3" s="7"/>
      <c r="M3" s="11"/>
    </row>
    <row r="4" spans="1:17" x14ac:dyDescent="0.25">
      <c r="A4" s="1">
        <v>1990</v>
      </c>
      <c r="B4" s="4">
        <f>B3+B$30/27</f>
        <v>2.1306592592595649E-2</v>
      </c>
      <c r="C4" s="3">
        <f>700*M8</f>
        <v>6.6021213109151153</v>
      </c>
      <c r="D4" s="3">
        <f>Colorado!D4*H4/Colorado!H4</f>
        <v>0</v>
      </c>
      <c r="E4" s="3">
        <f t="shared" ref="E4:E36" si="0">B4*G4*R_value+C4-D4</f>
        <v>64.675857812635513</v>
      </c>
      <c r="F4" s="3">
        <f>E4</f>
        <v>64.675857812635513</v>
      </c>
      <c r="G4" s="28">
        <v>2354343</v>
      </c>
      <c r="H4" s="20">
        <f>Total_HUs*G4/Population</f>
        <v>1078641.4783420058</v>
      </c>
      <c r="I4" s="6">
        <f>F4/H4</f>
        <v>5.9960477240361313E-5</v>
      </c>
      <c r="J4" s="13">
        <f t="shared" ref="J4:J36" si="1">Remedial___per_HU*F4/1000000</f>
        <v>2.8457377437559628</v>
      </c>
      <c r="K4" s="3">
        <f t="shared" ref="K4:K36" si="2">Population*I4</f>
        <v>182.66383770694566</v>
      </c>
      <c r="L4" s="9" t="s">
        <v>46</v>
      </c>
      <c r="M4" s="8">
        <f>Colorado!M4</f>
        <v>1.1577E-3</v>
      </c>
    </row>
    <row r="5" spans="1:17" x14ac:dyDescent="0.25">
      <c r="A5" s="1">
        <v>1991</v>
      </c>
      <c r="B5" s="4">
        <f t="shared" ref="B5:B28" si="3">B4+B$30/27</f>
        <v>4.2613185185191298E-2</v>
      </c>
      <c r="C5" s="3">
        <f>C4+(C$18-C$4)/14</f>
        <v>50.630541217278321</v>
      </c>
      <c r="D5" s="3">
        <f>Colorado!D5*H5/Colorado!H5</f>
        <v>0.33833075027358256</v>
      </c>
      <c r="E5" s="3">
        <f t="shared" si="0"/>
        <v>167.24495067315777</v>
      </c>
      <c r="F5" s="3">
        <f>F4+E5</f>
        <v>231.92080848579329</v>
      </c>
      <c r="G5" s="28">
        <v>2370666</v>
      </c>
      <c r="H5" s="20">
        <f>(H$36-H$4)/32+H4</f>
        <v>1088549.8383938181</v>
      </c>
      <c r="I5" s="6">
        <f t="shared" ref="I5:I36" si="4">F5/H5</f>
        <v>2.1305483709225303E-4</v>
      </c>
      <c r="J5" s="13">
        <f t="shared" si="1"/>
        <v>10.204515573374906</v>
      </c>
      <c r="K5" s="3">
        <f t="shared" si="2"/>
        <v>649.05110793718802</v>
      </c>
      <c r="L5" s="9" t="s">
        <v>17</v>
      </c>
      <c r="M5" s="8">
        <v>3046404</v>
      </c>
      <c r="Q5">
        <v>2</v>
      </c>
    </row>
    <row r="6" spans="1:17" x14ac:dyDescent="0.25">
      <c r="A6" s="1">
        <v>1992</v>
      </c>
      <c r="B6" s="4">
        <f t="shared" si="3"/>
        <v>6.3919777777786943E-2</v>
      </c>
      <c r="C6" s="3">
        <f t="shared" ref="C6:C17" si="5">C5+(C$18-C$4)/14</f>
        <v>94.658961123641518</v>
      </c>
      <c r="D6" s="3">
        <f>Colorado!D6*H6/Colorado!H6</f>
        <v>0.66719125054847805</v>
      </c>
      <c r="E6" s="3">
        <f t="shared" si="0"/>
        <v>271.15484646553836</v>
      </c>
      <c r="F6" s="3">
        <f t="shared" ref="F6:F36" si="6">F5+E6</f>
        <v>503.07565495133167</v>
      </c>
      <c r="G6" s="28">
        <v>2394098</v>
      </c>
      <c r="H6" s="20">
        <f t="shared" ref="H6:H35" si="7">(H$36-H$4)/32+H5</f>
        <v>1098458.1984456305</v>
      </c>
      <c r="I6" s="6">
        <f t="shared" si="4"/>
        <v>4.5798343137973491E-4</v>
      </c>
      <c r="J6" s="13">
        <f t="shared" si="1"/>
        <v>22.135328817858593</v>
      </c>
      <c r="K6" s="3">
        <f t="shared" si="2"/>
        <v>1395.2025572889499</v>
      </c>
      <c r="L6" s="9" t="s">
        <v>18</v>
      </c>
      <c r="M6" s="15">
        <v>1395709</v>
      </c>
      <c r="Q6">
        <v>3</v>
      </c>
    </row>
    <row r="7" spans="1:17" x14ac:dyDescent="0.25">
      <c r="A7" s="1">
        <v>1993</v>
      </c>
      <c r="B7" s="4">
        <f t="shared" si="3"/>
        <v>8.5226370370382595E-2</v>
      </c>
      <c r="C7" s="3">
        <f t="shared" si="5"/>
        <v>138.68738103000473</v>
      </c>
      <c r="D7" s="3">
        <f>Colorado!D7*H7/Colorado!H7</f>
        <v>0.98721725791613135</v>
      </c>
      <c r="E7" s="3">
        <f t="shared" si="0"/>
        <v>376.84256966602891</v>
      </c>
      <c r="F7" s="3">
        <f t="shared" si="6"/>
        <v>879.91822461736058</v>
      </c>
      <c r="G7" s="28">
        <v>2423743</v>
      </c>
      <c r="H7" s="20">
        <f t="shared" si="7"/>
        <v>1108366.5584974429</v>
      </c>
      <c r="I7" s="6">
        <f t="shared" si="4"/>
        <v>7.9388738127413527E-4</v>
      </c>
      <c r="J7" s="13">
        <f t="shared" si="1"/>
        <v>38.716401883163861</v>
      </c>
      <c r="K7" s="3">
        <f t="shared" si="2"/>
        <v>2418.5016938630506</v>
      </c>
      <c r="L7" s="9" t="s">
        <v>13</v>
      </c>
      <c r="M7" s="8">
        <v>44000</v>
      </c>
      <c r="Q7">
        <v>4</v>
      </c>
    </row>
    <row r="8" spans="1:17" x14ac:dyDescent="0.25">
      <c r="A8" s="1">
        <v>1994</v>
      </c>
      <c r="B8" s="4">
        <f t="shared" si="3"/>
        <v>0.10653296296297825</v>
      </c>
      <c r="C8" s="3">
        <f t="shared" si="5"/>
        <v>182.71580093636794</v>
      </c>
      <c r="D8" s="3">
        <f>Colorado!D8*H8/Colorado!H8</f>
        <v>1.2989888687886348</v>
      </c>
      <c r="E8" s="3">
        <f t="shared" si="0"/>
        <v>483.65779615485656</v>
      </c>
      <c r="F8" s="3">
        <f t="shared" si="6"/>
        <v>1363.5760207722171</v>
      </c>
      <c r="G8" s="28">
        <v>2450605</v>
      </c>
      <c r="H8" s="20">
        <f t="shared" si="7"/>
        <v>1118274.9185492552</v>
      </c>
      <c r="I8" s="6">
        <f t="shared" si="4"/>
        <v>1.2193567057206223E-3</v>
      </c>
      <c r="J8" s="13">
        <f t="shared" si="1"/>
        <v>59.997344913977557</v>
      </c>
      <c r="K8" s="3">
        <f t="shared" si="2"/>
        <v>3714.6531457341266</v>
      </c>
      <c r="L8" s="9" t="s">
        <v>14</v>
      </c>
      <c r="M8" s="42">
        <f>G4/'U.S.'!G4</f>
        <v>9.4316018727358796E-3</v>
      </c>
      <c r="Q8">
        <v>5</v>
      </c>
    </row>
    <row r="9" spans="1:17" x14ac:dyDescent="0.25">
      <c r="A9" s="1">
        <v>1995</v>
      </c>
      <c r="B9" s="4">
        <f t="shared" si="3"/>
        <v>0.12783955555557389</v>
      </c>
      <c r="C9" s="3">
        <f t="shared" si="5"/>
        <v>226.74422084273115</v>
      </c>
      <c r="D9" s="3">
        <f>Colorado!D9*H9/Colorado!H9</f>
        <v>1.603036479810505</v>
      </c>
      <c r="E9" s="3">
        <f t="shared" si="0"/>
        <v>592.19872894257617</v>
      </c>
      <c r="F9" s="3">
        <f t="shared" si="6"/>
        <v>1955.7747497147934</v>
      </c>
      <c r="G9" s="28">
        <v>2480121</v>
      </c>
      <c r="H9" s="20">
        <f t="shared" si="7"/>
        <v>1128183.2786010676</v>
      </c>
      <c r="I9" s="6">
        <f t="shared" si="4"/>
        <v>1.73356119241541E-3</v>
      </c>
      <c r="J9" s="13">
        <f t="shared" si="1"/>
        <v>86.054088987450911</v>
      </c>
      <c r="K9" s="3">
        <f t="shared" si="2"/>
        <v>5281.1277508190751</v>
      </c>
      <c r="L9" s="21"/>
      <c r="Q9">
        <v>6</v>
      </c>
    </row>
    <row r="10" spans="1:17" x14ac:dyDescent="0.25">
      <c r="A10" s="1">
        <v>1996</v>
      </c>
      <c r="B10" s="4">
        <f t="shared" si="3"/>
        <v>0.14914614814816954</v>
      </c>
      <c r="C10" s="3">
        <f t="shared" si="5"/>
        <v>270.77264074909436</v>
      </c>
      <c r="D10" s="3">
        <f>Colorado!D10*H10/Colorado!H10</f>
        <v>1.8998459987824747</v>
      </c>
      <c r="E10" s="3">
        <f t="shared" si="0"/>
        <v>701.37784786431632</v>
      </c>
      <c r="F10" s="3">
        <f t="shared" si="6"/>
        <v>2657.1525975791096</v>
      </c>
      <c r="G10" s="28">
        <v>2504858</v>
      </c>
      <c r="H10" s="20">
        <f t="shared" si="7"/>
        <v>1138091.63865288</v>
      </c>
      <c r="I10" s="6">
        <f t="shared" si="4"/>
        <v>2.3347439760863986E-3</v>
      </c>
      <c r="J10" s="13">
        <f t="shared" si="1"/>
        <v>116.91471429348083</v>
      </c>
      <c r="K10" s="3">
        <f t="shared" si="2"/>
        <v>7112.5733877255088</v>
      </c>
      <c r="Q10">
        <v>7</v>
      </c>
    </row>
    <row r="11" spans="1:17" x14ac:dyDescent="0.25">
      <c r="A11" s="1">
        <v>1997</v>
      </c>
      <c r="B11" s="4">
        <f t="shared" si="3"/>
        <v>0.17045274074076519</v>
      </c>
      <c r="C11" s="3">
        <f t="shared" si="5"/>
        <v>314.80106065545755</v>
      </c>
      <c r="D11" s="3">
        <f>Colorado!D11*H11/Colorado!H11</f>
        <v>2.1898634134248924</v>
      </c>
      <c r="E11" s="3">
        <f t="shared" si="0"/>
        <v>810.68141877389201</v>
      </c>
      <c r="F11" s="3">
        <f t="shared" si="6"/>
        <v>3467.8340163530015</v>
      </c>
      <c r="G11" s="28">
        <v>2524007</v>
      </c>
      <c r="H11" s="20">
        <f t="shared" si="7"/>
        <v>1147999.9987046923</v>
      </c>
      <c r="I11" s="6">
        <f t="shared" si="4"/>
        <v>3.0207613416949625E-3</v>
      </c>
      <c r="J11" s="13">
        <f t="shared" si="1"/>
        <v>152.58469671953208</v>
      </c>
      <c r="K11" s="3">
        <f t="shared" si="2"/>
        <v>9202.4594343849003</v>
      </c>
      <c r="Q11">
        <v>8</v>
      </c>
    </row>
    <row r="12" spans="1:17" x14ac:dyDescent="0.25">
      <c r="A12" s="1">
        <v>1998</v>
      </c>
      <c r="B12" s="4">
        <f t="shared" si="3"/>
        <v>0.19175933333336084</v>
      </c>
      <c r="C12" s="3">
        <f t="shared" si="5"/>
        <v>358.82948056182073</v>
      </c>
      <c r="D12" s="3">
        <f>Colorado!D12*H12/Colorado!H12</f>
        <v>2.4734988084475877</v>
      </c>
      <c r="E12" s="3">
        <f t="shared" si="0"/>
        <v>919.83626785665433</v>
      </c>
      <c r="F12" s="3">
        <f t="shared" si="6"/>
        <v>4387.6702842096556</v>
      </c>
      <c r="G12" s="28">
        <v>2538202</v>
      </c>
      <c r="H12" s="20">
        <f t="shared" si="7"/>
        <v>1157908.3587565047</v>
      </c>
      <c r="I12" s="6">
        <f t="shared" si="4"/>
        <v>3.7893070302399759E-3</v>
      </c>
      <c r="J12" s="13">
        <f t="shared" si="1"/>
        <v>193.05749250522484</v>
      </c>
      <c r="K12" s="3">
        <f t="shared" si="2"/>
        <v>11543.760094151183</v>
      </c>
      <c r="Q12">
        <v>9</v>
      </c>
    </row>
    <row r="13" spans="1:17" x14ac:dyDescent="0.25">
      <c r="A13" s="1">
        <v>1999</v>
      </c>
      <c r="B13" s="4">
        <f t="shared" si="3"/>
        <v>0.2130659259259565</v>
      </c>
      <c r="C13" s="3">
        <f t="shared" si="5"/>
        <v>402.85790046818391</v>
      </c>
      <c r="D13" s="3">
        <f>Colorado!D13*H13/Colorado!H13</f>
        <v>2.7511299071148581</v>
      </c>
      <c r="E13" s="3">
        <f t="shared" si="0"/>
        <v>1029.4448207925088</v>
      </c>
      <c r="F13" s="3">
        <f t="shared" si="6"/>
        <v>5417.1151050021645</v>
      </c>
      <c r="G13" s="28">
        <v>2551373</v>
      </c>
      <c r="H13" s="20">
        <f t="shared" si="7"/>
        <v>1167816.7188083171</v>
      </c>
      <c r="I13" s="6">
        <f t="shared" si="4"/>
        <v>4.6386689090476343E-3</v>
      </c>
      <c r="J13" s="13">
        <f t="shared" si="1"/>
        <v>238.35306462009521</v>
      </c>
      <c r="K13" s="3">
        <f t="shared" si="2"/>
        <v>14131.259519198349</v>
      </c>
      <c r="Q13">
        <v>10</v>
      </c>
    </row>
    <row r="14" spans="1:17" x14ac:dyDescent="0.25">
      <c r="A14" s="1">
        <v>2000</v>
      </c>
      <c r="B14" s="4">
        <f t="shared" si="3"/>
        <v>0.23437251851855215</v>
      </c>
      <c r="C14" s="3">
        <f t="shared" si="5"/>
        <v>446.8863203745471</v>
      </c>
      <c r="D14" s="3">
        <f>Colorado!D14*H14/Colorado!H14</f>
        <v>3.0231052017021516</v>
      </c>
      <c r="E14" s="3">
        <f t="shared" si="0"/>
        <v>1170.6527062518308</v>
      </c>
      <c r="F14" s="3">
        <f t="shared" si="6"/>
        <v>6587.7678112539952</v>
      </c>
      <c r="G14" s="28">
        <v>2678588</v>
      </c>
      <c r="H14" s="20">
        <f t="shared" si="7"/>
        <v>1177725.0788601295</v>
      </c>
      <c r="I14" s="6">
        <f t="shared" si="4"/>
        <v>5.5936380480493958E-3</v>
      </c>
      <c r="J14" s="13">
        <f t="shared" si="1"/>
        <v>289.86178369517575</v>
      </c>
      <c r="K14" s="3">
        <f t="shared" si="2"/>
        <v>17040.481324129873</v>
      </c>
      <c r="Q14">
        <v>11</v>
      </c>
    </row>
    <row r="15" spans="1:17" x14ac:dyDescent="0.25">
      <c r="A15" s="1">
        <v>2001</v>
      </c>
      <c r="B15" s="4">
        <f t="shared" si="3"/>
        <v>0.25567911111114777</v>
      </c>
      <c r="C15" s="3">
        <f t="shared" si="5"/>
        <v>490.91474028091028</v>
      </c>
      <c r="D15" s="3">
        <f>Colorado!D15*H15/Colorado!H15</f>
        <v>3.2897467274632364</v>
      </c>
      <c r="E15" s="3">
        <f t="shared" si="0"/>
        <v>1284.3292207438203</v>
      </c>
      <c r="F15" s="3">
        <f t="shared" si="6"/>
        <v>7872.0970319978151</v>
      </c>
      <c r="G15" s="28">
        <v>2691571</v>
      </c>
      <c r="H15" s="20">
        <f t="shared" si="7"/>
        <v>1187633.4389119418</v>
      </c>
      <c r="I15" s="6">
        <f t="shared" si="4"/>
        <v>6.6283895131901034E-3</v>
      </c>
      <c r="J15" s="13">
        <f t="shared" si="1"/>
        <v>346.37226940790384</v>
      </c>
      <c r="K15" s="3">
        <f t="shared" si="2"/>
        <v>20192.752326540383</v>
      </c>
      <c r="Q15">
        <v>12</v>
      </c>
    </row>
    <row r="16" spans="1:17" x14ac:dyDescent="0.25">
      <c r="A16" s="1">
        <v>2002</v>
      </c>
      <c r="B16" s="4">
        <f t="shared" si="3"/>
        <v>0.27698570370374342</v>
      </c>
      <c r="C16" s="3">
        <f t="shared" si="5"/>
        <v>534.94316018727352</v>
      </c>
      <c r="D16" s="3">
        <f>Colorado!D16*H16/Colorado!H16</f>
        <v>3.5513525265879737</v>
      </c>
      <c r="E16" s="3">
        <f t="shared" si="0"/>
        <v>1399.0915398923864</v>
      </c>
      <c r="F16" s="3">
        <f t="shared" si="6"/>
        <v>9271.1885718902013</v>
      </c>
      <c r="G16" s="28">
        <v>2705927</v>
      </c>
      <c r="H16" s="20">
        <f t="shared" si="7"/>
        <v>1197541.7989637542</v>
      </c>
      <c r="I16" s="6">
        <f t="shared" si="4"/>
        <v>7.7418496622937592E-3</v>
      </c>
      <c r="J16" s="13">
        <f t="shared" si="1"/>
        <v>407.93229716316887</v>
      </c>
      <c r="K16" s="3">
        <f t="shared" si="2"/>
        <v>23584.801778610356</v>
      </c>
      <c r="Q16">
        <v>13</v>
      </c>
    </row>
    <row r="17" spans="1:17" x14ac:dyDescent="0.25">
      <c r="A17" s="1">
        <v>2003</v>
      </c>
      <c r="B17" s="4">
        <f t="shared" si="3"/>
        <v>0.29829229629633908</v>
      </c>
      <c r="C17" s="3">
        <f t="shared" si="5"/>
        <v>578.9715800936367</v>
      </c>
      <c r="D17" s="3">
        <f>Colorado!D17*H17/Colorado!H17</f>
        <v>3.8081988418314729</v>
      </c>
      <c r="E17" s="3">
        <f t="shared" si="0"/>
        <v>1516.1322416070741</v>
      </c>
      <c r="F17" s="3">
        <f t="shared" si="6"/>
        <v>10787.320813497276</v>
      </c>
      <c r="G17" s="28">
        <v>2724816</v>
      </c>
      <c r="H17" s="20">
        <f t="shared" si="7"/>
        <v>1207450.1590155666</v>
      </c>
      <c r="I17" s="6">
        <f t="shared" si="4"/>
        <v>8.9339677774295644E-3</v>
      </c>
      <c r="J17" s="13">
        <f t="shared" si="1"/>
        <v>474.64211579388012</v>
      </c>
      <c r="K17" s="3">
        <f t="shared" si="2"/>
        <v>27216.475173032533</v>
      </c>
      <c r="Q17">
        <v>14</v>
      </c>
    </row>
    <row r="18" spans="1:17" x14ac:dyDescent="0.25">
      <c r="A18" s="1">
        <v>2004</v>
      </c>
      <c r="B18" s="4">
        <f t="shared" si="3"/>
        <v>0.31959888888893473</v>
      </c>
      <c r="C18" s="1">
        <v>623</v>
      </c>
      <c r="D18" s="3">
        <f>Colorado!D18*H18/Colorado!H18</f>
        <v>4.0605420737950126</v>
      </c>
      <c r="E18" s="3">
        <f t="shared" si="0"/>
        <v>1636.3222706247132</v>
      </c>
      <c r="F18" s="3">
        <f t="shared" si="6"/>
        <v>12423.643084121988</v>
      </c>
      <c r="G18" s="28">
        <v>2749686</v>
      </c>
      <c r="H18" s="20">
        <f t="shared" si="7"/>
        <v>1217358.5190673789</v>
      </c>
      <c r="I18" s="6">
        <f t="shared" si="4"/>
        <v>1.0205410230044449E-2</v>
      </c>
      <c r="J18" s="13">
        <f t="shared" si="1"/>
        <v>546.64029570136745</v>
      </c>
      <c r="K18" s="3">
        <f t="shared" si="2"/>
        <v>31089.802546448329</v>
      </c>
    </row>
    <row r="19" spans="1:17" x14ac:dyDescent="0.25">
      <c r="A19" s="1">
        <v>2005</v>
      </c>
      <c r="B19" s="4">
        <f t="shared" si="3"/>
        <v>0.34090548148153038</v>
      </c>
      <c r="C19" s="1">
        <v>183</v>
      </c>
      <c r="D19" s="3">
        <f>Colorado!D19*H19/Colorado!H19</f>
        <v>4.2717505229270749</v>
      </c>
      <c r="E19" s="3">
        <f t="shared" si="0"/>
        <v>1276.3334454147939</v>
      </c>
      <c r="F19" s="3">
        <f t="shared" si="6"/>
        <v>13699.976529536782</v>
      </c>
      <c r="G19" s="28">
        <v>2781097</v>
      </c>
      <c r="H19" s="20">
        <f t="shared" si="7"/>
        <v>1227266.8791191913</v>
      </c>
      <c r="I19" s="6">
        <f t="shared" si="4"/>
        <v>1.1162997032372654E-2</v>
      </c>
      <c r="J19" s="13">
        <f t="shared" si="1"/>
        <v>602.79896729961831</v>
      </c>
      <c r="K19" s="3">
        <f t="shared" si="2"/>
        <v>34006.998811408186</v>
      </c>
    </row>
    <row r="20" spans="1:17" x14ac:dyDescent="0.25">
      <c r="A20" s="1">
        <v>2006</v>
      </c>
      <c r="B20" s="4">
        <f t="shared" si="3"/>
        <v>0.36221207407412603</v>
      </c>
      <c r="C20" s="1">
        <v>273</v>
      </c>
      <c r="D20" s="3">
        <f>Colorado!D20*H20/Colorado!H20</f>
        <v>13.370366102795497</v>
      </c>
      <c r="E20" s="3">
        <f t="shared" si="0"/>
        <v>1442.8869083649129</v>
      </c>
      <c r="F20" s="3">
        <f t="shared" si="6"/>
        <v>15142.863437901695</v>
      </c>
      <c r="G20" s="28">
        <v>2821761</v>
      </c>
      <c r="H20" s="20">
        <f t="shared" si="7"/>
        <v>1237175.2391710037</v>
      </c>
      <c r="I20" s="6">
        <f t="shared" si="4"/>
        <v>1.223986946913721E-2</v>
      </c>
      <c r="J20" s="13">
        <f t="shared" si="1"/>
        <v>666.2859912676746</v>
      </c>
      <c r="K20" s="3">
        <f t="shared" si="2"/>
        <v>37287.587310257477</v>
      </c>
    </row>
    <row r="21" spans="1:17" x14ac:dyDescent="0.25">
      <c r="A21" s="1">
        <v>2007</v>
      </c>
      <c r="B21" s="4">
        <f t="shared" si="3"/>
        <v>0.38351866666672169</v>
      </c>
      <c r="C21" s="1">
        <v>186</v>
      </c>
      <c r="D21" s="3">
        <f>Colorado!D21*H21/Colorado!H21</f>
        <v>22.302802706250205</v>
      </c>
      <c r="E21" s="3">
        <f t="shared" si="0"/>
        <v>1428.4965450273912</v>
      </c>
      <c r="F21" s="3">
        <f t="shared" si="6"/>
        <v>16571.359982929087</v>
      </c>
      <c r="G21" s="28">
        <v>2848650</v>
      </c>
      <c r="H21" s="20">
        <f t="shared" si="7"/>
        <v>1247083.5992228161</v>
      </c>
      <c r="I21" s="6">
        <f t="shared" si="4"/>
        <v>1.3288090704790262E-2</v>
      </c>
      <c r="J21" s="13">
        <f t="shared" si="1"/>
        <v>729.13983924887975</v>
      </c>
      <c r="K21" s="3">
        <f t="shared" si="2"/>
        <v>40480.892675435869</v>
      </c>
    </row>
    <row r="22" spans="1:17" x14ac:dyDescent="0.25">
      <c r="A22" s="1">
        <v>2008</v>
      </c>
      <c r="B22" s="4">
        <f t="shared" si="3"/>
        <v>0.40482525925931734</v>
      </c>
      <c r="C22" s="1">
        <v>227</v>
      </c>
      <c r="D22" s="3">
        <f>Colorado!D22*H22/Colorado!H22</f>
        <v>31.077412706333934</v>
      </c>
      <c r="E22" s="3">
        <f t="shared" si="0"/>
        <v>1543.1288947702578</v>
      </c>
      <c r="F22" s="3">
        <f t="shared" si="6"/>
        <v>18114.488877699347</v>
      </c>
      <c r="G22" s="28">
        <v>2874554</v>
      </c>
      <c r="H22" s="20">
        <f t="shared" si="7"/>
        <v>1256991.9592746284</v>
      </c>
      <c r="I22" s="6">
        <f t="shared" si="4"/>
        <v>1.4410982301074276E-2</v>
      </c>
      <c r="J22" s="13">
        <f t="shared" si="1"/>
        <v>797.03751061877119</v>
      </c>
      <c r="K22" s="3">
        <f t="shared" si="2"/>
        <v>43901.674125921876</v>
      </c>
    </row>
    <row r="23" spans="1:17" x14ac:dyDescent="0.25">
      <c r="A23" s="1">
        <v>2009</v>
      </c>
      <c r="B23" s="4">
        <f t="shared" si="3"/>
        <v>0.42613185185191299</v>
      </c>
      <c r="C23" s="1">
        <v>69</v>
      </c>
      <c r="D23" s="3">
        <f>Colorado!D23*H23/Colorado!H23</f>
        <v>39.701997964284175</v>
      </c>
      <c r="E23" s="3">
        <f t="shared" si="0"/>
        <v>1458.4058004223843</v>
      </c>
      <c r="F23" s="3">
        <f t="shared" si="6"/>
        <v>19572.894678121731</v>
      </c>
      <c r="G23" s="28">
        <v>2896843</v>
      </c>
      <c r="H23" s="20">
        <f t="shared" si="7"/>
        <v>1266900.3193264408</v>
      </c>
      <c r="I23" s="6">
        <f t="shared" si="4"/>
        <v>1.5449435428769835E-2</v>
      </c>
      <c r="J23" s="13">
        <f t="shared" si="1"/>
        <v>861.20736583735618</v>
      </c>
      <c r="K23" s="3">
        <f t="shared" si="2"/>
        <v>47065.221887946143</v>
      </c>
    </row>
    <row r="24" spans="1:17" x14ac:dyDescent="0.25">
      <c r="A24" s="1">
        <v>2010</v>
      </c>
      <c r="B24" s="4">
        <f t="shared" si="3"/>
        <v>0.44743844444450864</v>
      </c>
      <c r="C24" s="1">
        <v>216</v>
      </c>
      <c r="D24" s="3">
        <f>Colorado!D24*H24/Colorado!H24</f>
        <v>48.183854450153135</v>
      </c>
      <c r="E24" s="3">
        <f t="shared" si="0"/>
        <v>1681.4096109546897</v>
      </c>
      <c r="F24" s="3">
        <f t="shared" si="6"/>
        <v>21254.304289076419</v>
      </c>
      <c r="G24" s="28">
        <v>2921998</v>
      </c>
      <c r="H24" s="20">
        <f t="shared" si="7"/>
        <v>1276808.6793782532</v>
      </c>
      <c r="I24" s="6">
        <f t="shared" si="4"/>
        <v>1.664642842138752E-2</v>
      </c>
      <c r="J24" s="13">
        <f t="shared" si="1"/>
        <v>935.18938871936246</v>
      </c>
      <c r="K24" s="3">
        <f t="shared" si="2"/>
        <v>50711.746128628627</v>
      </c>
    </row>
    <row r="25" spans="1:17" x14ac:dyDescent="0.25">
      <c r="A25" s="1">
        <v>2011</v>
      </c>
      <c r="B25" s="4">
        <f t="shared" si="3"/>
        <v>0.4687450370371043</v>
      </c>
      <c r="C25" s="1">
        <v>43</v>
      </c>
      <c r="D25" s="3">
        <f>Colorado!D25*H25/Colorado!H25</f>
        <v>56.529812592698839</v>
      </c>
      <c r="E25" s="3">
        <f t="shared" si="0"/>
        <v>1582.471895220491</v>
      </c>
      <c r="F25" s="3">
        <f t="shared" si="6"/>
        <v>22836.776184296908</v>
      </c>
      <c r="G25" s="28">
        <v>2941038</v>
      </c>
      <c r="H25" s="20">
        <f t="shared" si="7"/>
        <v>1286717.0394300655</v>
      </c>
      <c r="I25" s="6">
        <f t="shared" si="4"/>
        <v>1.7748094945888148E-2</v>
      </c>
      <c r="J25" s="13">
        <f t="shared" si="1"/>
        <v>1004.8181521090639</v>
      </c>
      <c r="K25" s="3">
        <f t="shared" si="2"/>
        <v>54067.867435533437</v>
      </c>
    </row>
    <row r="26" spans="1:17" x14ac:dyDescent="0.25">
      <c r="A26" s="1">
        <v>2012</v>
      </c>
      <c r="B26" s="4">
        <f t="shared" si="3"/>
        <v>0.49005162962969995</v>
      </c>
      <c r="C26" s="1">
        <v>18</v>
      </c>
      <c r="D26" s="3">
        <f>Colorado!D26*H26/Colorado!H26</f>
        <v>64.746273827927183</v>
      </c>
      <c r="E26" s="3">
        <f t="shared" si="0"/>
        <v>1628.5170515090545</v>
      </c>
      <c r="F26" s="3">
        <f t="shared" si="6"/>
        <v>24465.293235805962</v>
      </c>
      <c r="G26" s="28">
        <v>2952876</v>
      </c>
      <c r="H26" s="20">
        <f t="shared" si="7"/>
        <v>1296625.3994818779</v>
      </c>
      <c r="I26" s="6">
        <f t="shared" si="4"/>
        <v>1.886843589951432E-2</v>
      </c>
      <c r="J26" s="13">
        <f t="shared" si="1"/>
        <v>1076.4729023754624</v>
      </c>
      <c r="K26" s="3">
        <f t="shared" si="2"/>
        <v>57480.878598024021</v>
      </c>
    </row>
    <row r="27" spans="1:17" x14ac:dyDescent="0.25">
      <c r="A27" s="1">
        <v>2013</v>
      </c>
      <c r="B27" s="4">
        <f t="shared" si="3"/>
        <v>0.51135822222229554</v>
      </c>
      <c r="C27" s="1">
        <v>22</v>
      </c>
      <c r="D27" s="3">
        <f>Colorado!D27*H27/Colorado!H27</f>
        <v>72.839243757671838</v>
      </c>
      <c r="E27" s="3">
        <f t="shared" si="0"/>
        <v>1701.7507490188775</v>
      </c>
      <c r="F27" s="3">
        <f t="shared" si="6"/>
        <v>26167.043984824839</v>
      </c>
      <c r="G27" s="28">
        <v>2960459</v>
      </c>
      <c r="H27" s="20">
        <f t="shared" si="7"/>
        <v>1306533.7595336903</v>
      </c>
      <c r="I27" s="6">
        <f t="shared" si="4"/>
        <v>2.0027836092168037E-2</v>
      </c>
      <c r="J27" s="13">
        <f t="shared" si="1"/>
        <v>1151.3499353322927</v>
      </c>
      <c r="K27" s="3">
        <f t="shared" si="2"/>
        <v>61012.879982525075</v>
      </c>
    </row>
    <row r="28" spans="1:17" x14ac:dyDescent="0.25">
      <c r="A28" s="1">
        <v>2014</v>
      </c>
      <c r="B28" s="4">
        <f t="shared" si="3"/>
        <v>0.53266481481489114</v>
      </c>
      <c r="C28" s="1">
        <v>6</v>
      </c>
      <c r="D28" s="3">
        <f>Colorado!D28*H28/Colorado!H28</f>
        <v>119.08597295676425</v>
      </c>
      <c r="E28" s="3">
        <f t="shared" si="0"/>
        <v>1717.6469311178641</v>
      </c>
      <c r="F28" s="3">
        <f t="shared" si="6"/>
        <v>27884.690915942701</v>
      </c>
      <c r="G28" s="28">
        <v>2968759</v>
      </c>
      <c r="H28" s="20">
        <f t="shared" si="7"/>
        <v>1316442.1195855027</v>
      </c>
      <c r="I28" s="6">
        <f t="shared" si="4"/>
        <v>2.1181858663655129E-2</v>
      </c>
      <c r="J28" s="13">
        <f t="shared" si="1"/>
        <v>1226.9264003014789</v>
      </c>
      <c r="K28" s="3">
        <f t="shared" si="2"/>
        <v>64528.498960393641</v>
      </c>
    </row>
    <row r="29" spans="1:17" x14ac:dyDescent="0.25">
      <c r="A29" s="1">
        <v>2015</v>
      </c>
      <c r="B29" s="4">
        <f>B28+B$30/27</f>
        <v>0.55397140740748674</v>
      </c>
      <c r="C29" s="1">
        <v>0</v>
      </c>
      <c r="D29" s="3">
        <f>Colorado!D29*H29/Colorado!H29</f>
        <v>76.338385956731884</v>
      </c>
      <c r="E29" s="3">
        <f t="shared" si="0"/>
        <v>1834.661177979938</v>
      </c>
      <c r="F29" s="3">
        <f t="shared" si="6"/>
        <v>29719.35209392264</v>
      </c>
      <c r="G29" s="28">
        <v>2979732</v>
      </c>
      <c r="H29" s="20">
        <f t="shared" si="7"/>
        <v>1326350.479637315</v>
      </c>
      <c r="I29" s="6">
        <f t="shared" si="4"/>
        <v>2.2406861949527301E-2</v>
      </c>
      <c r="J29" s="13">
        <f t="shared" si="1"/>
        <v>1307.6514921325963</v>
      </c>
      <c r="K29" s="3">
        <f t="shared" si="2"/>
        <v>68260.353870487772</v>
      </c>
    </row>
    <row r="30" spans="1:17" x14ac:dyDescent="0.25">
      <c r="A30" s="1">
        <v>2016</v>
      </c>
      <c r="B30" s="4">
        <f>E51</f>
        <v>0.57527800000008256</v>
      </c>
      <c r="C30" s="1">
        <v>2</v>
      </c>
      <c r="D30" s="3">
        <f>Colorado!D30*H30/Colorado!H30</f>
        <v>107.20397307438422</v>
      </c>
      <c r="E30" s="3">
        <f t="shared" si="0"/>
        <v>1887.3428441230906</v>
      </c>
      <c r="F30" s="3">
        <f t="shared" si="6"/>
        <v>31606.69493804573</v>
      </c>
      <c r="G30" s="28">
        <v>2991815</v>
      </c>
      <c r="H30" s="20">
        <f t="shared" si="7"/>
        <v>1336258.8396891274</v>
      </c>
      <c r="I30" s="6">
        <f t="shared" si="4"/>
        <v>2.3653123181882067E-2</v>
      </c>
      <c r="J30" s="13">
        <f t="shared" si="1"/>
        <v>1390.6945772740121</v>
      </c>
      <c r="K30" s="3">
        <f t="shared" si="2"/>
        <v>72056.969073778251</v>
      </c>
    </row>
    <row r="31" spans="1:17" x14ac:dyDescent="0.25">
      <c r="A31" s="1">
        <v>2017</v>
      </c>
      <c r="B31" s="4">
        <v>0.92</v>
      </c>
      <c r="C31" s="1">
        <v>0</v>
      </c>
      <c r="D31" s="3">
        <f>Colorado!D31*H31/Colorado!H31</f>
        <v>99.740094271442672</v>
      </c>
      <c r="E31" s="3">
        <f t="shared" si="0"/>
        <v>3099.6178045485576</v>
      </c>
      <c r="F31" s="3">
        <f t="shared" si="6"/>
        <v>34706.312742594288</v>
      </c>
      <c r="G31" s="28">
        <v>3003855</v>
      </c>
      <c r="H31" s="20">
        <f t="shared" si="7"/>
        <v>1346167.1997409398</v>
      </c>
      <c r="I31" s="6">
        <f t="shared" si="4"/>
        <v>2.5781576574791951E-2</v>
      </c>
      <c r="J31" s="13">
        <f t="shared" si="1"/>
        <v>1527.0777606741485</v>
      </c>
      <c r="K31" s="3">
        <f t="shared" si="2"/>
        <v>78541.098003752501</v>
      </c>
    </row>
    <row r="32" spans="1:17" x14ac:dyDescent="0.25">
      <c r="A32" s="1">
        <v>2018</v>
      </c>
      <c r="B32" s="4">
        <v>0.89</v>
      </c>
      <c r="C32" s="1">
        <v>3</v>
      </c>
      <c r="D32" s="3">
        <f>Colorado!D32*H32/Colorado!H32</f>
        <v>124.48213306748676</v>
      </c>
      <c r="E32" s="3">
        <f t="shared" si="0"/>
        <v>2982.1069897655134</v>
      </c>
      <c r="F32" s="3">
        <f t="shared" si="6"/>
        <v>37688.419732359798</v>
      </c>
      <c r="G32" s="28">
        <v>3012161</v>
      </c>
      <c r="H32" s="20">
        <f t="shared" si="7"/>
        <v>1356075.5597927521</v>
      </c>
      <c r="I32" s="25">
        <f t="shared" si="4"/>
        <v>2.7792271205093973E-2</v>
      </c>
      <c r="J32" s="13">
        <f t="shared" si="1"/>
        <v>1658.2904682238311</v>
      </c>
      <c r="K32" s="3">
        <f t="shared" si="2"/>
        <v>84666.486168283096</v>
      </c>
      <c r="N32">
        <f>0.89/27</f>
        <v>3.2962962962962965E-2</v>
      </c>
    </row>
    <row r="33" spans="1:11" x14ac:dyDescent="0.25">
      <c r="A33" s="1">
        <v>2019</v>
      </c>
      <c r="B33" s="4">
        <v>0.91</v>
      </c>
      <c r="C33" s="1">
        <v>0</v>
      </c>
      <c r="D33" s="3">
        <f>Colorado!D33*H33/Colorado!H33</f>
        <v>123.06839352121519</v>
      </c>
      <c r="E33" s="3">
        <f t="shared" si="0"/>
        <v>3059.5604508737852</v>
      </c>
      <c r="F33" s="3">
        <f t="shared" si="6"/>
        <v>40747.98018323358</v>
      </c>
      <c r="G33" s="28">
        <v>3020985</v>
      </c>
      <c r="H33" s="20">
        <f t="shared" si="7"/>
        <v>1365983.9198445645</v>
      </c>
      <c r="I33" s="6">
        <f t="shared" si="4"/>
        <v>2.9830497702981962E-2</v>
      </c>
      <c r="J33" s="13">
        <f t="shared" si="1"/>
        <v>1792.9111280622776</v>
      </c>
      <c r="K33" s="3">
        <f t="shared" si="2"/>
        <v>90875.747524355058</v>
      </c>
    </row>
    <row r="34" spans="1:11" x14ac:dyDescent="0.25">
      <c r="A34" s="1">
        <v>2020</v>
      </c>
      <c r="B34" s="4">
        <f>(B36-B33)*0.333+B33</f>
        <v>1.1863900000000001</v>
      </c>
      <c r="C34" s="1">
        <v>0</v>
      </c>
      <c r="D34" s="3">
        <f>Colorado!D34*H34/Colorado!H34</f>
        <v>133.14547806184652</v>
      </c>
      <c r="E34" s="3">
        <f t="shared" si="0"/>
        <v>4007.0123751087981</v>
      </c>
      <c r="F34" s="3">
        <f t="shared" si="6"/>
        <v>44754.992558342376</v>
      </c>
      <c r="G34" s="28">
        <v>3014348</v>
      </c>
      <c r="H34" s="20">
        <f t="shared" si="7"/>
        <v>1375892.2798963769</v>
      </c>
      <c r="I34" s="6">
        <f t="shared" si="4"/>
        <v>3.2527977089683961E-2</v>
      </c>
      <c r="J34" s="13">
        <f t="shared" si="1"/>
        <v>1969.2196725670644</v>
      </c>
      <c r="K34" s="3">
        <f t="shared" si="2"/>
        <v>99093.359517921577</v>
      </c>
    </row>
    <row r="35" spans="1:11" x14ac:dyDescent="0.25">
      <c r="A35" s="1">
        <v>2021</v>
      </c>
      <c r="B35" s="4">
        <f>(B36-B33)*0.667+B33</f>
        <v>1.4636100000000001</v>
      </c>
      <c r="C35" s="1">
        <v>0</v>
      </c>
      <c r="D35" s="3">
        <f>Colorado!D35*H35/Colorado!H35</f>
        <v>101.36272441843951</v>
      </c>
      <c r="E35" s="3">
        <f t="shared" si="0"/>
        <v>5030.095591532131</v>
      </c>
      <c r="F35" s="3">
        <f t="shared" si="6"/>
        <v>49785.088149874508</v>
      </c>
      <c r="G35" s="28">
        <v>3028443</v>
      </c>
      <c r="H35" s="20">
        <f t="shared" si="7"/>
        <v>1385800.6399481893</v>
      </c>
      <c r="I35" s="6">
        <f t="shared" si="4"/>
        <v>3.5925144436169273E-2</v>
      </c>
      <c r="J35" s="13">
        <f t="shared" si="1"/>
        <v>2190.543878594478</v>
      </c>
      <c r="K35" s="3">
        <f t="shared" si="2"/>
        <v>109442.50371092382</v>
      </c>
    </row>
    <row r="36" spans="1:11" x14ac:dyDescent="0.25">
      <c r="A36" s="1">
        <v>2022</v>
      </c>
      <c r="B36" s="4">
        <v>1.74</v>
      </c>
      <c r="C36" s="1">
        <v>2</v>
      </c>
      <c r="D36" s="3">
        <f>Colorado!D36*H36/Colorado!H36</f>
        <v>156.16896881679773</v>
      </c>
      <c r="E36" s="3">
        <f t="shared" si="0"/>
        <v>5982.501155975202</v>
      </c>
      <c r="F36" s="3">
        <f t="shared" si="6"/>
        <v>55767.589305849709</v>
      </c>
      <c r="G36" s="28">
        <v>3046404</v>
      </c>
      <c r="H36" s="20">
        <f>Total_HUs*G36/Population</f>
        <v>1395709</v>
      </c>
      <c r="I36" s="6">
        <f t="shared" si="4"/>
        <v>3.9956458907873853E-2</v>
      </c>
      <c r="J36" s="13">
        <f t="shared" si="1"/>
        <v>2453.7739294573876</v>
      </c>
      <c r="K36" s="3">
        <f t="shared" si="2"/>
        <v>121723.51624278254</v>
      </c>
    </row>
    <row r="37" spans="1:11" x14ac:dyDescent="0.25">
      <c r="B37" s="4"/>
      <c r="C37" s="3"/>
      <c r="E37" s="3"/>
      <c r="F37" s="3"/>
      <c r="G37" s="28"/>
      <c r="K37" s="6"/>
    </row>
    <row r="38" spans="1:11" x14ac:dyDescent="0.25">
      <c r="C38"/>
      <c r="D38" s="1"/>
      <c r="E38" s="1"/>
      <c r="G38" s="50"/>
      <c r="H38" s="14"/>
      <c r="J38" s="16"/>
    </row>
    <row r="39" spans="1:11" x14ac:dyDescent="0.25">
      <c r="B39" t="s">
        <v>34</v>
      </c>
      <c r="D39" s="1" t="s">
        <v>35</v>
      </c>
      <c r="E39" s="1" t="s">
        <v>36</v>
      </c>
      <c r="F39" s="14" t="s">
        <v>38</v>
      </c>
      <c r="G39" s="50" t="s">
        <v>39</v>
      </c>
      <c r="H39" s="14"/>
      <c r="J39" s="16"/>
    </row>
    <row r="40" spans="1:11" x14ac:dyDescent="0.25">
      <c r="C40" s="3"/>
      <c r="D40" s="4">
        <f>A31</f>
        <v>2017</v>
      </c>
      <c r="E40" s="4">
        <f>B31</f>
        <v>0.92</v>
      </c>
      <c r="F40" s="30">
        <f>D40^2</f>
        <v>4068289</v>
      </c>
      <c r="G40" s="50">
        <f>D40*E40</f>
        <v>1855.64</v>
      </c>
      <c r="H40" s="14"/>
      <c r="J40" s="16"/>
    </row>
    <row r="41" spans="1:11" x14ac:dyDescent="0.25">
      <c r="C41" s="3"/>
      <c r="D41" s="4">
        <f t="shared" ref="D41:E45" si="8">A32</f>
        <v>2018</v>
      </c>
      <c r="E41" s="4">
        <f t="shared" si="8"/>
        <v>0.89</v>
      </c>
      <c r="F41" s="30">
        <f t="shared" ref="F41:F45" si="9">D41^2</f>
        <v>4072324</v>
      </c>
      <c r="G41" s="50">
        <f t="shared" ref="G41:G45" si="10">D41*E41</f>
        <v>1796.02</v>
      </c>
      <c r="H41" s="14"/>
      <c r="J41" s="16"/>
    </row>
    <row r="42" spans="1:11" x14ac:dyDescent="0.25">
      <c r="C42" s="3"/>
      <c r="D42" s="4">
        <f t="shared" si="8"/>
        <v>2019</v>
      </c>
      <c r="E42" s="4">
        <f t="shared" si="8"/>
        <v>0.91</v>
      </c>
      <c r="F42" s="30">
        <f t="shared" si="9"/>
        <v>4076361</v>
      </c>
      <c r="G42" s="50">
        <f t="shared" si="10"/>
        <v>1837.29</v>
      </c>
      <c r="H42" s="14"/>
      <c r="J42" s="16"/>
    </row>
    <row r="43" spans="1:11" x14ac:dyDescent="0.25">
      <c r="C43" s="3"/>
      <c r="D43" s="4">
        <f t="shared" si="8"/>
        <v>2020</v>
      </c>
      <c r="E43" s="4">
        <f t="shared" si="8"/>
        <v>1.1863900000000001</v>
      </c>
      <c r="F43" s="30">
        <f t="shared" si="9"/>
        <v>4080400</v>
      </c>
      <c r="G43" s="50">
        <f t="shared" si="10"/>
        <v>2396.5078000000003</v>
      </c>
      <c r="H43" s="14"/>
      <c r="J43" s="16"/>
    </row>
    <row r="44" spans="1:11" x14ac:dyDescent="0.25">
      <c r="C44" s="3"/>
      <c r="D44" s="4">
        <f t="shared" si="8"/>
        <v>2021</v>
      </c>
      <c r="E44" s="4">
        <f t="shared" si="8"/>
        <v>1.4636100000000001</v>
      </c>
      <c r="F44" s="30">
        <f t="shared" si="9"/>
        <v>4084441</v>
      </c>
      <c r="G44" s="50">
        <f t="shared" si="10"/>
        <v>2957.9558100000004</v>
      </c>
      <c r="H44" s="14"/>
      <c r="J44" s="16"/>
    </row>
    <row r="45" spans="1:11" x14ac:dyDescent="0.25">
      <c r="C45" s="3"/>
      <c r="D45" s="4">
        <f t="shared" si="8"/>
        <v>2022</v>
      </c>
      <c r="E45" s="4">
        <f t="shared" si="8"/>
        <v>1.74</v>
      </c>
      <c r="F45" s="30">
        <f t="shared" si="9"/>
        <v>4088484</v>
      </c>
      <c r="G45" s="50">
        <f t="shared" si="10"/>
        <v>3518.28</v>
      </c>
      <c r="H45" s="14"/>
      <c r="J45" s="16"/>
    </row>
    <row r="46" spans="1:11" x14ac:dyDescent="0.25">
      <c r="C46" s="3" t="s">
        <v>37</v>
      </c>
      <c r="D46" s="3">
        <f>SUM(D40:D45)</f>
        <v>12117</v>
      </c>
      <c r="E46" s="3">
        <f>SUM(E40:E45)</f>
        <v>7.11</v>
      </c>
      <c r="F46" s="3">
        <f t="shared" ref="F46:G46" si="11">SUM(F40:F45)</f>
        <v>24470299</v>
      </c>
      <c r="G46" s="28">
        <f t="shared" si="11"/>
        <v>14361.69361</v>
      </c>
      <c r="H46" s="14"/>
      <c r="J46" s="16"/>
    </row>
    <row r="47" spans="1:11" x14ac:dyDescent="0.25">
      <c r="B47"/>
      <c r="D47" s="1" t="s">
        <v>40</v>
      </c>
      <c r="E47" s="1">
        <f>F46-1/6*D46*D46</f>
        <v>17.5</v>
      </c>
      <c r="F47" s="14"/>
      <c r="G47" s="50"/>
      <c r="H47" s="14"/>
      <c r="J47" s="16"/>
    </row>
    <row r="48" spans="1:11" x14ac:dyDescent="0.25">
      <c r="B48"/>
      <c r="D48" s="1" t="s">
        <v>41</v>
      </c>
      <c r="E48" s="1">
        <f>G46-1/6*D46*E46</f>
        <v>3.048609999999826</v>
      </c>
      <c r="F48" s="14"/>
      <c r="G48" s="50"/>
      <c r="H48" s="14"/>
      <c r="J48" s="16"/>
    </row>
    <row r="49" spans="2:10" x14ac:dyDescent="0.25">
      <c r="B49"/>
      <c r="D49" s="1" t="s">
        <v>42</v>
      </c>
      <c r="E49" s="1">
        <f>E48/E47</f>
        <v>0.17420628571427577</v>
      </c>
      <c r="F49" s="14"/>
      <c r="G49" s="50"/>
      <c r="H49" s="14"/>
      <c r="J49" s="16"/>
    </row>
    <row r="50" spans="2:10" x14ac:dyDescent="0.25">
      <c r="B50"/>
      <c r="D50" s="1" t="s">
        <v>43</v>
      </c>
      <c r="E50" s="1">
        <f>E46/6-E49*D46/6</f>
        <v>-350.62459399997988</v>
      </c>
      <c r="F50" s="14"/>
      <c r="G50" s="50"/>
      <c r="H50" s="14"/>
      <c r="J50" s="16"/>
    </row>
    <row r="51" spans="2:10" x14ac:dyDescent="0.25">
      <c r="B51"/>
      <c r="D51" s="1">
        <v>2016</v>
      </c>
      <c r="E51" s="1">
        <f>E49*2016+E50</f>
        <v>0.57527800000008256</v>
      </c>
      <c r="F51" s="14"/>
      <c r="G51" s="50"/>
      <c r="H51" s="14"/>
      <c r="J51" s="16"/>
    </row>
    <row r="52" spans="2:10" x14ac:dyDescent="0.25">
      <c r="B52" s="3"/>
      <c r="C52"/>
      <c r="D52" s="1"/>
      <c r="E52" s="1"/>
      <c r="G52" s="50"/>
      <c r="H52" s="14"/>
      <c r="J52" s="16"/>
    </row>
    <row r="53" spans="2:10" x14ac:dyDescent="0.25">
      <c r="B53" s="3"/>
      <c r="C53"/>
      <c r="D53" s="1"/>
      <c r="E53" s="1"/>
      <c r="G53" s="50"/>
      <c r="H53" s="14"/>
      <c r="J53" s="16"/>
    </row>
    <row r="54" spans="2:10" x14ac:dyDescent="0.25">
      <c r="B54" s="3"/>
      <c r="C54"/>
      <c r="D54" s="1"/>
      <c r="E54" s="1"/>
      <c r="G54" s="50"/>
      <c r="H54" s="14"/>
      <c r="J54" s="16"/>
    </row>
    <row r="55" spans="2:10" x14ac:dyDescent="0.25">
      <c r="B55" s="3"/>
      <c r="C55"/>
      <c r="D55" s="1"/>
      <c r="E55" s="1"/>
      <c r="G55" s="50"/>
      <c r="H55" s="14"/>
      <c r="J55" s="16"/>
    </row>
    <row r="56" spans="2:10" x14ac:dyDescent="0.25">
      <c r="B56" s="3"/>
      <c r="C56"/>
      <c r="D56" s="1"/>
      <c r="E56" s="1"/>
      <c r="G56" s="50"/>
      <c r="H56" s="14"/>
      <c r="J56" s="16"/>
    </row>
    <row r="57" spans="2:10" x14ac:dyDescent="0.25">
      <c r="B57" s="3"/>
      <c r="C57"/>
      <c r="D57" s="1"/>
      <c r="E57" s="1"/>
      <c r="G57" s="50"/>
      <c r="H57" s="14"/>
      <c r="J57" s="16"/>
    </row>
    <row r="58" spans="2:10" x14ac:dyDescent="0.25">
      <c r="B58" s="3"/>
      <c r="C58"/>
      <c r="D58" s="1"/>
      <c r="E58" s="1"/>
      <c r="G58" s="50"/>
      <c r="H58" s="14"/>
      <c r="J58" s="16"/>
    </row>
    <row r="59" spans="2:10" x14ac:dyDescent="0.25">
      <c r="B59" s="3"/>
      <c r="C59"/>
      <c r="D59" s="1"/>
      <c r="E59" s="1"/>
      <c r="G59" s="50"/>
      <c r="H59" s="14"/>
      <c r="J59" s="16"/>
    </row>
    <row r="60" spans="2:10" x14ac:dyDescent="0.25">
      <c r="B60" s="3"/>
      <c r="C60"/>
      <c r="D60" s="1"/>
      <c r="E60" s="1"/>
      <c r="G60" s="50"/>
      <c r="H60" s="14"/>
      <c r="J60" s="16"/>
    </row>
    <row r="61" spans="2:10" x14ac:dyDescent="0.25">
      <c r="B61" s="3"/>
      <c r="C61"/>
      <c r="D61" s="1"/>
      <c r="E61" s="1"/>
      <c r="G61" s="50"/>
      <c r="H61" s="14"/>
      <c r="J61" s="16"/>
    </row>
    <row r="62" spans="2:10" x14ac:dyDescent="0.25">
      <c r="B62" s="3"/>
      <c r="C62"/>
      <c r="D62" s="1"/>
      <c r="E62" s="1"/>
      <c r="G62" s="50"/>
      <c r="H62" s="14"/>
      <c r="J62" s="16"/>
    </row>
    <row r="66" spans="4:17" s="1" customFormat="1" x14ac:dyDescent="0.25">
      <c r="D66" s="3"/>
      <c r="E66"/>
      <c r="G66" s="47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47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47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47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47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9F371-134E-45EC-9CAF-138980DA29C3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7" ht="26.25" x14ac:dyDescent="0.4">
      <c r="F1" s="26" t="s">
        <v>28</v>
      </c>
    </row>
    <row r="2" spans="1:17" ht="60" x14ac:dyDescent="0.25">
      <c r="A2" s="1" t="s">
        <v>5</v>
      </c>
      <c r="B2" s="2" t="s">
        <v>0</v>
      </c>
      <c r="C2" s="2" t="s">
        <v>4</v>
      </c>
      <c r="D2" s="18" t="s">
        <v>3</v>
      </c>
      <c r="E2" s="2" t="s">
        <v>1</v>
      </c>
      <c r="F2" s="2" t="s">
        <v>2</v>
      </c>
      <c r="G2" s="22" t="s">
        <v>21</v>
      </c>
      <c r="H2" s="22" t="s">
        <v>22</v>
      </c>
      <c r="I2" s="2" t="s">
        <v>20</v>
      </c>
      <c r="J2" s="19" t="s">
        <v>23</v>
      </c>
      <c r="K2" s="2" t="s">
        <v>24</v>
      </c>
      <c r="L2" s="7" t="s">
        <v>9</v>
      </c>
      <c r="M2" s="11"/>
    </row>
    <row r="3" spans="1:17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7" x14ac:dyDescent="0.25">
      <c r="A4" s="1">
        <v>1990</v>
      </c>
      <c r="B4" s="4">
        <f>B3+B$30/27</f>
        <v>2.4764444444453255E-2</v>
      </c>
      <c r="C4" s="3">
        <f>700*M8</f>
        <v>83.987025721134614</v>
      </c>
      <c r="D4" s="3">
        <f>Colorado!D4*H4/Colorado!H4</f>
        <v>0</v>
      </c>
      <c r="E4" s="3">
        <f t="shared" ref="E4:E36" si="0">B4*G4*R_value+C4-D4</f>
        <v>942.65063820227749</v>
      </c>
      <c r="F4" s="3">
        <f>E4</f>
        <v>942.65063820227749</v>
      </c>
      <c r="G4" s="1">
        <v>29950111</v>
      </c>
      <c r="H4" s="20">
        <f>Total_HUs*G4/Population</f>
        <v>11221494.318841178</v>
      </c>
      <c r="I4" s="6">
        <f>F4/H4</f>
        <v>8.4004020446683535E-5</v>
      </c>
      <c r="J4" s="13">
        <f t="shared" ref="J4:J36" si="1">Remedial___per_HU*F4/1000000</f>
        <v>41.476628080900205</v>
      </c>
      <c r="K4" s="3">
        <f t="shared" ref="K4:K36" si="2">Population*I4</f>
        <v>3279.5687047151205</v>
      </c>
      <c r="L4" s="51" t="s">
        <v>10</v>
      </c>
      <c r="M4" s="8">
        <f>Colorado!M4</f>
        <v>1.1577E-3</v>
      </c>
    </row>
    <row r="5" spans="1:17" x14ac:dyDescent="0.25">
      <c r="A5" s="1">
        <v>1991</v>
      </c>
      <c r="B5" s="4">
        <f t="shared" ref="B5:B28" si="3">B4+B$30/27</f>
        <v>4.9528888888906511E-2</v>
      </c>
      <c r="C5" s="3">
        <f>C4+(C$18-C$4)/14</f>
        <v>102.70223816962499</v>
      </c>
      <c r="D5" s="3">
        <f>Colorado!D5*H5/Colorado!H5</f>
        <v>3.5208193261266962</v>
      </c>
      <c r="E5" s="3">
        <f t="shared" si="0"/>
        <v>1843.1143877499107</v>
      </c>
      <c r="F5" s="3">
        <f>F4+E5</f>
        <v>2785.7650259521884</v>
      </c>
      <c r="G5" s="1">
        <v>30414114</v>
      </c>
      <c r="H5" s="20">
        <f>(H$36-H$4)/32+H4</f>
        <v>11327930.746377392</v>
      </c>
      <c r="I5" s="6">
        <f t="shared" ref="I5:I36" si="4">F5/H5</f>
        <v>2.4592002620099532E-4</v>
      </c>
      <c r="J5" s="13">
        <f t="shared" si="1"/>
        <v>122.5736611418963</v>
      </c>
      <c r="K5" s="3">
        <f t="shared" si="2"/>
        <v>9600.8693096229963</v>
      </c>
      <c r="L5" s="51" t="s">
        <v>17</v>
      </c>
      <c r="M5" s="17">
        <v>39040616</v>
      </c>
      <c r="Q5">
        <v>2</v>
      </c>
    </row>
    <row r="6" spans="1:17" x14ac:dyDescent="0.25">
      <c r="A6" s="1">
        <v>1992</v>
      </c>
      <c r="B6" s="4">
        <f t="shared" si="3"/>
        <v>7.4293333333359773E-2</v>
      </c>
      <c r="C6" s="3">
        <f t="shared" ref="C6:C17" si="5">C5+(C$18-C$4)/14</f>
        <v>121.41745061811537</v>
      </c>
      <c r="D6" s="3">
        <f>Colorado!D6*H6/Colorado!H6</f>
        <v>6.9451070097971401</v>
      </c>
      <c r="E6" s="3">
        <f t="shared" si="0"/>
        <v>2770.0914502499031</v>
      </c>
      <c r="F6" s="3">
        <f t="shared" ref="F6:F36" si="6">F5+E6</f>
        <v>5555.8564762020915</v>
      </c>
      <c r="G6" s="1">
        <v>30875920</v>
      </c>
      <c r="H6" s="20">
        <f t="shared" ref="H6:H35" si="7">(H$36-H$4)/32+H5</f>
        <v>11434367.173913606</v>
      </c>
      <c r="I6" s="6">
        <f t="shared" si="4"/>
        <v>4.8589103285726532E-4</v>
      </c>
      <c r="J6" s="13">
        <f t="shared" si="1"/>
        <v>244.45768495289204</v>
      </c>
      <c r="K6" s="3">
        <f t="shared" si="2"/>
        <v>18969.485231623879</v>
      </c>
      <c r="L6" s="51" t="s">
        <v>18</v>
      </c>
      <c r="M6" s="15">
        <v>14627460</v>
      </c>
      <c r="Q6">
        <v>3</v>
      </c>
    </row>
    <row r="7" spans="1:17" x14ac:dyDescent="0.25">
      <c r="A7" s="1">
        <v>1993</v>
      </c>
      <c r="B7" s="4">
        <f t="shared" si="3"/>
        <v>9.9057777777813022E-2</v>
      </c>
      <c r="C7" s="3">
        <f t="shared" si="5"/>
        <v>140.13266306660574</v>
      </c>
      <c r="D7" s="3">
        <f>Colorado!D7*H7/Colorado!H7</f>
        <v>10.279343415969898</v>
      </c>
      <c r="E7" s="3">
        <f t="shared" si="0"/>
        <v>3701.7898830886215</v>
      </c>
      <c r="F7" s="3">
        <f t="shared" si="6"/>
        <v>9257.646359290713</v>
      </c>
      <c r="G7" s="1">
        <v>31147208</v>
      </c>
      <c r="H7" s="20">
        <f t="shared" si="7"/>
        <v>11540803.601449819</v>
      </c>
      <c r="I7" s="6">
        <f t="shared" si="4"/>
        <v>8.0216652834536723E-4</v>
      </c>
      <c r="J7" s="13">
        <f t="shared" si="1"/>
        <v>407.3364398087914</v>
      </c>
      <c r="K7" s="3">
        <f t="shared" si="2"/>
        <v>31317.075401184597</v>
      </c>
      <c r="L7" s="51" t="s">
        <v>13</v>
      </c>
      <c r="M7" s="8">
        <v>44000</v>
      </c>
      <c r="Q7">
        <v>4</v>
      </c>
    </row>
    <row r="8" spans="1:17" x14ac:dyDescent="0.25">
      <c r="A8" s="1">
        <v>1994</v>
      </c>
      <c r="B8" s="4">
        <f t="shared" si="3"/>
        <v>0.12382222222226627</v>
      </c>
      <c r="C8" s="3">
        <f t="shared" si="5"/>
        <v>158.84787551509612</v>
      </c>
      <c r="D8" s="3">
        <f>Colorado!D8*H8/Colorado!H8</f>
        <v>13.529441552163256</v>
      </c>
      <c r="E8" s="3">
        <f t="shared" si="0"/>
        <v>4634.604308873144</v>
      </c>
      <c r="F8" s="3">
        <f t="shared" si="6"/>
        <v>13892.250668163857</v>
      </c>
      <c r="G8" s="1">
        <v>31317179</v>
      </c>
      <c r="H8" s="20">
        <f t="shared" si="7"/>
        <v>11647240.028986033</v>
      </c>
      <c r="I8" s="6">
        <f t="shared" si="4"/>
        <v>1.1927504398974137E-3</v>
      </c>
      <c r="J8" s="13">
        <f t="shared" si="1"/>
        <v>611.25902939920979</v>
      </c>
      <c r="K8" s="3">
        <f t="shared" si="2"/>
        <v>46565.711907866003</v>
      </c>
      <c r="L8" s="9" t="s">
        <v>14</v>
      </c>
      <c r="M8" s="41">
        <f>G4/'U.S.'!G4</f>
        <v>0.11998146531590659</v>
      </c>
      <c r="Q8">
        <v>5</v>
      </c>
    </row>
    <row r="9" spans="1:17" x14ac:dyDescent="0.25">
      <c r="A9" s="1">
        <v>1995</v>
      </c>
      <c r="B9" s="4">
        <f t="shared" si="3"/>
        <v>0.14858666666671952</v>
      </c>
      <c r="C9" s="3">
        <f t="shared" si="5"/>
        <v>177.5630879635865</v>
      </c>
      <c r="D9" s="3">
        <f>Colorado!D9*H9/Colorado!H9</f>
        <v>16.700807828900224</v>
      </c>
      <c r="E9" s="3">
        <f t="shared" si="0"/>
        <v>5578.3401545102142</v>
      </c>
      <c r="F9" s="3">
        <f t="shared" si="6"/>
        <v>19470.590822674072</v>
      </c>
      <c r="G9" s="1">
        <v>31493525</v>
      </c>
      <c r="H9" s="20">
        <f t="shared" si="7"/>
        <v>11753676.456522247</v>
      </c>
      <c r="I9" s="6">
        <f t="shared" si="4"/>
        <v>1.6565532405709213E-3</v>
      </c>
      <c r="J9" s="13">
        <f t="shared" si="1"/>
        <v>856.70599619765915</v>
      </c>
      <c r="K9" s="3">
        <f t="shared" si="2"/>
        <v>64672.85894868496</v>
      </c>
      <c r="L9" s="21"/>
      <c r="Q9">
        <v>6</v>
      </c>
    </row>
    <row r="10" spans="1:17" x14ac:dyDescent="0.25">
      <c r="A10" s="1">
        <v>1996</v>
      </c>
      <c r="B10" s="4">
        <f t="shared" si="3"/>
        <v>0.17335111111117277</v>
      </c>
      <c r="C10" s="3">
        <f t="shared" si="5"/>
        <v>196.27830041207687</v>
      </c>
      <c r="D10" s="3">
        <f>Colorado!D10*H10/Colorado!H10</f>
        <v>19.798395175416417</v>
      </c>
      <c r="E10" s="3">
        <f t="shared" si="0"/>
        <v>6554.5293908461863</v>
      </c>
      <c r="F10" s="3">
        <f t="shared" si="6"/>
        <v>26025.120213520258</v>
      </c>
      <c r="G10" s="1">
        <v>31780829</v>
      </c>
      <c r="H10" s="20">
        <f t="shared" si="7"/>
        <v>11860112.884058461</v>
      </c>
      <c r="I10" s="6">
        <f t="shared" si="4"/>
        <v>2.1943400090652944E-3</v>
      </c>
      <c r="J10" s="13">
        <f t="shared" si="1"/>
        <v>1145.1052893948913</v>
      </c>
      <c r="K10" s="3">
        <f t="shared" si="2"/>
        <v>85668.385667354683</v>
      </c>
      <c r="Q10">
        <v>7</v>
      </c>
    </row>
    <row r="11" spans="1:17" x14ac:dyDescent="0.25">
      <c r="A11" s="1">
        <v>1997</v>
      </c>
      <c r="B11" s="4">
        <f t="shared" si="3"/>
        <v>0.19811555555562602</v>
      </c>
      <c r="C11" s="3">
        <f t="shared" si="5"/>
        <v>214.99351286056725</v>
      </c>
      <c r="D11" s="3">
        <f>Colorado!D11*H11/Colorado!H11</f>
        <v>22.826749609733163</v>
      </c>
      <c r="E11" s="3">
        <f t="shared" si="0"/>
        <v>7581.5680344895591</v>
      </c>
      <c r="F11" s="3">
        <f t="shared" si="6"/>
        <v>33606.688248009814</v>
      </c>
      <c r="G11" s="1">
        <v>32217708</v>
      </c>
      <c r="H11" s="20">
        <f t="shared" si="7"/>
        <v>11966549.311594674</v>
      </c>
      <c r="I11" s="6">
        <f t="shared" si="4"/>
        <v>2.8083858907803519E-3</v>
      </c>
      <c r="J11" s="13">
        <f t="shared" si="1"/>
        <v>1478.6942829124316</v>
      </c>
      <c r="K11" s="3">
        <f t="shared" si="2"/>
        <v>109641.11514177365</v>
      </c>
      <c r="Q11">
        <v>8</v>
      </c>
    </row>
    <row r="12" spans="1:17" x14ac:dyDescent="0.25">
      <c r="A12" s="1">
        <v>1998</v>
      </c>
      <c r="B12" s="4">
        <f t="shared" si="3"/>
        <v>0.22288000000007926</v>
      </c>
      <c r="C12" s="3">
        <f t="shared" si="5"/>
        <v>233.70872530905763</v>
      </c>
      <c r="D12" s="3">
        <f>Colorado!D12*H12/Colorado!H12</f>
        <v>25.790051185237818</v>
      </c>
      <c r="E12" s="3">
        <f t="shared" si="0"/>
        <v>8641.0003965305623</v>
      </c>
      <c r="F12" s="3">
        <f t="shared" si="6"/>
        <v>42247.68864454038</v>
      </c>
      <c r="G12" s="1">
        <v>32682794</v>
      </c>
      <c r="H12" s="20">
        <f t="shared" si="7"/>
        <v>12072985.739130888</v>
      </c>
      <c r="I12" s="6">
        <f t="shared" si="4"/>
        <v>3.4993571232017138E-3</v>
      </c>
      <c r="J12" s="13">
        <f t="shared" si="1"/>
        <v>1858.8983003597768</v>
      </c>
      <c r="K12" s="3">
        <f t="shared" si="2"/>
        <v>136617.05769378279</v>
      </c>
      <c r="Q12">
        <v>9</v>
      </c>
    </row>
    <row r="13" spans="1:17" x14ac:dyDescent="0.25">
      <c r="A13" s="1">
        <v>1999</v>
      </c>
      <c r="B13" s="4">
        <f t="shared" si="3"/>
        <v>0.24764444444453251</v>
      </c>
      <c r="C13" s="3">
        <f t="shared" si="5"/>
        <v>252.423937757548</v>
      </c>
      <c r="D13" s="3">
        <f>Colorado!D13*H13/Colorado!H13</f>
        <v>28.692150090373303</v>
      </c>
      <c r="E13" s="3">
        <f t="shared" si="0"/>
        <v>9726.3708042586622</v>
      </c>
      <c r="F13" s="3">
        <f t="shared" si="6"/>
        <v>51974.059448799046</v>
      </c>
      <c r="G13" s="1">
        <v>33145121</v>
      </c>
      <c r="H13" s="20">
        <f t="shared" si="7"/>
        <v>12179422.166667102</v>
      </c>
      <c r="I13" s="6">
        <f t="shared" si="4"/>
        <v>4.2673666071813112E-3</v>
      </c>
      <c r="J13" s="13">
        <f t="shared" si="1"/>
        <v>2286.8586157471582</v>
      </c>
      <c r="K13" s="3">
        <f t="shared" si="2"/>
        <v>166600.6210421884</v>
      </c>
      <c r="Q13">
        <v>10</v>
      </c>
    </row>
    <row r="14" spans="1:17" x14ac:dyDescent="0.25">
      <c r="A14" s="1">
        <v>2000</v>
      </c>
      <c r="B14" s="4">
        <f t="shared" si="3"/>
        <v>0.27240888888898579</v>
      </c>
      <c r="C14" s="3">
        <f t="shared" si="5"/>
        <v>271.13915020603838</v>
      </c>
      <c r="D14" s="3">
        <f>Colorado!D14*H14/Colorado!H14</f>
        <v>31.536598557840652</v>
      </c>
      <c r="E14" s="3">
        <f t="shared" si="0"/>
        <v>10958.315087611951</v>
      </c>
      <c r="F14" s="3">
        <f t="shared" si="6"/>
        <v>62932.374536410993</v>
      </c>
      <c r="G14" s="1">
        <v>33987977</v>
      </c>
      <c r="H14" s="20">
        <f t="shared" si="7"/>
        <v>12285858.594203316</v>
      </c>
      <c r="I14" s="6">
        <f t="shared" si="4"/>
        <v>5.1223424113072237E-3</v>
      </c>
      <c r="J14" s="13">
        <f t="shared" si="1"/>
        <v>2769.0244796020838</v>
      </c>
      <c r="K14" s="3">
        <f t="shared" si="2"/>
        <v>199979.40310035937</v>
      </c>
      <c r="Q14">
        <v>11</v>
      </c>
    </row>
    <row r="15" spans="1:17" x14ac:dyDescent="0.25">
      <c r="A15" s="1">
        <v>2001</v>
      </c>
      <c r="B15" s="4">
        <f t="shared" si="3"/>
        <v>0.29717333333343904</v>
      </c>
      <c r="C15" s="3">
        <f t="shared" si="5"/>
        <v>289.85436265452876</v>
      </c>
      <c r="D15" s="3">
        <f>Colorado!D15*H15/Colorado!H15</f>
        <v>34.32667914005183</v>
      </c>
      <c r="E15" s="3">
        <f t="shared" si="0"/>
        <v>12117.756559796842</v>
      </c>
      <c r="F15" s="3">
        <f t="shared" si="6"/>
        <v>75050.131096207828</v>
      </c>
      <c r="G15" s="1">
        <v>34479458</v>
      </c>
      <c r="H15" s="20">
        <f t="shared" si="7"/>
        <v>12392295.021739529</v>
      </c>
      <c r="I15" s="6">
        <f t="shared" si="4"/>
        <v>6.0561930590378168E-3</v>
      </c>
      <c r="J15" s="13">
        <f t="shared" si="1"/>
        <v>3302.2057682331442</v>
      </c>
      <c r="K15" s="3">
        <f t="shared" si="2"/>
        <v>236437.50763976073</v>
      </c>
      <c r="Q15">
        <v>12</v>
      </c>
    </row>
    <row r="16" spans="1:17" x14ac:dyDescent="0.25">
      <c r="A16" s="1">
        <v>2002</v>
      </c>
      <c r="B16" s="4">
        <f t="shared" si="3"/>
        <v>0.32193777777789229</v>
      </c>
      <c r="C16" s="3">
        <f t="shared" si="5"/>
        <v>308.56957510301913</v>
      </c>
      <c r="D16" s="3">
        <f>Colorado!D16*H16/Colorado!H16</f>
        <v>37.065429824611442</v>
      </c>
      <c r="E16" s="3">
        <f t="shared" si="0"/>
        <v>13268.496874130673</v>
      </c>
      <c r="F16" s="3">
        <f t="shared" si="6"/>
        <v>88318.627970338508</v>
      </c>
      <c r="G16" s="1">
        <v>34871843</v>
      </c>
      <c r="H16" s="20">
        <f t="shared" si="7"/>
        <v>12498731.449275743</v>
      </c>
      <c r="I16" s="6">
        <f t="shared" si="4"/>
        <v>7.0662073450227028E-3</v>
      </c>
      <c r="J16" s="13">
        <f t="shared" si="1"/>
        <v>3886.0196306948942</v>
      </c>
      <c r="K16" s="3">
        <f t="shared" si="2"/>
        <v>275869.08753341087</v>
      </c>
      <c r="Q16">
        <v>13</v>
      </c>
    </row>
    <row r="17" spans="1:17" x14ac:dyDescent="0.25">
      <c r="A17" s="1">
        <v>2003</v>
      </c>
      <c r="B17" s="4">
        <f t="shared" si="3"/>
        <v>0.34670222222234554</v>
      </c>
      <c r="C17" s="3">
        <f t="shared" si="5"/>
        <v>327.28478755150951</v>
      </c>
      <c r="D17" s="3">
        <f>Colorado!D17*H17/Colorado!H17</f>
        <v>39.755666394299361</v>
      </c>
      <c r="E17" s="3">
        <f t="shared" si="0"/>
        <v>14437.342055619107</v>
      </c>
      <c r="F17" s="3">
        <f t="shared" si="6"/>
        <v>102755.97002595762</v>
      </c>
      <c r="G17" s="1">
        <v>35253159</v>
      </c>
      <c r="H17" s="20">
        <f t="shared" si="7"/>
        <v>12605167.876811957</v>
      </c>
      <c r="I17" s="6">
        <f t="shared" si="4"/>
        <v>8.1518922262815759E-3</v>
      </c>
      <c r="J17" s="13">
        <f t="shared" si="1"/>
        <v>4521.262681142136</v>
      </c>
      <c r="K17" s="3">
        <f t="shared" si="2"/>
        <v>318254.89407964412</v>
      </c>
      <c r="Q17">
        <v>14</v>
      </c>
    </row>
    <row r="18" spans="1:17" x14ac:dyDescent="0.25">
      <c r="A18" s="1">
        <v>2004</v>
      </c>
      <c r="B18" s="4">
        <f t="shared" si="3"/>
        <v>0.37146666666679878</v>
      </c>
      <c r="C18" s="1">
        <v>346</v>
      </c>
      <c r="D18" s="3">
        <f>Colorado!D18*H18/Colorado!H18</f>
        <v>42.400002377921219</v>
      </c>
      <c r="E18" s="3">
        <f t="shared" si="0"/>
        <v>15602.338259716482</v>
      </c>
      <c r="F18" s="3">
        <f t="shared" si="6"/>
        <v>118358.30828567411</v>
      </c>
      <c r="G18" s="1">
        <v>35574576</v>
      </c>
      <c r="H18" s="20">
        <f t="shared" si="7"/>
        <v>12711604.304348171</v>
      </c>
      <c r="I18" s="6">
        <f t="shared" si="4"/>
        <v>9.3110441020562689E-3</v>
      </c>
      <c r="J18" s="13">
        <f t="shared" si="1"/>
        <v>5207.7655645696614</v>
      </c>
      <c r="K18" s="3">
        <f t="shared" si="2"/>
        <v>363508.89734744362</v>
      </c>
    </row>
    <row r="19" spans="1:17" x14ac:dyDescent="0.25">
      <c r="A19" s="1">
        <v>2005</v>
      </c>
      <c r="B19" s="4">
        <f t="shared" si="3"/>
        <v>0.39623111111125203</v>
      </c>
      <c r="C19" s="1">
        <v>76</v>
      </c>
      <c r="D19" s="3">
        <f>Colorado!D19*H19/Colorado!H19</f>
        <v>44.615782541630743</v>
      </c>
      <c r="E19" s="3">
        <f t="shared" si="0"/>
        <v>16466.262052347713</v>
      </c>
      <c r="F19" s="3">
        <f t="shared" si="6"/>
        <v>134824.57033802182</v>
      </c>
      <c r="G19" s="1">
        <v>35827943</v>
      </c>
      <c r="H19" s="20">
        <f t="shared" si="7"/>
        <v>12818040.731884385</v>
      </c>
      <c r="I19" s="6">
        <f t="shared" si="4"/>
        <v>1.0518344664223985E-2</v>
      </c>
      <c r="J19" s="13">
        <f t="shared" si="1"/>
        <v>5932.2810948729602</v>
      </c>
      <c r="K19" s="3">
        <f t="shared" si="2"/>
        <v>410642.65499161754</v>
      </c>
    </row>
    <row r="20" spans="1:17" x14ac:dyDescent="0.25">
      <c r="A20" s="1">
        <v>2006</v>
      </c>
      <c r="B20" s="4">
        <f t="shared" si="3"/>
        <v>0.42099555555570528</v>
      </c>
      <c r="C20" s="1">
        <v>154</v>
      </c>
      <c r="D20" s="3">
        <f>Colorado!D20*H20/Colorado!H20</f>
        <v>139.67705288416826</v>
      </c>
      <c r="E20" s="3">
        <f t="shared" si="0"/>
        <v>17570.572484854118</v>
      </c>
      <c r="F20" s="3">
        <f t="shared" si="6"/>
        <v>152395.14282287593</v>
      </c>
      <c r="G20" s="1">
        <v>36021202</v>
      </c>
      <c r="H20" s="20">
        <f t="shared" si="7"/>
        <v>12924477.159420598</v>
      </c>
      <c r="I20" s="6">
        <f t="shared" si="4"/>
        <v>1.1791203693821823E-2</v>
      </c>
      <c r="J20" s="13">
        <f t="shared" si="1"/>
        <v>6705.3862842065409</v>
      </c>
      <c r="K20" s="3">
        <f t="shared" si="2"/>
        <v>460335.85558827937</v>
      </c>
    </row>
    <row r="21" spans="1:17" x14ac:dyDescent="0.25">
      <c r="A21" s="1">
        <v>2007</v>
      </c>
      <c r="B21" s="4">
        <f t="shared" si="3"/>
        <v>0.44576000000015853</v>
      </c>
      <c r="C21" s="1">
        <v>94</v>
      </c>
      <c r="D21" s="3">
        <f>Colorado!D21*H21/Colorado!H21</f>
        <v>233.0444366305606</v>
      </c>
      <c r="E21" s="3">
        <f t="shared" si="0"/>
        <v>18568.158816901563</v>
      </c>
      <c r="F21" s="3">
        <f t="shared" si="6"/>
        <v>170963.30163977749</v>
      </c>
      <c r="G21" s="1">
        <v>36250311</v>
      </c>
      <c r="H21" s="20">
        <f t="shared" si="7"/>
        <v>13030913.586956812</v>
      </c>
      <c r="I21" s="6">
        <f t="shared" si="4"/>
        <v>1.3119824676828632E-2</v>
      </c>
      <c r="J21" s="13">
        <f t="shared" si="1"/>
        <v>7522.3852721502099</v>
      </c>
      <c r="K21" s="3">
        <f t="shared" si="2"/>
        <v>512206.03719539073</v>
      </c>
    </row>
    <row r="22" spans="1:17" x14ac:dyDescent="0.25">
      <c r="A22" s="1">
        <v>2008</v>
      </c>
      <c r="B22" s="4">
        <f t="shared" si="3"/>
        <v>0.47052444444461178</v>
      </c>
      <c r="C22" s="1">
        <v>92</v>
      </c>
      <c r="D22" s="3">
        <f>Colorado!D22*H22/Colorado!H22</f>
        <v>324.80307074005844</v>
      </c>
      <c r="E22" s="3">
        <f t="shared" si="0"/>
        <v>19706.536472176693</v>
      </c>
      <c r="F22" s="3">
        <f t="shared" si="6"/>
        <v>190669.83811195419</v>
      </c>
      <c r="G22" s="1">
        <v>36604337</v>
      </c>
      <c r="H22" s="20">
        <f t="shared" si="7"/>
        <v>13137350.014493026</v>
      </c>
      <c r="I22" s="6">
        <f t="shared" si="4"/>
        <v>1.4513569167420267E-2</v>
      </c>
      <c r="J22" s="13">
        <f t="shared" si="1"/>
        <v>8389.4728769259837</v>
      </c>
      <c r="K22" s="3">
        <f t="shared" si="2"/>
        <v>566618.68065469433</v>
      </c>
    </row>
    <row r="23" spans="1:17" x14ac:dyDescent="0.25">
      <c r="A23" s="1">
        <v>2009</v>
      </c>
      <c r="B23" s="4">
        <f t="shared" si="3"/>
        <v>0.49528888888906503</v>
      </c>
      <c r="C23" s="1">
        <v>29</v>
      </c>
      <c r="D23" s="3">
        <f>Colorado!D23*H23/Colorado!H23</f>
        <v>415.03248072461469</v>
      </c>
      <c r="E23" s="3">
        <f t="shared" si="0"/>
        <v>20807.386411701376</v>
      </c>
      <c r="F23" s="3">
        <f t="shared" si="6"/>
        <v>211477.22452365558</v>
      </c>
      <c r="G23" s="1">
        <v>36961229</v>
      </c>
      <c r="H23" s="20">
        <f t="shared" si="7"/>
        <v>13243786.44202924</v>
      </c>
      <c r="I23" s="6">
        <f t="shared" si="4"/>
        <v>1.5968033420754299E-2</v>
      </c>
      <c r="J23" s="13">
        <f t="shared" si="1"/>
        <v>9304.9978790408459</v>
      </c>
      <c r="K23" s="3">
        <f t="shared" si="2"/>
        <v>623401.86105483503</v>
      </c>
    </row>
    <row r="24" spans="1:17" x14ac:dyDescent="0.25">
      <c r="A24" s="1">
        <v>2010</v>
      </c>
      <c r="B24" s="4">
        <f t="shared" si="3"/>
        <v>0.52005333333351833</v>
      </c>
      <c r="C24" s="1">
        <v>70</v>
      </c>
      <c r="D24" s="3">
        <f>Colorado!D24*H24/Colorado!H24</f>
        <v>503.80703547338669</v>
      </c>
      <c r="E24" s="3">
        <f t="shared" si="0"/>
        <v>22035.015601029809</v>
      </c>
      <c r="F24" s="3">
        <f t="shared" si="6"/>
        <v>233512.2401246854</v>
      </c>
      <c r="G24" s="1">
        <v>37319550</v>
      </c>
      <c r="H24" s="20">
        <f t="shared" si="7"/>
        <v>13350222.869565453</v>
      </c>
      <c r="I24" s="6">
        <f t="shared" si="4"/>
        <v>1.7491261562158938E-2</v>
      </c>
      <c r="J24" s="13">
        <f t="shared" si="1"/>
        <v>10274.538565486158</v>
      </c>
      <c r="K24" s="3">
        <f t="shared" si="2"/>
        <v>682869.62600380729</v>
      </c>
    </row>
    <row r="25" spans="1:17" x14ac:dyDescent="0.25">
      <c r="A25" s="1">
        <v>2011</v>
      </c>
      <c r="B25" s="4">
        <f t="shared" si="3"/>
        <v>0.54481777777797158</v>
      </c>
      <c r="C25" s="1">
        <v>17</v>
      </c>
      <c r="D25" s="3">
        <f>Colorado!D25*H25/Colorado!H25</f>
        <v>591.19635854507601</v>
      </c>
      <c r="E25" s="3">
        <f t="shared" si="0"/>
        <v>23164.362633838056</v>
      </c>
      <c r="F25" s="3">
        <f t="shared" si="6"/>
        <v>256676.60275852346</v>
      </c>
      <c r="G25" s="1">
        <v>37636311</v>
      </c>
      <c r="H25" s="20">
        <f t="shared" si="7"/>
        <v>13456659.297101667</v>
      </c>
      <c r="I25" s="6">
        <f t="shared" si="4"/>
        <v>1.907431830527263E-2</v>
      </c>
      <c r="J25" s="13">
        <f t="shared" si="1"/>
        <v>11293.770521375032</v>
      </c>
      <c r="K25" s="3">
        <f t="shared" si="2"/>
        <v>744673.13641791954</v>
      </c>
    </row>
    <row r="26" spans="1:17" x14ac:dyDescent="0.25">
      <c r="A26" s="1">
        <v>2012</v>
      </c>
      <c r="B26" s="4">
        <f t="shared" si="3"/>
        <v>0.56958222222242483</v>
      </c>
      <c r="C26" s="1">
        <v>2</v>
      </c>
      <c r="D26" s="3">
        <f>Colorado!D26*H26/Colorado!H26</f>
        <v>677.26570071255662</v>
      </c>
      <c r="E26" s="3">
        <f t="shared" si="0"/>
        <v>24345.573802005951</v>
      </c>
      <c r="F26" s="3">
        <f t="shared" si="6"/>
        <v>281022.17656052939</v>
      </c>
      <c r="G26" s="1">
        <v>37944551</v>
      </c>
      <c r="H26" s="20">
        <f t="shared" si="7"/>
        <v>13563095.724637881</v>
      </c>
      <c r="I26" s="6">
        <f t="shared" si="4"/>
        <v>2.0719619050541822E-2</v>
      </c>
      <c r="J26" s="13">
        <f t="shared" si="1"/>
        <v>12364.975768663295</v>
      </c>
      <c r="K26" s="3">
        <f t="shared" si="2"/>
        <v>808906.69101848791</v>
      </c>
    </row>
    <row r="27" spans="1:17" x14ac:dyDescent="0.25">
      <c r="A27" s="1">
        <v>2013</v>
      </c>
      <c r="B27" s="4">
        <f t="shared" si="3"/>
        <v>0.59434666666687808</v>
      </c>
      <c r="C27" s="1">
        <v>7</v>
      </c>
      <c r="D27" s="3">
        <f>Colorado!D27*H27/Colorado!H27</f>
        <v>762.0762779531276</v>
      </c>
      <c r="E27" s="3">
        <f t="shared" si="0"/>
        <v>25566.390341168681</v>
      </c>
      <c r="F27" s="3">
        <f t="shared" si="6"/>
        <v>306588.56690169807</v>
      </c>
      <c r="G27" s="1">
        <v>38253768</v>
      </c>
      <c r="H27" s="20">
        <f t="shared" si="7"/>
        <v>13669532.152174095</v>
      </c>
      <c r="I27" s="6">
        <f t="shared" si="4"/>
        <v>2.242860717460152E-2</v>
      </c>
      <c r="J27" s="13">
        <f t="shared" si="1"/>
        <v>13489.896943674716</v>
      </c>
      <c r="K27" s="3">
        <f t="shared" si="2"/>
        <v>875626.64011846296</v>
      </c>
    </row>
    <row r="28" spans="1:17" x14ac:dyDescent="0.25">
      <c r="A28" s="1">
        <v>2014</v>
      </c>
      <c r="B28" s="4">
        <f t="shared" si="3"/>
        <v>0.61911111111133132</v>
      </c>
      <c r="C28" s="1">
        <v>9</v>
      </c>
      <c r="D28" s="3">
        <f>Colorado!D28*H28/Colorado!H28</f>
        <v>1246.1805933808575</v>
      </c>
      <c r="E28" s="3">
        <f t="shared" si="0"/>
        <v>26419.645426151914</v>
      </c>
      <c r="F28" s="3">
        <f t="shared" si="6"/>
        <v>333008.21232784999</v>
      </c>
      <c r="G28" s="1">
        <v>38586706</v>
      </c>
      <c r="H28" s="20">
        <f t="shared" si="7"/>
        <v>13775968.579710308</v>
      </c>
      <c r="I28" s="6">
        <f t="shared" si="4"/>
        <v>2.4173125134614146E-2</v>
      </c>
      <c r="J28" s="13">
        <f t="shared" si="1"/>
        <v>14652.3613424254</v>
      </c>
      <c r="K28" s="3">
        <f t="shared" si="2"/>
        <v>943733.69590041914</v>
      </c>
    </row>
    <row r="29" spans="1:17" x14ac:dyDescent="0.25">
      <c r="A29" s="1">
        <v>2015</v>
      </c>
      <c r="B29" s="4">
        <f>B28+B$30/27</f>
        <v>0.64387555555578457</v>
      </c>
      <c r="C29" s="1">
        <v>7</v>
      </c>
      <c r="D29" s="3">
        <f>Colorado!D29*H29/Colorado!H29</f>
        <v>799.00479377113004</v>
      </c>
      <c r="E29" s="3">
        <f t="shared" si="0"/>
        <v>28207.830530855459</v>
      </c>
      <c r="F29" s="3">
        <f t="shared" si="6"/>
        <v>361216.04285870545</v>
      </c>
      <c r="G29" s="1">
        <v>38904296</v>
      </c>
      <c r="H29" s="20">
        <f t="shared" si="7"/>
        <v>13882405.007246522</v>
      </c>
      <c r="I29" s="6">
        <f t="shared" si="4"/>
        <v>2.6019702109984048E-2</v>
      </c>
      <c r="J29" s="13">
        <f t="shared" si="1"/>
        <v>15893.505885783039</v>
      </c>
      <c r="K29" s="3">
        <f t="shared" si="2"/>
        <v>1015825.198510277</v>
      </c>
    </row>
    <row r="30" spans="1:17" x14ac:dyDescent="0.25">
      <c r="A30" s="3">
        <v>2016</v>
      </c>
      <c r="B30" s="29">
        <f>E51</f>
        <v>0.66864000000023793</v>
      </c>
      <c r="C30" s="1">
        <v>15</v>
      </c>
      <c r="D30" s="3">
        <f>Colorado!D30*H30/Colorado!H30</f>
        <v>1122.282102818617</v>
      </c>
      <c r="E30" s="3">
        <f t="shared" si="0"/>
        <v>29197.497063586376</v>
      </c>
      <c r="F30" s="3">
        <f t="shared" si="6"/>
        <v>390413.53992229182</v>
      </c>
      <c r="G30" s="1">
        <v>39149186</v>
      </c>
      <c r="H30" s="20">
        <f t="shared" si="7"/>
        <v>13988841.434782736</v>
      </c>
      <c r="I30" s="6">
        <f t="shared" si="4"/>
        <v>2.7908925963771598E-2</v>
      </c>
      <c r="J30" s="13">
        <f t="shared" si="1"/>
        <v>17178.195756580841</v>
      </c>
      <c r="K30" s="3">
        <f t="shared" si="2"/>
        <v>1089581.6615240369</v>
      </c>
    </row>
    <row r="31" spans="1:17" x14ac:dyDescent="0.25">
      <c r="A31" s="3">
        <v>2017</v>
      </c>
      <c r="B31" s="4">
        <v>0.81</v>
      </c>
      <c r="C31" s="1">
        <v>6</v>
      </c>
      <c r="D31" s="3">
        <f>Colorado!D31*H31/Colorado!H31</f>
        <v>1044.346009203329</v>
      </c>
      <c r="E31" s="3">
        <f t="shared" si="0"/>
        <v>35850.150483341677</v>
      </c>
      <c r="F31" s="3">
        <f t="shared" si="6"/>
        <v>426263.69040563348</v>
      </c>
      <c r="G31" s="1">
        <v>39337785</v>
      </c>
      <c r="H31" s="20">
        <f t="shared" si="7"/>
        <v>14095277.86231895</v>
      </c>
      <c r="I31" s="6">
        <f t="shared" si="4"/>
        <v>3.0241595417226114E-2</v>
      </c>
      <c r="J31" s="13">
        <f t="shared" si="1"/>
        <v>18755.602377847874</v>
      </c>
      <c r="K31" s="3">
        <f t="shared" si="2"/>
        <v>1180650.5139112845</v>
      </c>
    </row>
    <row r="32" spans="1:17" x14ac:dyDescent="0.25">
      <c r="A32" s="3">
        <v>2018</v>
      </c>
      <c r="B32" s="4">
        <v>0.89</v>
      </c>
      <c r="C32" s="1">
        <v>1</v>
      </c>
      <c r="D32" s="3">
        <f>Colorado!D32*H32/Colorado!H32</f>
        <v>1303.658690144345</v>
      </c>
      <c r="E32" s="3">
        <f t="shared" si="0"/>
        <v>39331.849624294657</v>
      </c>
      <c r="F32" s="3">
        <f t="shared" si="6"/>
        <v>465595.54002992815</v>
      </c>
      <c r="G32" s="1">
        <v>39437463</v>
      </c>
      <c r="H32" s="20">
        <f t="shared" si="7"/>
        <v>14201714.289855164</v>
      </c>
      <c r="I32" s="25">
        <f t="shared" si="4"/>
        <v>3.27844604198608E-2</v>
      </c>
      <c r="J32" s="13">
        <f t="shared" si="1"/>
        <v>20486.203761316836</v>
      </c>
      <c r="K32" s="3">
        <f t="shared" si="2"/>
        <v>1279925.5300189843</v>
      </c>
      <c r="N32">
        <f>0.89/27</f>
        <v>3.2962962962962965E-2</v>
      </c>
    </row>
    <row r="33" spans="1:11" x14ac:dyDescent="0.25">
      <c r="A33" s="3">
        <v>2019</v>
      </c>
      <c r="B33" s="4">
        <v>0.95</v>
      </c>
      <c r="C33" s="1">
        <v>0</v>
      </c>
      <c r="D33" s="3">
        <f>Colorado!D33*H33/Colorado!H33</f>
        <v>1289.0935958083244</v>
      </c>
      <c r="E33" s="3">
        <f t="shared" si="0"/>
        <v>42084.981446341677</v>
      </c>
      <c r="F33" s="3">
        <f t="shared" si="6"/>
        <v>507680.52147626982</v>
      </c>
      <c r="G33" s="1">
        <v>39437610</v>
      </c>
      <c r="H33" s="20">
        <f t="shared" si="7"/>
        <v>14308150.717391377</v>
      </c>
      <c r="I33" s="6">
        <f t="shared" si="4"/>
        <v>3.5481910381275933E-2</v>
      </c>
      <c r="J33" s="13">
        <f t="shared" si="1"/>
        <v>22337.94294495587</v>
      </c>
      <c r="K33" s="3">
        <f t="shared" si="2"/>
        <v>1385235.6381418074</v>
      </c>
    </row>
    <row r="34" spans="1:11" x14ac:dyDescent="0.25">
      <c r="A34" s="3">
        <v>2020</v>
      </c>
      <c r="B34" s="4">
        <f>(B36-B33)*0.333+B33</f>
        <v>1.0831999999999999</v>
      </c>
      <c r="C34" s="1">
        <v>6</v>
      </c>
      <c r="D34" s="3">
        <f>Colorado!D34*H34/Colorado!H34</f>
        <v>1394.9036014796709</v>
      </c>
      <c r="E34" s="3">
        <f t="shared" si="0"/>
        <v>48148.924544568319</v>
      </c>
      <c r="F34" s="3">
        <f t="shared" si="6"/>
        <v>555829.44602083811</v>
      </c>
      <c r="G34" s="1">
        <v>39503200</v>
      </c>
      <c r="H34" s="20">
        <f t="shared" si="7"/>
        <v>14414587.144927591</v>
      </c>
      <c r="I34" s="6">
        <f t="shared" si="4"/>
        <v>3.8560205743834376E-2</v>
      </c>
      <c r="J34" s="13">
        <f t="shared" si="1"/>
        <v>24456.495624916879</v>
      </c>
      <c r="K34" s="3">
        <f t="shared" si="2"/>
        <v>1505414.1853260323</v>
      </c>
    </row>
    <row r="35" spans="1:11" x14ac:dyDescent="0.25">
      <c r="A35" s="3">
        <v>2021</v>
      </c>
      <c r="B35" s="4">
        <f>(B36-B33)*0.667+B33</f>
        <v>1.2168000000000001</v>
      </c>
      <c r="C35" s="1">
        <v>2</v>
      </c>
      <c r="D35" s="3">
        <f>Colorado!D35*H35/Colorado!H35</f>
        <v>1062.1228394759164</v>
      </c>
      <c r="E35" s="3">
        <f t="shared" si="0"/>
        <v>54083.106679085686</v>
      </c>
      <c r="F35" s="3">
        <f t="shared" si="6"/>
        <v>609912.55269992375</v>
      </c>
      <c r="G35" s="1">
        <v>39145060</v>
      </c>
      <c r="H35" s="20">
        <f t="shared" si="7"/>
        <v>14521023.572463805</v>
      </c>
      <c r="I35" s="6">
        <f t="shared" si="4"/>
        <v>4.2002035852107558E-2</v>
      </c>
      <c r="J35" s="13">
        <f t="shared" si="1"/>
        <v>26836.152318796645</v>
      </c>
      <c r="K35" s="3">
        <f t="shared" si="2"/>
        <v>1639785.3529203639</v>
      </c>
    </row>
    <row r="36" spans="1:11" x14ac:dyDescent="0.25">
      <c r="A36" s="3">
        <v>2022</v>
      </c>
      <c r="B36" s="4">
        <v>1.35</v>
      </c>
      <c r="C36" s="1">
        <v>13</v>
      </c>
      <c r="D36" s="3">
        <f>Colorado!D36*H36/Colorado!H36</f>
        <v>1636.6988710461535</v>
      </c>
      <c r="E36" s="3">
        <f t="shared" si="0"/>
        <v>59392.684672273848</v>
      </c>
      <c r="F36" s="3">
        <f t="shared" si="6"/>
        <v>669305.23737219756</v>
      </c>
      <c r="G36" s="1">
        <v>39040616</v>
      </c>
      <c r="H36" s="20">
        <f>Total_HUs*G36/Population</f>
        <v>14627460</v>
      </c>
      <c r="I36" s="6">
        <f t="shared" si="4"/>
        <v>4.5756764152641509E-2</v>
      </c>
      <c r="J36" s="13">
        <f t="shared" si="1"/>
        <v>29449.430444376692</v>
      </c>
      <c r="K36" s="3">
        <f t="shared" si="2"/>
        <v>1786372.2586858426</v>
      </c>
    </row>
    <row r="37" spans="1:11" x14ac:dyDescent="0.25">
      <c r="B37" s="4"/>
      <c r="C37" s="3"/>
      <c r="E37" s="3"/>
      <c r="F37" s="3"/>
      <c r="G37" s="1"/>
      <c r="K37" s="6"/>
    </row>
    <row r="38" spans="1:11" x14ac:dyDescent="0.25">
      <c r="C38"/>
      <c r="D38" s="1"/>
      <c r="E38" s="1"/>
      <c r="G38" s="14"/>
      <c r="H38" s="14"/>
      <c r="J38" s="16"/>
    </row>
    <row r="39" spans="1:11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</row>
    <row r="40" spans="1:11" x14ac:dyDescent="0.25">
      <c r="C40" s="3"/>
      <c r="D40" s="4">
        <f>A31</f>
        <v>2017</v>
      </c>
      <c r="E40" s="4">
        <f>B31</f>
        <v>0.81</v>
      </c>
      <c r="F40" s="30">
        <f>D40^2</f>
        <v>4068289</v>
      </c>
      <c r="G40" s="30">
        <f>D40*E40</f>
        <v>1633.7700000000002</v>
      </c>
      <c r="H40" s="14"/>
      <c r="J40" s="16"/>
    </row>
    <row r="41" spans="1:11" x14ac:dyDescent="0.25">
      <c r="C41" s="3"/>
      <c r="D41" s="4">
        <f t="shared" ref="D41:E45" si="8">A32</f>
        <v>2018</v>
      </c>
      <c r="E41" s="4">
        <f t="shared" si="8"/>
        <v>0.89</v>
      </c>
      <c r="F41" s="30">
        <f t="shared" ref="F41:F45" si="9">D41^2</f>
        <v>4072324</v>
      </c>
      <c r="G41" s="30">
        <f t="shared" ref="G41:G45" si="10">D41*E41</f>
        <v>1796.02</v>
      </c>
      <c r="H41" s="14"/>
      <c r="J41" s="16"/>
    </row>
    <row r="42" spans="1:11" x14ac:dyDescent="0.25">
      <c r="C42" s="3"/>
      <c r="D42" s="4">
        <f t="shared" si="8"/>
        <v>2019</v>
      </c>
      <c r="E42" s="4">
        <f t="shared" si="8"/>
        <v>0.95</v>
      </c>
      <c r="F42" s="30">
        <f t="shared" si="9"/>
        <v>4076361</v>
      </c>
      <c r="G42" s="30">
        <f t="shared" si="10"/>
        <v>1918.05</v>
      </c>
      <c r="H42" s="14"/>
      <c r="J42" s="16"/>
    </row>
    <row r="43" spans="1:11" x14ac:dyDescent="0.25">
      <c r="C43" s="3"/>
      <c r="D43" s="4">
        <f t="shared" si="8"/>
        <v>2020</v>
      </c>
      <c r="E43" s="4">
        <f t="shared" si="8"/>
        <v>1.0831999999999999</v>
      </c>
      <c r="F43" s="30">
        <f t="shared" si="9"/>
        <v>4080400</v>
      </c>
      <c r="G43" s="30">
        <f t="shared" si="10"/>
        <v>2188.0639999999999</v>
      </c>
      <c r="H43" s="14"/>
      <c r="J43" s="16"/>
    </row>
    <row r="44" spans="1:11" x14ac:dyDescent="0.25">
      <c r="C44" s="3"/>
      <c r="D44" s="4">
        <f t="shared" si="8"/>
        <v>2021</v>
      </c>
      <c r="E44" s="4">
        <f t="shared" si="8"/>
        <v>1.2168000000000001</v>
      </c>
      <c r="F44" s="30">
        <f t="shared" si="9"/>
        <v>4084441</v>
      </c>
      <c r="G44" s="30">
        <f t="shared" si="10"/>
        <v>2459.1528000000003</v>
      </c>
      <c r="H44" s="14"/>
      <c r="J44" s="16"/>
    </row>
    <row r="45" spans="1:11" x14ac:dyDescent="0.25">
      <c r="C45" s="3"/>
      <c r="D45" s="4">
        <f t="shared" si="8"/>
        <v>2022</v>
      </c>
      <c r="E45" s="4">
        <f t="shared" si="8"/>
        <v>1.35</v>
      </c>
      <c r="F45" s="30">
        <f t="shared" si="9"/>
        <v>4088484</v>
      </c>
      <c r="G45" s="30">
        <f t="shared" si="10"/>
        <v>2729.7000000000003</v>
      </c>
      <c r="H45" s="14"/>
      <c r="J45" s="16"/>
    </row>
    <row r="46" spans="1:11" x14ac:dyDescent="0.25">
      <c r="C46" s="3" t="s">
        <v>37</v>
      </c>
      <c r="D46" s="3">
        <f>SUM(D40:D45)</f>
        <v>12117</v>
      </c>
      <c r="E46" s="3">
        <f>SUM(E40:E45)</f>
        <v>6.3000000000000007</v>
      </c>
      <c r="F46" s="3">
        <f t="shared" ref="F46:G46" si="11">SUM(F40:F45)</f>
        <v>24470299</v>
      </c>
      <c r="G46" s="3">
        <f t="shared" si="11"/>
        <v>12724.756800000001</v>
      </c>
      <c r="H46" s="14"/>
      <c r="J46" s="16"/>
    </row>
    <row r="47" spans="1:11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</row>
    <row r="48" spans="1:11" x14ac:dyDescent="0.25">
      <c r="B48"/>
      <c r="D48" s="1" t="s">
        <v>41</v>
      </c>
      <c r="E48" s="1">
        <f>G46-1/6*D46*E46</f>
        <v>1.9067999999988388</v>
      </c>
      <c r="F48" s="14"/>
      <c r="G48" s="14"/>
      <c r="H48" s="31">
        <f>0.10896*2016-218.99</f>
        <v>0.6733600000000024</v>
      </c>
      <c r="J48" s="16"/>
    </row>
    <row r="49" spans="2:10" x14ac:dyDescent="0.25">
      <c r="B49"/>
      <c r="D49" s="1" t="s">
        <v>42</v>
      </c>
      <c r="E49" s="1">
        <f>E48/E47</f>
        <v>0.10895999999993364</v>
      </c>
      <c r="F49" s="14"/>
      <c r="G49" s="14"/>
      <c r="H49" s="14"/>
      <c r="J49" s="16"/>
    </row>
    <row r="50" spans="2:10" x14ac:dyDescent="0.25">
      <c r="B50"/>
      <c r="D50" s="1" t="s">
        <v>43</v>
      </c>
      <c r="E50" s="1">
        <f>E46/6-E49*D46/6</f>
        <v>-218.99471999986596</v>
      </c>
      <c r="F50" s="14"/>
      <c r="G50" s="14"/>
      <c r="H50" s="14"/>
      <c r="J50" s="16"/>
    </row>
    <row r="51" spans="2:10" x14ac:dyDescent="0.25">
      <c r="B51"/>
      <c r="D51" s="1">
        <v>2016</v>
      </c>
      <c r="E51" s="1">
        <f>E49*2016+E50</f>
        <v>0.66864000000023793</v>
      </c>
      <c r="F51" s="14"/>
      <c r="G51" s="14"/>
      <c r="H51" s="14"/>
      <c r="J51" s="16"/>
    </row>
    <row r="52" spans="2:10" x14ac:dyDescent="0.25">
      <c r="B52" s="3"/>
      <c r="C52"/>
      <c r="D52" s="1"/>
      <c r="E52" s="1"/>
      <c r="G52" s="14"/>
      <c r="H52" s="14"/>
      <c r="J52" s="16"/>
    </row>
    <row r="53" spans="2:10" x14ac:dyDescent="0.25">
      <c r="B53" s="3"/>
      <c r="C53"/>
      <c r="D53" s="1"/>
      <c r="E53" s="1"/>
      <c r="G53" s="14"/>
      <c r="H53" s="14"/>
      <c r="J53" s="16"/>
    </row>
    <row r="54" spans="2:10" x14ac:dyDescent="0.25">
      <c r="B54" s="3"/>
      <c r="C54"/>
      <c r="D54" s="1"/>
      <c r="E54" s="1"/>
      <c r="G54" s="14"/>
      <c r="H54" s="14"/>
      <c r="J54" s="16"/>
    </row>
    <row r="55" spans="2:10" x14ac:dyDescent="0.25">
      <c r="B55" s="3"/>
      <c r="C55"/>
      <c r="D55" s="1"/>
      <c r="E55" s="1"/>
      <c r="G55" s="14"/>
      <c r="H55" s="14"/>
      <c r="J55" s="16"/>
    </row>
    <row r="56" spans="2:10" x14ac:dyDescent="0.25">
      <c r="B56" s="3"/>
      <c r="C56"/>
      <c r="D56" s="1"/>
      <c r="E56" s="1"/>
      <c r="G56" s="14"/>
      <c r="H56" s="14"/>
      <c r="J56" s="16"/>
    </row>
    <row r="57" spans="2:10" x14ac:dyDescent="0.25">
      <c r="B57" s="3"/>
      <c r="C57"/>
      <c r="D57" s="1"/>
      <c r="E57" s="1"/>
      <c r="G57" s="14"/>
      <c r="H57" s="14"/>
      <c r="J57" s="16"/>
    </row>
    <row r="58" spans="2:10" x14ac:dyDescent="0.25">
      <c r="B58" s="3"/>
      <c r="C58"/>
      <c r="D58" s="1"/>
      <c r="E58" s="1"/>
      <c r="G58" s="14"/>
      <c r="H58" s="14"/>
      <c r="J58" s="16"/>
    </row>
    <row r="59" spans="2:10" x14ac:dyDescent="0.25">
      <c r="B59" s="3"/>
      <c r="C59"/>
      <c r="D59" s="1"/>
      <c r="E59" s="1"/>
      <c r="G59" s="14"/>
      <c r="H59" s="14"/>
      <c r="J59" s="16"/>
    </row>
    <row r="60" spans="2:10" x14ac:dyDescent="0.25">
      <c r="B60" s="3"/>
      <c r="C60"/>
      <c r="D60" s="1"/>
      <c r="E60" s="1"/>
      <c r="G60" s="14"/>
      <c r="H60" s="14"/>
      <c r="J60" s="16"/>
    </row>
    <row r="61" spans="2:10" x14ac:dyDescent="0.25">
      <c r="B61" s="3"/>
      <c r="C61"/>
      <c r="D61" s="1"/>
      <c r="E61" s="1"/>
      <c r="G61" s="14"/>
      <c r="H61" s="14"/>
      <c r="J61" s="16"/>
    </row>
    <row r="62" spans="2:10" x14ac:dyDescent="0.25">
      <c r="B62" s="3"/>
      <c r="C62"/>
      <c r="D62" s="1"/>
      <c r="E62" s="1"/>
      <c r="G62" s="14"/>
      <c r="H62" s="14"/>
      <c r="J62" s="16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93CAE-AA61-4920-A4A4-2C22AF194741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29</v>
      </c>
    </row>
    <row r="2" spans="1:13" ht="60" x14ac:dyDescent="0.25">
      <c r="A2" s="1" t="s">
        <v>5</v>
      </c>
      <c r="B2" s="2" t="s">
        <v>0</v>
      </c>
      <c r="C2" s="2" t="s">
        <v>4</v>
      </c>
      <c r="D2" s="18" t="s">
        <v>3</v>
      </c>
      <c r="E2" s="2" t="s">
        <v>1</v>
      </c>
      <c r="F2" s="2" t="s">
        <v>2</v>
      </c>
      <c r="G2" s="22" t="s">
        <v>21</v>
      </c>
      <c r="H2" s="22" t="s">
        <v>22</v>
      </c>
      <c r="I2" s="2" t="s">
        <v>20</v>
      </c>
      <c r="J2" s="19" t="s">
        <v>23</v>
      </c>
      <c r="K2" s="2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 t="shared" ref="B4:B29" si="0">B3+B$30/27</f>
        <v>1.0172716049390197E-2</v>
      </c>
      <c r="C4" s="3">
        <f>700*M8</f>
        <v>9.2232723568287316</v>
      </c>
      <c r="D4" s="3">
        <f>Colorado!D4*H4/Colorado!H4</f>
        <v>0</v>
      </c>
      <c r="E4" s="3">
        <f t="shared" ref="E4:E36" si="1">B4*G4*R_value+C4-D4</f>
        <v>47.958331501394099</v>
      </c>
      <c r="F4" s="3">
        <f>E4</f>
        <v>47.958331501394099</v>
      </c>
      <c r="G4" s="28">
        <v>3289056</v>
      </c>
      <c r="H4" s="20">
        <f>Total_HUs*G4/Population</f>
        <v>1403921.5628338801</v>
      </c>
      <c r="I4" s="6">
        <f>F4/H4</f>
        <v>3.4160264199224928E-5</v>
      </c>
      <c r="J4" s="13">
        <f t="shared" ref="J4:J36" si="2">Remedial___per_HU*F4/1000000</f>
        <v>2.1101665860613403</v>
      </c>
      <c r="K4" s="3">
        <f t="shared" ref="K4:K36" si="3">Population*I4</f>
        <v>123.27435037732819</v>
      </c>
      <c r="L4" s="9" t="s">
        <v>47</v>
      </c>
      <c r="M4" s="8">
        <f>Colorado!M4</f>
        <v>1.1577E-3</v>
      </c>
    </row>
    <row r="5" spans="1:13" x14ac:dyDescent="0.25">
      <c r="A5" s="1">
        <v>1991</v>
      </c>
      <c r="B5" s="4">
        <f t="shared" si="0"/>
        <v>2.0345432098780394E-2</v>
      </c>
      <c r="C5" s="3">
        <f>C4+(C$18-C$4)/14</f>
        <v>8.5644671884838228</v>
      </c>
      <c r="D5" s="3">
        <f>Colorado!D5*H5/Colorado!H5</f>
        <v>0.43767624761511653</v>
      </c>
      <c r="E5" s="3">
        <f t="shared" si="1"/>
        <v>85.587110804795287</v>
      </c>
      <c r="F5" s="3">
        <f>F4+E5</f>
        <v>133.54544230618939</v>
      </c>
      <c r="G5" s="28">
        <v>3288640</v>
      </c>
      <c r="H5" s="20">
        <f>(H$36-H$4)/32+H4</f>
        <v>1408185.3577453212</v>
      </c>
      <c r="I5" s="6">
        <f t="shared" ref="I5:I36" si="4">F5/H5</f>
        <v>9.4835130596736315E-5</v>
      </c>
      <c r="J5" s="13">
        <f t="shared" si="2"/>
        <v>5.8759994614723334</v>
      </c>
      <c r="K5" s="3">
        <f t="shared" si="3"/>
        <v>342.23210479522589</v>
      </c>
      <c r="L5" s="9" t="s">
        <v>17</v>
      </c>
      <c r="M5" s="8">
        <v>3608706</v>
      </c>
    </row>
    <row r="6" spans="1:13" x14ac:dyDescent="0.25">
      <c r="A6" s="1">
        <v>1992</v>
      </c>
      <c r="B6" s="4">
        <f t="shared" si="0"/>
        <v>3.0518148148170589E-2</v>
      </c>
      <c r="C6" s="3">
        <f t="shared" ref="C6:C17" si="5">C5+(C$18-C$4)/14</f>
        <v>7.9056620201389132</v>
      </c>
      <c r="D6" s="3">
        <f>Colorado!D6*H6/Colorado!H6</f>
        <v>0.85790585188467472</v>
      </c>
      <c r="E6" s="3">
        <f t="shared" si="1"/>
        <v>122.75621703964788</v>
      </c>
      <c r="F6" s="3">
        <f t="shared" ref="F6:F36" si="6">F5+E6</f>
        <v>256.30165934583727</v>
      </c>
      <c r="G6" s="28">
        <v>3274997</v>
      </c>
      <c r="H6" s="20">
        <f t="shared" ref="H6:H35" si="7">(H$36-H$4)/32+H5</f>
        <v>1412449.1526567624</v>
      </c>
      <c r="I6" s="6">
        <f t="shared" si="4"/>
        <v>1.8145903437567556E-4</v>
      </c>
      <c r="J6" s="13">
        <f t="shared" si="2"/>
        <v>11.27727301121684</v>
      </c>
      <c r="K6" s="3">
        <f t="shared" si="3"/>
        <v>654.83230610570661</v>
      </c>
      <c r="L6" s="9" t="s">
        <v>18</v>
      </c>
      <c r="M6" s="15">
        <v>1540363</v>
      </c>
    </row>
    <row r="7" spans="1:13" x14ac:dyDescent="0.25">
      <c r="A7" s="1">
        <v>1993</v>
      </c>
      <c r="B7" s="4">
        <f t="shared" si="0"/>
        <v>4.0690864197560787E-2</v>
      </c>
      <c r="C7" s="3">
        <f t="shared" si="5"/>
        <v>7.2468568517940035</v>
      </c>
      <c r="D7" s="3">
        <f>Colorado!D7*H7/Colorado!H7</f>
        <v>1.261860041364455</v>
      </c>
      <c r="E7" s="3">
        <f t="shared" si="1"/>
        <v>160.13707256133179</v>
      </c>
      <c r="F7" s="3">
        <f t="shared" si="6"/>
        <v>416.43873190716909</v>
      </c>
      <c r="G7" s="28">
        <v>3272325</v>
      </c>
      <c r="H7" s="20">
        <f t="shared" si="7"/>
        <v>1416712.9475682036</v>
      </c>
      <c r="I7" s="6">
        <f t="shared" si="4"/>
        <v>2.939471490127825E-4</v>
      </c>
      <c r="J7" s="13">
        <f t="shared" si="2"/>
        <v>18.323304203915441</v>
      </c>
      <c r="K7" s="3">
        <f t="shared" si="3"/>
        <v>1060.7688403253223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0"/>
        <v>5.0863580246950986E-2</v>
      </c>
      <c r="C8" s="3">
        <f t="shared" si="5"/>
        <v>6.5880516834490939</v>
      </c>
      <c r="D8" s="3">
        <f>Colorado!D8*H8/Colorado!H8</f>
        <v>1.6506075032812175</v>
      </c>
      <c r="E8" s="3">
        <f t="shared" si="1"/>
        <v>197.39323638149202</v>
      </c>
      <c r="F8" s="3">
        <f t="shared" si="6"/>
        <v>613.83196828866107</v>
      </c>
      <c r="G8" s="28">
        <v>3268346</v>
      </c>
      <c r="H8" s="20">
        <f t="shared" si="7"/>
        <v>1420976.7424796447</v>
      </c>
      <c r="I8" s="6">
        <f t="shared" si="4"/>
        <v>4.3197889869577098E-4</v>
      </c>
      <c r="J8" s="13">
        <f t="shared" si="2"/>
        <v>27.008606604701086</v>
      </c>
      <c r="K8" s="3">
        <f t="shared" si="3"/>
        <v>1558.8848435968209</v>
      </c>
      <c r="L8" s="9" t="s">
        <v>14</v>
      </c>
      <c r="M8" s="42">
        <f>G4/'U.S.'!G4</f>
        <v>1.3176103366898187E-2</v>
      </c>
    </row>
    <row r="9" spans="1:13" x14ac:dyDescent="0.25">
      <c r="A9" s="1">
        <v>1995</v>
      </c>
      <c r="B9" s="4">
        <f t="shared" si="0"/>
        <v>6.1036296296341185E-2</v>
      </c>
      <c r="C9" s="3">
        <f t="shared" si="5"/>
        <v>5.9292465151041842</v>
      </c>
      <c r="D9" s="3">
        <f>Colorado!D9*H9/Colorado!H9</f>
        <v>2.0251253650698069</v>
      </c>
      <c r="E9" s="3">
        <f t="shared" si="1"/>
        <v>234.63534155978473</v>
      </c>
      <c r="F9" s="3">
        <f t="shared" si="6"/>
        <v>848.46730984844578</v>
      </c>
      <c r="G9" s="28">
        <v>3265293</v>
      </c>
      <c r="H9" s="20">
        <f t="shared" si="7"/>
        <v>1425240.5373910859</v>
      </c>
      <c r="I9" s="6">
        <f t="shared" si="4"/>
        <v>5.9531516792356461E-4</v>
      </c>
      <c r="J9" s="13">
        <f t="shared" si="2"/>
        <v>37.332561633331615</v>
      </c>
      <c r="K9" s="3">
        <f t="shared" si="3"/>
        <v>2148.3174183767751</v>
      </c>
      <c r="L9" s="21"/>
    </row>
    <row r="10" spans="1:13" x14ac:dyDescent="0.25">
      <c r="A10" s="1">
        <v>1996</v>
      </c>
      <c r="B10" s="4">
        <f t="shared" si="0"/>
        <v>7.1209012345731376E-2</v>
      </c>
      <c r="C10" s="3">
        <f t="shared" si="5"/>
        <v>5.2704413467592746</v>
      </c>
      <c r="D10" s="3">
        <f>Colorado!D10*H10/Colorado!H10</f>
        <v>2.386308794238936</v>
      </c>
      <c r="E10" s="3">
        <f t="shared" si="1"/>
        <v>272.2137523399262</v>
      </c>
      <c r="F10" s="3">
        <f t="shared" si="6"/>
        <v>1120.6810621883719</v>
      </c>
      <c r="G10" s="28">
        <v>3267030</v>
      </c>
      <c r="H10" s="20">
        <f t="shared" si="7"/>
        <v>1429504.332302527</v>
      </c>
      <c r="I10" s="6">
        <f t="shared" si="4"/>
        <v>7.8396478895819213E-4</v>
      </c>
      <c r="J10" s="13">
        <f t="shared" si="2"/>
        <v>49.309966736288359</v>
      </c>
      <c r="K10" s="3">
        <f t="shared" si="3"/>
        <v>2829.0984377021618</v>
      </c>
    </row>
    <row r="11" spans="1:13" x14ac:dyDescent="0.25">
      <c r="A11" s="1">
        <v>1997</v>
      </c>
      <c r="B11" s="4">
        <f t="shared" si="0"/>
        <v>8.1381728395121575E-2</v>
      </c>
      <c r="C11" s="3">
        <f t="shared" si="5"/>
        <v>4.6116361784143649</v>
      </c>
      <c r="D11" s="3">
        <f>Colorado!D11*H11/Colorado!H11</f>
        <v>2.7349794152118774</v>
      </c>
      <c r="E11" s="3">
        <f t="shared" si="1"/>
        <v>309.82175251065092</v>
      </c>
      <c r="F11" s="3">
        <f t="shared" si="6"/>
        <v>1430.5028146990228</v>
      </c>
      <c r="G11" s="28">
        <v>3268514</v>
      </c>
      <c r="H11" s="20">
        <f t="shared" si="7"/>
        <v>1433768.1272139682</v>
      </c>
      <c r="I11" s="6">
        <f t="shared" si="4"/>
        <v>9.9772256583685517E-4</v>
      </c>
      <c r="J11" s="13">
        <f t="shared" si="2"/>
        <v>62.942123846756999</v>
      </c>
      <c r="K11" s="3">
        <f t="shared" si="3"/>
        <v>3600.487409670854</v>
      </c>
    </row>
    <row r="12" spans="1:13" x14ac:dyDescent="0.25">
      <c r="A12" s="1">
        <v>1998</v>
      </c>
      <c r="B12" s="4">
        <f t="shared" si="0"/>
        <v>9.1554444444511773E-2</v>
      </c>
      <c r="C12" s="3">
        <f t="shared" si="5"/>
        <v>3.9528310100694553</v>
      </c>
      <c r="D12" s="3">
        <f>Colorado!D12*H12/Colorado!H12</f>
        <v>3.0718927098053581</v>
      </c>
      <c r="E12" s="3">
        <f t="shared" si="1"/>
        <v>347.74833497391353</v>
      </c>
      <c r="F12" s="3">
        <f t="shared" si="6"/>
        <v>1778.2511496729362</v>
      </c>
      <c r="G12" s="28">
        <v>3272563</v>
      </c>
      <c r="H12" s="20">
        <f t="shared" si="7"/>
        <v>1438031.9221254094</v>
      </c>
      <c r="I12" s="6">
        <f t="shared" si="4"/>
        <v>1.2365867004153033E-3</v>
      </c>
      <c r="J12" s="13">
        <f t="shared" si="2"/>
        <v>78.243050585609197</v>
      </c>
      <c r="K12" s="3">
        <f t="shared" si="3"/>
        <v>4462.4778453089075</v>
      </c>
    </row>
    <row r="13" spans="1:13" x14ac:dyDescent="0.25">
      <c r="A13" s="1">
        <v>1999</v>
      </c>
      <c r="B13" s="4">
        <f t="shared" si="0"/>
        <v>0.10172716049390197</v>
      </c>
      <c r="C13" s="3">
        <f t="shared" si="5"/>
        <v>3.2940258417245456</v>
      </c>
      <c r="D13" s="3">
        <f>Colorado!D13*H13/Colorado!H13</f>
        <v>3.3977445417058099</v>
      </c>
      <c r="E13" s="3">
        <f t="shared" si="1"/>
        <v>386.41954177140337</v>
      </c>
      <c r="F13" s="3">
        <f t="shared" si="6"/>
        <v>2164.6706914443394</v>
      </c>
      <c r="G13" s="28">
        <v>3282031</v>
      </c>
      <c r="H13" s="20">
        <f t="shared" si="7"/>
        <v>1442295.7170368505</v>
      </c>
      <c r="I13" s="6">
        <f t="shared" si="4"/>
        <v>1.500850807413881E-3</v>
      </c>
      <c r="J13" s="13">
        <f t="shared" si="2"/>
        <v>95.24551042355094</v>
      </c>
      <c r="K13" s="3">
        <f t="shared" si="3"/>
        <v>5416.1293138193168</v>
      </c>
    </row>
    <row r="14" spans="1:13" x14ac:dyDescent="0.25">
      <c r="A14" s="1">
        <v>2000</v>
      </c>
      <c r="B14" s="4">
        <f t="shared" si="0"/>
        <v>0.11189987654329217</v>
      </c>
      <c r="C14" s="3">
        <f t="shared" si="5"/>
        <v>2.6352206733796359</v>
      </c>
      <c r="D14" s="3">
        <f>Colorado!D14*H14/Colorado!H14</f>
        <v>3.7131769235780787</v>
      </c>
      <c r="E14" s="3">
        <f t="shared" si="1"/>
        <v>440.90576878024979</v>
      </c>
      <c r="F14" s="3">
        <f t="shared" si="6"/>
        <v>2605.576460224589</v>
      </c>
      <c r="G14" s="28">
        <v>3411777</v>
      </c>
      <c r="H14" s="20">
        <f t="shared" si="7"/>
        <v>1446559.5119482917</v>
      </c>
      <c r="I14" s="6">
        <f t="shared" si="4"/>
        <v>1.8012231357943103E-3</v>
      </c>
      <c r="J14" s="13">
        <f t="shared" si="2"/>
        <v>114.64536424988192</v>
      </c>
      <c r="K14" s="3">
        <f t="shared" si="3"/>
        <v>6500.0847374797422</v>
      </c>
    </row>
    <row r="15" spans="1:13" x14ac:dyDescent="0.25">
      <c r="A15" s="1">
        <v>2001</v>
      </c>
      <c r="B15" s="4">
        <f t="shared" si="0"/>
        <v>0.12207259259268237</v>
      </c>
      <c r="C15" s="3">
        <f t="shared" si="5"/>
        <v>1.9764155050347265</v>
      </c>
      <c r="D15" s="3">
        <f>Colorado!D15*H15/Colorado!H15</f>
        <v>4.0187831274284989</v>
      </c>
      <c r="E15" s="3">
        <f t="shared" si="1"/>
        <v>483.09768505606746</v>
      </c>
      <c r="F15" s="3">
        <f t="shared" si="6"/>
        <v>3088.6741452806564</v>
      </c>
      <c r="G15" s="28">
        <v>3432835</v>
      </c>
      <c r="H15" s="20">
        <f t="shared" si="7"/>
        <v>1450823.3068597328</v>
      </c>
      <c r="I15" s="6">
        <f t="shared" si="4"/>
        <v>2.1289113089629132E-3</v>
      </c>
      <c r="J15" s="13">
        <f t="shared" si="2"/>
        <v>135.9016623923489</v>
      </c>
      <c r="K15" s="3">
        <f t="shared" si="3"/>
        <v>7682.6150141223188</v>
      </c>
    </row>
    <row r="16" spans="1:13" x14ac:dyDescent="0.25">
      <c r="A16" s="1">
        <v>2002</v>
      </c>
      <c r="B16" s="4">
        <f t="shared" si="0"/>
        <v>0.13224530864207257</v>
      </c>
      <c r="C16" s="3">
        <f t="shared" si="5"/>
        <v>1.3176103366898171</v>
      </c>
      <c r="D16" s="3">
        <f>Colorado!D16*H16/Colorado!H16</f>
        <v>4.3151122238506812</v>
      </c>
      <c r="E16" s="3">
        <f t="shared" si="1"/>
        <v>526.53833211982555</v>
      </c>
      <c r="F16" s="3">
        <f t="shared" si="6"/>
        <v>3615.2124774004819</v>
      </c>
      <c r="G16" s="28">
        <v>3458749</v>
      </c>
      <c r="H16" s="20">
        <f t="shared" si="7"/>
        <v>1455087.101771174</v>
      </c>
      <c r="I16" s="6">
        <f t="shared" si="4"/>
        <v>2.4845333815411742E-3</v>
      </c>
      <c r="J16" s="13">
        <f t="shared" si="2"/>
        <v>159.06934900562121</v>
      </c>
      <c r="K16" s="3">
        <f t="shared" si="3"/>
        <v>8965.9505211679243</v>
      </c>
    </row>
    <row r="17" spans="1:14" x14ac:dyDescent="0.25">
      <c r="A17" s="1">
        <v>2003</v>
      </c>
      <c r="B17" s="4">
        <f t="shared" si="0"/>
        <v>0.14241802469146275</v>
      </c>
      <c r="C17" s="3">
        <f t="shared" si="5"/>
        <v>0.65880516834490765</v>
      </c>
      <c r="D17" s="3">
        <f>Colorado!D17*H17/Colorado!H17</f>
        <v>4.6026731232562694</v>
      </c>
      <c r="E17" s="3">
        <f t="shared" si="1"/>
        <v>570.54420842735044</v>
      </c>
      <c r="F17" s="3">
        <f t="shared" si="6"/>
        <v>4185.7566858278324</v>
      </c>
      <c r="G17" s="28">
        <v>3484336</v>
      </c>
      <c r="H17" s="20">
        <f t="shared" si="7"/>
        <v>1459350.8966826152</v>
      </c>
      <c r="I17" s="6">
        <f t="shared" si="4"/>
        <v>2.8682318250825493E-3</v>
      </c>
      <c r="J17" s="13">
        <f t="shared" si="2"/>
        <v>184.17329417642463</v>
      </c>
      <c r="K17" s="3">
        <f t="shared" si="3"/>
        <v>10350.605396566347</v>
      </c>
    </row>
    <row r="18" spans="1:14" x14ac:dyDescent="0.25">
      <c r="A18" s="1">
        <v>2004</v>
      </c>
      <c r="B18" s="4">
        <f t="shared" si="0"/>
        <v>0.15259074074085294</v>
      </c>
      <c r="C18" s="1">
        <v>0</v>
      </c>
      <c r="D18" s="3">
        <f>Colorado!D18*H18/Colorado!H18</f>
        <v>4.8819381816912699</v>
      </c>
      <c r="E18" s="3">
        <f t="shared" si="1"/>
        <v>612.7181020652373</v>
      </c>
      <c r="F18" s="3">
        <f t="shared" si="6"/>
        <v>4798.4747878930693</v>
      </c>
      <c r="G18" s="28">
        <v>3496094</v>
      </c>
      <c r="H18" s="20">
        <f t="shared" si="7"/>
        <v>1463614.6915940563</v>
      </c>
      <c r="I18" s="6">
        <f t="shared" si="4"/>
        <v>3.2785095800500199E-3</v>
      </c>
      <c r="J18" s="13">
        <f t="shared" si="2"/>
        <v>211.13289066729504</v>
      </c>
      <c r="K18" s="3">
        <f t="shared" si="3"/>
        <v>11831.177192583988</v>
      </c>
    </row>
    <row r="19" spans="1:14" x14ac:dyDescent="0.25">
      <c r="A19" s="1">
        <v>2005</v>
      </c>
      <c r="B19" s="4">
        <f t="shared" si="0"/>
        <v>0.16276345679024312</v>
      </c>
      <c r="C19" s="1">
        <v>2</v>
      </c>
      <c r="D19" s="3">
        <f>Colorado!D19*H19/Colorado!H19</f>
        <v>5.1092478734727473</v>
      </c>
      <c r="E19" s="3">
        <f t="shared" si="1"/>
        <v>657.7108686700625</v>
      </c>
      <c r="F19" s="3">
        <f t="shared" si="6"/>
        <v>5456.1856565631315</v>
      </c>
      <c r="G19" s="28">
        <v>3506956</v>
      </c>
      <c r="H19" s="20">
        <f t="shared" si="7"/>
        <v>1467878.4865054975</v>
      </c>
      <c r="I19" s="6">
        <f t="shared" si="4"/>
        <v>3.7170554011949526E-3</v>
      </c>
      <c r="J19" s="13">
        <f t="shared" si="2"/>
        <v>240.07216888877778</v>
      </c>
      <c r="K19" s="3">
        <f t="shared" si="3"/>
        <v>13413.760128624634</v>
      </c>
    </row>
    <row r="20" spans="1:14" x14ac:dyDescent="0.25">
      <c r="A20" s="1">
        <v>2006</v>
      </c>
      <c r="B20" s="4">
        <f t="shared" si="0"/>
        <v>0.17293617283963331</v>
      </c>
      <c r="C20" s="1">
        <v>1</v>
      </c>
      <c r="D20" s="3">
        <f>Colorado!D20*H20/Colorado!H20</f>
        <v>15.909695437437096</v>
      </c>
      <c r="E20" s="3">
        <f t="shared" si="1"/>
        <v>689.314665399511</v>
      </c>
      <c r="F20" s="3">
        <f t="shared" si="6"/>
        <v>6145.5003219626424</v>
      </c>
      <c r="G20" s="28">
        <v>3517460</v>
      </c>
      <c r="H20" s="20">
        <f t="shared" si="7"/>
        <v>1472142.2814169386</v>
      </c>
      <c r="I20" s="6">
        <f t="shared" si="4"/>
        <v>4.174528779954334E-3</v>
      </c>
      <c r="J20" s="13">
        <f t="shared" si="2"/>
        <v>270.40201416635625</v>
      </c>
      <c r="K20" s="3">
        <f t="shared" si="3"/>
        <v>15064.647055393885</v>
      </c>
    </row>
    <row r="21" spans="1:14" x14ac:dyDescent="0.25">
      <c r="A21" s="1">
        <v>2007</v>
      </c>
      <c r="B21" s="4">
        <f t="shared" si="0"/>
        <v>0.18310888888902349</v>
      </c>
      <c r="C21" s="1">
        <v>0</v>
      </c>
      <c r="D21" s="3">
        <f>Colorado!D21*H21/Colorado!H21</f>
        <v>26.403998461034689</v>
      </c>
      <c r="E21" s="3">
        <f t="shared" si="1"/>
        <v>721.32489920422825</v>
      </c>
      <c r="F21" s="3">
        <f t="shared" si="6"/>
        <v>6866.8252211668705</v>
      </c>
      <c r="G21" s="28">
        <v>3527270</v>
      </c>
      <c r="H21" s="20">
        <f t="shared" si="7"/>
        <v>1476406.0763283798</v>
      </c>
      <c r="I21" s="6">
        <f t="shared" si="4"/>
        <v>4.6510410186360969E-3</v>
      </c>
      <c r="J21" s="13">
        <f t="shared" si="2"/>
        <v>302.14030973134231</v>
      </c>
      <c r="K21" s="3">
        <f t="shared" si="3"/>
        <v>16784.239630198193</v>
      </c>
    </row>
    <row r="22" spans="1:14" x14ac:dyDescent="0.25">
      <c r="A22" s="1">
        <v>2008</v>
      </c>
      <c r="B22" s="4">
        <f t="shared" si="0"/>
        <v>0.19328160493841368</v>
      </c>
      <c r="C22" s="1">
        <v>0</v>
      </c>
      <c r="D22" s="3">
        <f>Colorado!D22*H22/Colorado!H22</f>
        <v>36.607544169899313</v>
      </c>
      <c r="E22" s="3">
        <f t="shared" si="1"/>
        <v>756.75870835600767</v>
      </c>
      <c r="F22" s="3">
        <f t="shared" si="6"/>
        <v>7623.583929522878</v>
      </c>
      <c r="G22" s="28">
        <v>3545579</v>
      </c>
      <c r="H22" s="20">
        <f t="shared" si="7"/>
        <v>1480669.871239821</v>
      </c>
      <c r="I22" s="6">
        <f t="shared" si="4"/>
        <v>5.1487398221585767E-3</v>
      </c>
      <c r="J22" s="13">
        <f t="shared" si="2"/>
        <v>335.43769289900661</v>
      </c>
      <c r="K22" s="3">
        <f t="shared" si="3"/>
        <v>18580.288288662588</v>
      </c>
    </row>
    <row r="23" spans="1:14" x14ac:dyDescent="0.25">
      <c r="A23" s="1">
        <v>2009</v>
      </c>
      <c r="B23" s="4">
        <f t="shared" si="0"/>
        <v>0.20345432098780386</v>
      </c>
      <c r="C23" s="1">
        <v>0</v>
      </c>
      <c r="D23" s="3">
        <f>Colorado!D23*H23/Colorado!H23</f>
        <v>46.534705604919509</v>
      </c>
      <c r="E23" s="3">
        <f t="shared" si="1"/>
        <v>792.40999346087267</v>
      </c>
      <c r="F23" s="3">
        <f t="shared" si="6"/>
        <v>8415.993922983751</v>
      </c>
      <c r="G23" s="28">
        <v>3561807</v>
      </c>
      <c r="H23" s="20">
        <f t="shared" si="7"/>
        <v>1484933.6661512621</v>
      </c>
      <c r="I23" s="6">
        <f t="shared" si="4"/>
        <v>5.6675891420771788E-3</v>
      </c>
      <c r="J23" s="13">
        <f t="shared" si="2"/>
        <v>370.30373261128506</v>
      </c>
      <c r="K23" s="3">
        <f t="shared" si="3"/>
        <v>20452.662942548766</v>
      </c>
    </row>
    <row r="24" spans="1:14" x14ac:dyDescent="0.25">
      <c r="A24" s="1">
        <v>2010</v>
      </c>
      <c r="B24" s="4">
        <f t="shared" si="0"/>
        <v>0.21362703703719405</v>
      </c>
      <c r="C24" s="1">
        <v>0</v>
      </c>
      <c r="D24" s="3">
        <f>Colorado!D24*H24/Colorado!H24</f>
        <v>56.198923824926055</v>
      </c>
      <c r="E24" s="3">
        <f t="shared" si="1"/>
        <v>828.9879002109858</v>
      </c>
      <c r="F24" s="3">
        <f t="shared" si="6"/>
        <v>9244.9818231947374</v>
      </c>
      <c r="G24" s="28">
        <v>3579173</v>
      </c>
      <c r="H24" s="20">
        <f t="shared" si="7"/>
        <v>1489197.4610627033</v>
      </c>
      <c r="I24" s="6">
        <f t="shared" si="4"/>
        <v>6.2080295359874197E-3</v>
      </c>
      <c r="J24" s="13">
        <f t="shared" si="2"/>
        <v>406.77920022056844</v>
      </c>
      <c r="K24" s="3">
        <f t="shared" si="3"/>
        <v>22402.953434695017</v>
      </c>
    </row>
    <row r="25" spans="1:14" x14ac:dyDescent="0.25">
      <c r="A25" s="1">
        <v>2011</v>
      </c>
      <c r="B25" s="4">
        <f t="shared" si="0"/>
        <v>0.22379975308658423</v>
      </c>
      <c r="C25" s="1">
        <v>0</v>
      </c>
      <c r="D25" s="3">
        <f>Colorado!D25*H25/Colorado!H25</f>
        <v>65.612782241595255</v>
      </c>
      <c r="E25" s="3">
        <f t="shared" si="1"/>
        <v>864.17655576230527</v>
      </c>
      <c r="F25" s="3">
        <f t="shared" si="6"/>
        <v>10109.158378957043</v>
      </c>
      <c r="G25" s="28">
        <v>3588632</v>
      </c>
      <c r="H25" s="20">
        <f t="shared" si="7"/>
        <v>1493461.2559741444</v>
      </c>
      <c r="I25" s="6">
        <f t="shared" si="4"/>
        <v>6.7689458554873001E-3</v>
      </c>
      <c r="J25" s="13">
        <f t="shared" si="2"/>
        <v>444.80296867410988</v>
      </c>
      <c r="K25" s="3">
        <f t="shared" si="3"/>
        <v>24427.135522372151</v>
      </c>
    </row>
    <row r="26" spans="1:14" x14ac:dyDescent="0.25">
      <c r="A26" s="1">
        <v>2012</v>
      </c>
      <c r="B26" s="4">
        <f t="shared" si="0"/>
        <v>0.23397246913597441</v>
      </c>
      <c r="C26" s="1">
        <v>0</v>
      </c>
      <c r="D26" s="3">
        <f>Colorado!D26*H26/Colorado!H26</f>
        <v>74.788073951299779</v>
      </c>
      <c r="E26" s="3">
        <f t="shared" si="1"/>
        <v>899.04646903319633</v>
      </c>
      <c r="F26" s="3">
        <f t="shared" si="6"/>
        <v>11008.204847990239</v>
      </c>
      <c r="G26" s="28">
        <v>3595211</v>
      </c>
      <c r="H26" s="20">
        <f t="shared" si="7"/>
        <v>1497725.0508855856</v>
      </c>
      <c r="I26" s="6">
        <f t="shared" si="4"/>
        <v>7.3499504074404235E-3</v>
      </c>
      <c r="J26" s="13">
        <f t="shared" si="2"/>
        <v>484.3610133115705</v>
      </c>
      <c r="K26" s="3">
        <f t="shared" si="3"/>
        <v>26523.810135032702</v>
      </c>
    </row>
    <row r="27" spans="1:14" x14ac:dyDescent="0.25">
      <c r="A27" s="1">
        <v>2013</v>
      </c>
      <c r="B27" s="4">
        <f t="shared" si="0"/>
        <v>0.2441451851853646</v>
      </c>
      <c r="C27" s="1">
        <v>0</v>
      </c>
      <c r="D27" s="3">
        <f>Colorado!D27*H27/Colorado!H27</f>
        <v>83.735862821761799</v>
      </c>
      <c r="E27" s="3">
        <f t="shared" si="1"/>
        <v>932.6035303042047</v>
      </c>
      <c r="F27" s="3">
        <f t="shared" si="6"/>
        <v>11940.808378294443</v>
      </c>
      <c r="G27" s="28">
        <v>3595792</v>
      </c>
      <c r="H27" s="20">
        <f t="shared" si="7"/>
        <v>1501988.8457970268</v>
      </c>
      <c r="I27" s="6">
        <f t="shared" si="4"/>
        <v>7.9499980387391506E-3</v>
      </c>
      <c r="J27" s="13">
        <f t="shared" si="2"/>
        <v>525.39556864495546</v>
      </c>
      <c r="K27" s="3">
        <f t="shared" si="3"/>
        <v>28689.205622386206</v>
      </c>
    </row>
    <row r="28" spans="1:14" x14ac:dyDescent="0.25">
      <c r="A28" s="1">
        <v>2014</v>
      </c>
      <c r="B28" s="4">
        <f t="shared" si="0"/>
        <v>0.25431790123475478</v>
      </c>
      <c r="C28" s="1">
        <v>0</v>
      </c>
      <c r="D28" s="3">
        <f>Colorado!D28*H28/Colorado!H28</f>
        <v>136.25632192165139</v>
      </c>
      <c r="E28" s="3">
        <f t="shared" si="1"/>
        <v>922.4025756536422</v>
      </c>
      <c r="F28" s="3">
        <f t="shared" si="6"/>
        <v>12863.210953948086</v>
      </c>
      <c r="G28" s="28">
        <v>3595697</v>
      </c>
      <c r="H28" s="20">
        <f t="shared" si="7"/>
        <v>1506252.6407084679</v>
      </c>
      <c r="I28" s="6">
        <f t="shared" si="4"/>
        <v>8.5398761179252495E-3</v>
      </c>
      <c r="J28" s="13">
        <f t="shared" si="2"/>
        <v>565.9812819737158</v>
      </c>
      <c r="K28" s="3">
        <f t="shared" si="3"/>
        <v>30817.902186013554</v>
      </c>
    </row>
    <row r="29" spans="1:14" x14ac:dyDescent="0.25">
      <c r="A29" s="1">
        <v>2015</v>
      </c>
      <c r="B29" s="4">
        <f t="shared" si="0"/>
        <v>0.26449061728414497</v>
      </c>
      <c r="C29" s="1">
        <v>0</v>
      </c>
      <c r="D29" s="3">
        <f>Colorado!D29*H29/Colorado!H29</f>
        <v>86.938097001232066</v>
      </c>
      <c r="E29" s="3">
        <f t="shared" si="1"/>
        <v>1011.8821076565466</v>
      </c>
      <c r="F29" s="3">
        <f t="shared" si="6"/>
        <v>13875.093061604633</v>
      </c>
      <c r="G29" s="28">
        <v>3588561</v>
      </c>
      <c r="H29" s="20">
        <f t="shared" si="7"/>
        <v>1510516.4356199091</v>
      </c>
      <c r="I29" s="6">
        <f t="shared" si="4"/>
        <v>9.1856617607145447E-3</v>
      </c>
      <c r="J29" s="13">
        <f t="shared" si="2"/>
        <v>610.50409471060379</v>
      </c>
      <c r="K29" s="3">
        <f t="shared" si="3"/>
        <v>33148.352709861145</v>
      </c>
    </row>
    <row r="30" spans="1:14" x14ac:dyDescent="0.25">
      <c r="A30" s="1">
        <v>2016</v>
      </c>
      <c r="B30" s="4">
        <f>E51</f>
        <v>0.27466333333353532</v>
      </c>
      <c r="C30" s="1">
        <v>1</v>
      </c>
      <c r="D30" s="3">
        <f>Colorado!D30*H30/Colorado!H30</f>
        <v>121.52620003267597</v>
      </c>
      <c r="E30" s="3">
        <f t="shared" si="1"/>
        <v>1017.780056532191</v>
      </c>
      <c r="F30" s="3">
        <f t="shared" si="6"/>
        <v>14892.873118136824</v>
      </c>
      <c r="G30" s="28">
        <v>3579830</v>
      </c>
      <c r="H30" s="20">
        <f t="shared" si="7"/>
        <v>1514780.2305313502</v>
      </c>
      <c r="I30" s="6">
        <f t="shared" si="4"/>
        <v>9.8317054962571999E-3</v>
      </c>
      <c r="J30" s="13">
        <f t="shared" si="2"/>
        <v>655.28641719802022</v>
      </c>
      <c r="K30" s="3">
        <f t="shared" si="3"/>
        <v>35479.734614576337</v>
      </c>
    </row>
    <row r="31" spans="1:14" x14ac:dyDescent="0.25">
      <c r="A31" s="1">
        <v>2017</v>
      </c>
      <c r="B31" s="4">
        <v>0.28999999999999998</v>
      </c>
      <c r="C31" s="1">
        <v>0</v>
      </c>
      <c r="D31" s="3">
        <f>Colorado!D31*H31/Colorado!H31</f>
        <v>112.54886787413385</v>
      </c>
      <c r="E31" s="3">
        <f t="shared" si="1"/>
        <v>1087.8053846178661</v>
      </c>
      <c r="F31" s="3">
        <f t="shared" si="6"/>
        <v>15980.67850275469</v>
      </c>
      <c r="G31" s="28">
        <v>3575324</v>
      </c>
      <c r="H31" s="20">
        <f t="shared" si="7"/>
        <v>1519044.0254427914</v>
      </c>
      <c r="I31" s="6">
        <f t="shared" si="4"/>
        <v>1.0520220767200231E-2</v>
      </c>
      <c r="J31" s="13">
        <f t="shared" si="2"/>
        <v>703.14985412120643</v>
      </c>
      <c r="K31" s="3">
        <f t="shared" si="3"/>
        <v>37964.383803920078</v>
      </c>
    </row>
    <row r="32" spans="1:14" x14ac:dyDescent="0.25">
      <c r="A32" s="1">
        <v>2018</v>
      </c>
      <c r="B32" s="4">
        <v>0.32</v>
      </c>
      <c r="C32" s="1">
        <v>0</v>
      </c>
      <c r="D32" s="3">
        <f>Colorado!D32*H32/Colorado!H32</f>
        <v>139.83336358119965</v>
      </c>
      <c r="E32" s="3">
        <f t="shared" si="1"/>
        <v>1184.4128027228005</v>
      </c>
      <c r="F32" s="3">
        <f t="shared" si="6"/>
        <v>17165.09130547749</v>
      </c>
      <c r="G32" s="28">
        <v>3574561</v>
      </c>
      <c r="H32" s="20">
        <f t="shared" si="7"/>
        <v>1523307.8203542326</v>
      </c>
      <c r="I32" s="25">
        <f t="shared" si="4"/>
        <v>1.1268301177293169E-2</v>
      </c>
      <c r="J32" s="13">
        <f t="shared" si="2"/>
        <v>755.26401744100951</v>
      </c>
      <c r="K32" s="3">
        <f t="shared" si="3"/>
        <v>40663.986068304926</v>
      </c>
      <c r="N32">
        <f>0.89/27</f>
        <v>3.2962962962962965E-2</v>
      </c>
    </row>
    <row r="33" spans="1:13" x14ac:dyDescent="0.25">
      <c r="A33" s="1">
        <v>2019</v>
      </c>
      <c r="B33" s="4">
        <v>0.36</v>
      </c>
      <c r="C33" s="1">
        <v>0</v>
      </c>
      <c r="D33" s="3">
        <f>Colorado!D33*H33/Colorado!H33</f>
        <v>137.62664548843762</v>
      </c>
      <c r="E33" s="3">
        <f t="shared" si="1"/>
        <v>1348.5914754955622</v>
      </c>
      <c r="F33" s="3">
        <f t="shared" si="6"/>
        <v>18513.682780973053</v>
      </c>
      <c r="G33" s="28">
        <v>3566022</v>
      </c>
      <c r="H33" s="20">
        <f t="shared" si="7"/>
        <v>1527571.6152656737</v>
      </c>
      <c r="I33" s="6">
        <f t="shared" si="4"/>
        <v>1.2119682374271645E-2</v>
      </c>
      <c r="J33" s="13">
        <f t="shared" si="2"/>
        <v>814.60204236281436</v>
      </c>
      <c r="K33" s="3">
        <f t="shared" si="3"/>
        <v>43736.370502128331</v>
      </c>
    </row>
    <row r="34" spans="1:13" x14ac:dyDescent="0.25">
      <c r="A34" s="1">
        <v>2020</v>
      </c>
      <c r="B34" s="4">
        <f>(B36-B33)*0.333+B33</f>
        <v>0.37664999999999998</v>
      </c>
      <c r="C34" s="1">
        <v>0</v>
      </c>
      <c r="D34" s="3">
        <f>Colorado!D34*H34/Colorado!H34</f>
        <v>148.23613809029976</v>
      </c>
      <c r="E34" s="3">
        <f t="shared" si="1"/>
        <v>1411.76202664983</v>
      </c>
      <c r="F34" s="3">
        <f t="shared" si="6"/>
        <v>19925.444807622884</v>
      </c>
      <c r="G34" s="28">
        <v>3577586</v>
      </c>
      <c r="H34" s="20">
        <f t="shared" si="7"/>
        <v>1531835.4101771149</v>
      </c>
      <c r="I34" s="6">
        <f t="shared" si="4"/>
        <v>1.3007562480435839E-2</v>
      </c>
      <c r="J34" s="13">
        <f t="shared" si="2"/>
        <v>876.71957153540677</v>
      </c>
      <c r="K34" s="3">
        <f t="shared" si="3"/>
        <v>46940.468768523693</v>
      </c>
    </row>
    <row r="35" spans="1:13" x14ac:dyDescent="0.25">
      <c r="A35" s="1">
        <v>2021</v>
      </c>
      <c r="B35" s="4">
        <f>(B36-B33)*0.667+B33</f>
        <v>0.39334999999999998</v>
      </c>
      <c r="C35" s="1">
        <v>0</v>
      </c>
      <c r="D35" s="3">
        <f>Colorado!D35*H35/Colorado!H35</f>
        <v>112.35613256073873</v>
      </c>
      <c r="E35" s="3">
        <f t="shared" si="1"/>
        <v>1528.6973417991062</v>
      </c>
      <c r="F35" s="3">
        <f t="shared" si="6"/>
        <v>21454.14214942199</v>
      </c>
      <c r="G35" s="28">
        <v>3603691</v>
      </c>
      <c r="H35" s="20">
        <f t="shared" si="7"/>
        <v>1536099.205088556</v>
      </c>
      <c r="I35" s="6">
        <f t="shared" si="4"/>
        <v>1.3966638403530168E-2</v>
      </c>
      <c r="J35" s="13">
        <f t="shared" si="2"/>
        <v>943.98225457456761</v>
      </c>
      <c r="K35" s="3">
        <f t="shared" si="3"/>
        <v>50401.491806649734</v>
      </c>
    </row>
    <row r="36" spans="1:13" x14ac:dyDescent="0.25">
      <c r="A36" s="1">
        <v>2022</v>
      </c>
      <c r="B36" s="4">
        <v>0.41</v>
      </c>
      <c r="C36" s="1">
        <v>3</v>
      </c>
      <c r="D36" s="3">
        <f>Colorado!D36*H36/Colorado!H36</f>
        <v>172.35462500675212</v>
      </c>
      <c r="E36" s="3">
        <f t="shared" si="1"/>
        <v>1543.5429388352479</v>
      </c>
      <c r="F36" s="3">
        <f t="shared" si="6"/>
        <v>22997.68508825724</v>
      </c>
      <c r="G36" s="28">
        <v>3608706</v>
      </c>
      <c r="H36" s="20">
        <f>Total_HUs*G36/Population</f>
        <v>1540363</v>
      </c>
      <c r="I36" s="6">
        <f t="shared" si="4"/>
        <v>1.4930042521312989E-2</v>
      </c>
      <c r="J36" s="13">
        <f t="shared" si="2"/>
        <v>1011.8981438833185</v>
      </c>
      <c r="K36" s="3">
        <f t="shared" si="3"/>
        <v>53878.134026917309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0.28999999999999998</v>
      </c>
      <c r="F40" s="30">
        <f>D40^2</f>
        <v>4068289</v>
      </c>
      <c r="G40" s="30">
        <f>D40*E40</f>
        <v>584.92999999999995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0.32</v>
      </c>
      <c r="F41" s="30">
        <f t="shared" ref="F41:F45" si="9">D41^2</f>
        <v>4072324</v>
      </c>
      <c r="G41" s="30">
        <f t="shared" ref="G41:G45" si="10">D41*E41</f>
        <v>645.76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0.36</v>
      </c>
      <c r="F42" s="30">
        <f t="shared" si="9"/>
        <v>4076361</v>
      </c>
      <c r="G42" s="30">
        <f t="shared" si="10"/>
        <v>726.83999999999992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0.37664999999999998</v>
      </c>
      <c r="F43" s="30">
        <f t="shared" si="9"/>
        <v>4080400</v>
      </c>
      <c r="G43" s="30">
        <f t="shared" si="10"/>
        <v>760.83299999999997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0.39334999999999998</v>
      </c>
      <c r="F44" s="30">
        <f t="shared" si="9"/>
        <v>4084441</v>
      </c>
      <c r="G44" s="30">
        <f t="shared" si="10"/>
        <v>794.96034999999995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0.41</v>
      </c>
      <c r="F45" s="30">
        <f t="shared" si="9"/>
        <v>4088484</v>
      </c>
      <c r="G45" s="30">
        <f t="shared" si="10"/>
        <v>829.02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2.15</v>
      </c>
      <c r="F46" s="3">
        <f t="shared" ref="F46:G46" si="11">SUM(F40:F45)</f>
        <v>24470299</v>
      </c>
      <c r="G46" s="3">
        <f t="shared" si="11"/>
        <v>4342.3433499999992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0.41834999999900901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2.3905714285657659E-2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-47.919256666552307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0.27466333333353532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6E13E-362D-44A4-8E13-64DAD5E4BFDC}">
  <dimension ref="A1:Q70"/>
  <sheetViews>
    <sheetView workbookViewId="0">
      <selection activeCell="M4" sqref="M4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7" ht="26.25" x14ac:dyDescent="0.4">
      <c r="F1" s="26" t="s">
        <v>30</v>
      </c>
    </row>
    <row r="2" spans="1:17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7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7" x14ac:dyDescent="0.25">
      <c r="A4" s="1">
        <v>1990</v>
      </c>
      <c r="B4" s="4">
        <f>B3+B$30/27</f>
        <v>1.7777777777777778E-2</v>
      </c>
      <c r="C4" s="3">
        <f>700*M8</f>
        <v>1.8762071162293683</v>
      </c>
      <c r="D4" s="3">
        <f>Colorado!D4*H4/Colorado!H4</f>
        <v>0</v>
      </c>
      <c r="E4" s="3">
        <f t="shared" ref="E4:E36" si="0">B4*G4*R_value+C4-D4</f>
        <v>15.646415740229369</v>
      </c>
      <c r="F4" s="3">
        <f>E4</f>
        <v>15.646415740229369</v>
      </c>
      <c r="G4" s="1">
        <v>669063</v>
      </c>
      <c r="H4" s="20">
        <f>Total_HUs*G4/Population</f>
        <v>305692.37956700561</v>
      </c>
      <c r="I4" s="6">
        <f>F4/H4</f>
        <v>5.1183532158673865E-5</v>
      </c>
      <c r="J4" s="13">
        <f t="shared" ref="J4:J36" si="1">Remedial___per_HU*F4/1000000</f>
        <v>0.68844229257009226</v>
      </c>
      <c r="K4" s="3">
        <f t="shared" ref="K4:K36" si="2">Population*I4</f>
        <v>52.1795125109495</v>
      </c>
      <c r="L4" s="9" t="s">
        <v>10</v>
      </c>
      <c r="M4" s="8">
        <f>Colorado!M4</f>
        <v>1.1577E-3</v>
      </c>
    </row>
    <row r="5" spans="1:17" x14ac:dyDescent="0.25">
      <c r="A5" s="1">
        <v>1991</v>
      </c>
      <c r="B5" s="4">
        <f t="shared" ref="B5:B28" si="3">B4+B$30/27</f>
        <v>3.5555555555555556E-2</v>
      </c>
      <c r="C5" s="3">
        <f>C4+(C$18-C$4)/14</f>
        <v>1.8136208936415563</v>
      </c>
      <c r="D5" s="3">
        <f>Colorado!D5*DE!Total_HUs/2591780</f>
        <v>8.3866748497171836E-2</v>
      </c>
      <c r="E5" s="3">
        <f t="shared" si="0"/>
        <v>29.740742998477717</v>
      </c>
      <c r="F5" s="3">
        <f>F4+E5</f>
        <v>45.387158738707086</v>
      </c>
      <c r="G5" s="1">
        <v>680495</v>
      </c>
      <c r="H5" s="20">
        <f>(H$36-H$4)/32+H4</f>
        <v>310695.33645553672</v>
      </c>
      <c r="I5" s="6">
        <f t="shared" ref="I5:I36" si="4">F5/H5</f>
        <v>1.4608252333778558E-4</v>
      </c>
      <c r="J5" s="13">
        <f t="shared" si="1"/>
        <v>1.9970349845031119</v>
      </c>
      <c r="K5" s="3">
        <f t="shared" si="2"/>
        <v>148.92514315941554</v>
      </c>
      <c r="L5" s="9" t="s">
        <v>17</v>
      </c>
      <c r="M5" s="8">
        <v>1019459</v>
      </c>
      <c r="Q5">
        <v>2</v>
      </c>
    </row>
    <row r="6" spans="1:17" x14ac:dyDescent="0.25">
      <c r="A6" s="1">
        <v>1992</v>
      </c>
      <c r="B6" s="4">
        <f t="shared" si="3"/>
        <v>5.333333333333333E-2</v>
      </c>
      <c r="C6" s="3">
        <f t="shared" ref="C6:C17" si="5">C5+(C$18-C$4)/14</f>
        <v>1.7510346710537443</v>
      </c>
      <c r="D6" s="3">
        <f>Colorado!D6*DE!Total_HUs/2591780</f>
        <v>0.16773349699434367</v>
      </c>
      <c r="E6" s="3">
        <f t="shared" si="0"/>
        <v>44.196416726059397</v>
      </c>
      <c r="F6" s="3">
        <f t="shared" ref="F6:F36" si="6">F5+E6</f>
        <v>89.583575464766483</v>
      </c>
      <c r="G6" s="1">
        <v>690158</v>
      </c>
      <c r="H6" s="20">
        <f t="shared" ref="H6:H35" si="7">(H$36-H$4)/32+H5</f>
        <v>315698.29334406782</v>
      </c>
      <c r="I6" s="6">
        <f t="shared" si="4"/>
        <v>2.8376325546724661E-4</v>
      </c>
      <c r="J6" s="13">
        <f t="shared" si="1"/>
        <v>3.9416773204497253</v>
      </c>
      <c r="K6" s="3">
        <f t="shared" si="2"/>
        <v>289.28500465538377</v>
      </c>
      <c r="L6" s="9" t="s">
        <v>18</v>
      </c>
      <c r="M6" s="15">
        <v>465787</v>
      </c>
      <c r="Q6">
        <v>3</v>
      </c>
    </row>
    <row r="7" spans="1:17" x14ac:dyDescent="0.25">
      <c r="A7" s="1">
        <v>1993</v>
      </c>
      <c r="B7" s="4">
        <f t="shared" si="3"/>
        <v>7.1111111111111111E-2</v>
      </c>
      <c r="C7" s="3">
        <f t="shared" si="5"/>
        <v>1.6884484484659323</v>
      </c>
      <c r="D7" s="3">
        <f>Colorado!D7*DE!Total_HUs/2591780</f>
        <v>0.2516002454915155</v>
      </c>
      <c r="E7" s="3">
        <f t="shared" si="0"/>
        <v>59.021360736307749</v>
      </c>
      <c r="F7" s="3">
        <f t="shared" si="6"/>
        <v>148.60493620107422</v>
      </c>
      <c r="G7" s="1">
        <v>699475</v>
      </c>
      <c r="H7" s="20">
        <f t="shared" si="7"/>
        <v>320701.25023259892</v>
      </c>
      <c r="I7" s="6">
        <f t="shared" si="4"/>
        <v>4.6337498245888878E-4</v>
      </c>
      <c r="J7" s="13">
        <f t="shared" si="1"/>
        <v>6.5386171928472656</v>
      </c>
      <c r="K7" s="3">
        <f t="shared" si="2"/>
        <v>472.39179624255627</v>
      </c>
      <c r="L7" s="9" t="s">
        <v>13</v>
      </c>
      <c r="M7" s="8">
        <v>44000</v>
      </c>
      <c r="Q7">
        <v>4</v>
      </c>
    </row>
    <row r="8" spans="1:17" x14ac:dyDescent="0.25">
      <c r="A8" s="1">
        <v>1994</v>
      </c>
      <c r="B8" s="4">
        <f t="shared" si="3"/>
        <v>8.8888888888888892E-2</v>
      </c>
      <c r="C8" s="3">
        <f t="shared" si="5"/>
        <v>1.6258622258781203</v>
      </c>
      <c r="D8" s="3">
        <f>Colorado!D8*DE!Total_HUs/2591780</f>
        <v>0.33546699398868735</v>
      </c>
      <c r="E8" s="3">
        <f t="shared" si="0"/>
        <v>74.191124405222766</v>
      </c>
      <c r="F8" s="3">
        <f t="shared" si="6"/>
        <v>222.79606060629698</v>
      </c>
      <c r="G8" s="1">
        <v>708416</v>
      </c>
      <c r="H8" s="20">
        <f t="shared" si="7"/>
        <v>325704.20712113002</v>
      </c>
      <c r="I8" s="6">
        <f t="shared" si="4"/>
        <v>6.8404415950156481E-4</v>
      </c>
      <c r="J8" s="13">
        <f t="shared" si="1"/>
        <v>9.8030266666770665</v>
      </c>
      <c r="K8" s="3">
        <f t="shared" si="2"/>
        <v>697.35497480130573</v>
      </c>
      <c r="L8" s="9" t="s">
        <v>14</v>
      </c>
      <c r="M8" s="42">
        <f>G4/'U.S.'!G4</f>
        <v>2.6802958803276689E-3</v>
      </c>
      <c r="Q8">
        <v>5</v>
      </c>
    </row>
    <row r="9" spans="1:17" x14ac:dyDescent="0.25">
      <c r="A9" s="1">
        <v>1995</v>
      </c>
      <c r="B9" s="4">
        <f t="shared" si="3"/>
        <v>0.10666666666666667</v>
      </c>
      <c r="C9" s="3">
        <f t="shared" si="5"/>
        <v>1.5632760032903084</v>
      </c>
      <c r="D9" s="3">
        <f>Colorado!D9*DE!Total_HUs/2591780</f>
        <v>0.41933374248585908</v>
      </c>
      <c r="E9" s="3">
        <f t="shared" si="0"/>
        <v>89.841050580804449</v>
      </c>
      <c r="F9" s="3">
        <f t="shared" si="6"/>
        <v>312.63711118710143</v>
      </c>
      <c r="G9" s="1">
        <v>718265</v>
      </c>
      <c r="H9" s="20">
        <f t="shared" si="7"/>
        <v>330707.16400966112</v>
      </c>
      <c r="I9" s="6">
        <f t="shared" si="4"/>
        <v>9.453593547733613E-4</v>
      </c>
      <c r="J9" s="13">
        <f t="shared" si="1"/>
        <v>13.756032892232463</v>
      </c>
      <c r="K9" s="3">
        <f t="shared" si="2"/>
        <v>963.7551024578961</v>
      </c>
      <c r="L9" s="21"/>
      <c r="Q9">
        <v>6</v>
      </c>
    </row>
    <row r="10" spans="1:17" x14ac:dyDescent="0.25">
      <c r="A10" s="1">
        <v>1996</v>
      </c>
      <c r="B10" s="4">
        <f t="shared" si="3"/>
        <v>0.12444444444444445</v>
      </c>
      <c r="C10" s="3">
        <f t="shared" si="5"/>
        <v>1.5006897807024964</v>
      </c>
      <c r="D10" s="3">
        <f>Colorado!D10*DE!Total_HUs/2591780</f>
        <v>0.50320049098303099</v>
      </c>
      <c r="E10" s="3">
        <f t="shared" si="0"/>
        <v>105.74886086305281</v>
      </c>
      <c r="F10" s="3">
        <f t="shared" si="6"/>
        <v>418.38597205015424</v>
      </c>
      <c r="G10" s="1">
        <v>727090</v>
      </c>
      <c r="H10" s="20">
        <f t="shared" si="7"/>
        <v>335710.12089819222</v>
      </c>
      <c r="I10" s="6">
        <f t="shared" si="4"/>
        <v>1.2462715479973105E-3</v>
      </c>
      <c r="J10" s="13">
        <f t="shared" si="1"/>
        <v>18.408982770206787</v>
      </c>
      <c r="K10" s="3">
        <f t="shared" si="2"/>
        <v>1270.5227460497902</v>
      </c>
      <c r="Q10">
        <v>7</v>
      </c>
    </row>
    <row r="11" spans="1:17" x14ac:dyDescent="0.25">
      <c r="A11" s="1">
        <v>1997</v>
      </c>
      <c r="B11" s="4">
        <f t="shared" si="3"/>
        <v>0.14222222222222222</v>
      </c>
      <c r="C11" s="3">
        <f t="shared" si="5"/>
        <v>1.4381035581146844</v>
      </c>
      <c r="D11" s="3">
        <f>Colorado!D11*DE!Total_HUs/2591780</f>
        <v>0.5870672394802029</v>
      </c>
      <c r="E11" s="3">
        <f t="shared" si="0"/>
        <v>121.8732279346345</v>
      </c>
      <c r="F11" s="3">
        <f t="shared" si="6"/>
        <v>540.25919998478878</v>
      </c>
      <c r="G11" s="1">
        <v>735024</v>
      </c>
      <c r="H11" s="20">
        <f t="shared" si="7"/>
        <v>340713.07778672333</v>
      </c>
      <c r="I11" s="6">
        <f t="shared" si="4"/>
        <v>1.5856720367011436E-3</v>
      </c>
      <c r="J11" s="13">
        <f t="shared" si="1"/>
        <v>23.771404799330707</v>
      </c>
      <c r="K11" s="3">
        <f t="shared" si="2"/>
        <v>1616.5276288633113</v>
      </c>
      <c r="Q11">
        <v>8</v>
      </c>
    </row>
    <row r="12" spans="1:17" x14ac:dyDescent="0.25">
      <c r="A12" s="1">
        <v>1998</v>
      </c>
      <c r="B12" s="4">
        <f t="shared" si="3"/>
        <v>0.16</v>
      </c>
      <c r="C12" s="3">
        <f t="shared" si="5"/>
        <v>1.3755173355268724</v>
      </c>
      <c r="D12" s="3">
        <f>Colorado!D12*DE!Total_HUs/2591780</f>
        <v>0.67093398797737469</v>
      </c>
      <c r="E12" s="3">
        <f t="shared" si="0"/>
        <v>138.5294166595495</v>
      </c>
      <c r="F12" s="3">
        <f t="shared" si="6"/>
        <v>678.78861664433828</v>
      </c>
      <c r="G12" s="1">
        <v>744066</v>
      </c>
      <c r="H12" s="20">
        <f t="shared" si="7"/>
        <v>345716.03467525443</v>
      </c>
      <c r="I12" s="6">
        <f t="shared" si="4"/>
        <v>1.9634282143781755E-3</v>
      </c>
      <c r="J12" s="13">
        <f t="shared" si="1"/>
        <v>29.866699132350885</v>
      </c>
      <c r="K12" s="3">
        <f t="shared" si="2"/>
        <v>2001.6345640017605</v>
      </c>
      <c r="Q12">
        <v>9</v>
      </c>
    </row>
    <row r="13" spans="1:17" x14ac:dyDescent="0.25">
      <c r="A13" s="1">
        <v>1999</v>
      </c>
      <c r="B13" s="4">
        <f t="shared" si="3"/>
        <v>0.17777777777777778</v>
      </c>
      <c r="C13" s="3">
        <f t="shared" si="5"/>
        <v>1.3129311129390604</v>
      </c>
      <c r="D13" s="3">
        <f>Colorado!D13*DE!Total_HUs/2591780</f>
        <v>0.75480073647454637</v>
      </c>
      <c r="E13" s="3">
        <f t="shared" si="0"/>
        <v>155.64629794979783</v>
      </c>
      <c r="F13" s="3">
        <f t="shared" si="6"/>
        <v>834.4349145941361</v>
      </c>
      <c r="G13" s="1">
        <v>753538</v>
      </c>
      <c r="H13" s="20">
        <f t="shared" si="7"/>
        <v>350718.99156378553</v>
      </c>
      <c r="I13" s="6">
        <f t="shared" si="4"/>
        <v>2.3792122316318213E-3</v>
      </c>
      <c r="J13" s="13">
        <f t="shared" si="1"/>
        <v>36.715136242141995</v>
      </c>
      <c r="K13" s="3">
        <f t="shared" si="2"/>
        <v>2425.5093224471448</v>
      </c>
      <c r="Q13">
        <v>10</v>
      </c>
    </row>
    <row r="14" spans="1:17" x14ac:dyDescent="0.25">
      <c r="A14" s="1">
        <v>2000</v>
      </c>
      <c r="B14" s="4">
        <f t="shared" si="3"/>
        <v>0.19555555555555557</v>
      </c>
      <c r="C14" s="3">
        <f t="shared" si="5"/>
        <v>1.2503448903512484</v>
      </c>
      <c r="D14" s="3">
        <f>Colorado!D14*DE!Total_HUs/2591780</f>
        <v>0.83866748497171817</v>
      </c>
      <c r="E14" s="3">
        <f t="shared" si="0"/>
        <v>178.44233061604621</v>
      </c>
      <c r="F14" s="3">
        <f t="shared" si="6"/>
        <v>1012.8772452101823</v>
      </c>
      <c r="G14" s="1">
        <v>786373</v>
      </c>
      <c r="H14" s="20">
        <f t="shared" si="7"/>
        <v>355721.94845231663</v>
      </c>
      <c r="I14" s="6">
        <f t="shared" si="4"/>
        <v>2.8473847329832536E-3</v>
      </c>
      <c r="J14" s="13">
        <f t="shared" si="1"/>
        <v>44.566598789248019</v>
      </c>
      <c r="K14" s="3">
        <f t="shared" si="2"/>
        <v>2902.7919925023748</v>
      </c>
      <c r="Q14">
        <v>11</v>
      </c>
    </row>
    <row r="15" spans="1:17" x14ac:dyDescent="0.25">
      <c r="A15" s="1">
        <v>2001</v>
      </c>
      <c r="B15" s="4">
        <f t="shared" si="3"/>
        <v>0.21333333333333335</v>
      </c>
      <c r="C15" s="3">
        <f t="shared" si="5"/>
        <v>1.1877586677634364</v>
      </c>
      <c r="D15" s="3">
        <f>Colorado!D15*DE!Total_HUs/2591780</f>
        <v>0.92253423346889007</v>
      </c>
      <c r="E15" s="3">
        <f t="shared" si="0"/>
        <v>196.78378065829457</v>
      </c>
      <c r="F15" s="3">
        <f t="shared" si="6"/>
        <v>1209.6610258684768</v>
      </c>
      <c r="G15" s="1">
        <v>795699</v>
      </c>
      <c r="H15" s="20">
        <f t="shared" si="7"/>
        <v>360724.90534084773</v>
      </c>
      <c r="I15" s="6">
        <f t="shared" si="4"/>
        <v>3.3534169888421545E-3</v>
      </c>
      <c r="J15" s="13">
        <f t="shared" si="1"/>
        <v>53.225085138212982</v>
      </c>
      <c r="K15" s="3">
        <f t="shared" si="2"/>
        <v>3418.671130028034</v>
      </c>
      <c r="Q15">
        <v>12</v>
      </c>
    </row>
    <row r="16" spans="1:17" x14ac:dyDescent="0.25">
      <c r="A16" s="1">
        <v>2002</v>
      </c>
      <c r="B16" s="4">
        <f t="shared" si="3"/>
        <v>0.23111111111111113</v>
      </c>
      <c r="C16" s="3">
        <f t="shared" si="5"/>
        <v>1.1251724451756244</v>
      </c>
      <c r="D16" s="3">
        <f>Colorado!D16*DE!Total_HUs/2591780</f>
        <v>1.006400981966062</v>
      </c>
      <c r="E16" s="3">
        <f t="shared" si="0"/>
        <v>215.81519931920957</v>
      </c>
      <c r="F16" s="3">
        <f t="shared" si="6"/>
        <v>1425.4762251876864</v>
      </c>
      <c r="G16" s="1">
        <v>806169</v>
      </c>
      <c r="H16" s="20">
        <f t="shared" si="7"/>
        <v>365727.86222937884</v>
      </c>
      <c r="I16" s="6">
        <f t="shared" si="4"/>
        <v>3.8976418599839949E-3</v>
      </c>
      <c r="J16" s="13">
        <f t="shared" si="1"/>
        <v>62.720953908258203</v>
      </c>
      <c r="K16" s="3">
        <f t="shared" si="2"/>
        <v>3973.4860729374236</v>
      </c>
      <c r="Q16">
        <v>13</v>
      </c>
    </row>
    <row r="17" spans="1:17" x14ac:dyDescent="0.25">
      <c r="A17" s="1">
        <v>2003</v>
      </c>
      <c r="B17" s="4">
        <f t="shared" si="3"/>
        <v>0.24888888888888891</v>
      </c>
      <c r="C17" s="3">
        <f t="shared" si="5"/>
        <v>1.0625862225878124</v>
      </c>
      <c r="D17" s="3">
        <f>Colorado!D17*DE!Total_HUs/2591780</f>
        <v>1.0902677304632338</v>
      </c>
      <c r="E17" s="3">
        <f t="shared" si="0"/>
        <v>235.67061224145792</v>
      </c>
      <c r="F17" s="3">
        <f t="shared" si="6"/>
        <v>1661.1468374291444</v>
      </c>
      <c r="G17" s="1">
        <v>818003</v>
      </c>
      <c r="H17" s="20">
        <f t="shared" si="7"/>
        <v>370730.81911790994</v>
      </c>
      <c r="I17" s="6">
        <f t="shared" si="4"/>
        <v>4.4807357569612285E-3</v>
      </c>
      <c r="J17" s="13">
        <f t="shared" si="1"/>
        <v>73.090460846882351</v>
      </c>
      <c r="K17" s="3">
        <f t="shared" si="2"/>
        <v>4567.9263940559367</v>
      </c>
      <c r="Q17">
        <v>14</v>
      </c>
    </row>
    <row r="18" spans="1:17" x14ac:dyDescent="0.25">
      <c r="A18" s="1">
        <v>2004</v>
      </c>
      <c r="B18" s="4">
        <f t="shared" si="3"/>
        <v>0.26666666666666666</v>
      </c>
      <c r="C18" s="1">
        <v>1</v>
      </c>
      <c r="D18" s="3">
        <f>Colorado!D18*DE!Total_HUs/2591780</f>
        <v>1.1741344789604058</v>
      </c>
      <c r="E18" s="3">
        <f t="shared" si="0"/>
        <v>256.3113676810396</v>
      </c>
      <c r="F18" s="3">
        <f t="shared" si="6"/>
        <v>1917.4582051101841</v>
      </c>
      <c r="G18" s="1">
        <v>830803</v>
      </c>
      <c r="H18" s="20">
        <f t="shared" si="7"/>
        <v>375733.77600644104</v>
      </c>
      <c r="I18" s="6">
        <f t="shared" si="4"/>
        <v>5.1032361942284204E-3</v>
      </c>
      <c r="J18" s="13">
        <f t="shared" si="1"/>
        <v>84.368161024848106</v>
      </c>
      <c r="K18" s="3">
        <f t="shared" si="2"/>
        <v>5202.5400673319109</v>
      </c>
    </row>
    <row r="19" spans="1:17" x14ac:dyDescent="0.25">
      <c r="A19" s="1">
        <v>2005</v>
      </c>
      <c r="B19" s="4">
        <f t="shared" si="3"/>
        <v>0.28444444444444444</v>
      </c>
      <c r="C19" s="1">
        <v>0</v>
      </c>
      <c r="D19" s="3">
        <f>Colorado!D19*DE!Total_HUs/2591780</f>
        <v>1.2472361774530978</v>
      </c>
      <c r="E19" s="3">
        <f t="shared" si="0"/>
        <v>277.06178568921359</v>
      </c>
      <c r="F19" s="3">
        <f t="shared" si="6"/>
        <v>2194.5199907993974</v>
      </c>
      <c r="G19" s="1">
        <v>845150</v>
      </c>
      <c r="H19" s="20">
        <f t="shared" si="7"/>
        <v>380736.73289497214</v>
      </c>
      <c r="I19" s="6">
        <f t="shared" si="4"/>
        <v>5.7638777695893217E-3</v>
      </c>
      <c r="J19" s="13">
        <f t="shared" si="1"/>
        <v>96.558879595173494</v>
      </c>
      <c r="K19" s="3">
        <f t="shared" si="2"/>
        <v>5876.0370671077599</v>
      </c>
    </row>
    <row r="20" spans="1:17" x14ac:dyDescent="0.25">
      <c r="A20" s="1">
        <v>2006</v>
      </c>
      <c r="B20" s="4">
        <f t="shared" si="3"/>
        <v>0.30222222222222223</v>
      </c>
      <c r="C20" s="1">
        <v>0</v>
      </c>
      <c r="D20" s="3">
        <f>Colorado!D20*DE!Total_HUs/2591780</f>
        <v>3.9408349998842285</v>
      </c>
      <c r="E20" s="3">
        <f t="shared" si="0"/>
        <v>296.70214422144915</v>
      </c>
      <c r="F20" s="3">
        <f t="shared" si="6"/>
        <v>2491.2221350208465</v>
      </c>
      <c r="G20" s="1">
        <v>859268</v>
      </c>
      <c r="H20" s="20">
        <f t="shared" si="7"/>
        <v>385739.68978350324</v>
      </c>
      <c r="I20" s="6">
        <f t="shared" si="4"/>
        <v>6.4582986946949824E-3</v>
      </c>
      <c r="J20" s="13">
        <f t="shared" si="1"/>
        <v>109.61377394091726</v>
      </c>
      <c r="K20" s="3">
        <f t="shared" si="2"/>
        <v>6583.970728995052</v>
      </c>
    </row>
    <row r="21" spans="1:17" x14ac:dyDescent="0.25">
      <c r="A21" s="1">
        <v>2007</v>
      </c>
      <c r="B21" s="4">
        <f t="shared" si="3"/>
        <v>0.32</v>
      </c>
      <c r="C21" s="1">
        <v>0</v>
      </c>
      <c r="D21" s="3">
        <f>Colorado!D21*DE!Total_HUs/2591780</f>
        <v>6.6344338223147057</v>
      </c>
      <c r="E21" s="3">
        <f t="shared" si="0"/>
        <v>316.31718771368531</v>
      </c>
      <c r="F21" s="3">
        <f t="shared" si="6"/>
        <v>2807.5393227345317</v>
      </c>
      <c r="G21" s="1">
        <v>871749</v>
      </c>
      <c r="H21" s="20">
        <f t="shared" si="7"/>
        <v>390742.64667203435</v>
      </c>
      <c r="I21" s="6">
        <f t="shared" si="4"/>
        <v>7.1851366792092435E-3</v>
      </c>
      <c r="J21" s="13">
        <f t="shared" si="1"/>
        <v>123.5317302003194</v>
      </c>
      <c r="K21" s="3">
        <f t="shared" si="2"/>
        <v>7324.9522538499759</v>
      </c>
    </row>
    <row r="22" spans="1:17" x14ac:dyDescent="0.25">
      <c r="A22" s="1">
        <v>2008</v>
      </c>
      <c r="B22" s="4">
        <f t="shared" si="3"/>
        <v>0.33777777777777779</v>
      </c>
      <c r="C22" s="1">
        <v>0</v>
      </c>
      <c r="D22" s="3">
        <f>Colorado!D22*DE!Total_HUs/2591780</f>
        <v>9.3280326447458357</v>
      </c>
      <c r="E22" s="3">
        <f t="shared" si="0"/>
        <v>336.30677030992081</v>
      </c>
      <c r="F22" s="3">
        <f t="shared" si="6"/>
        <v>3143.8460930444526</v>
      </c>
      <c r="G22" s="1">
        <v>883874</v>
      </c>
      <c r="H22" s="20">
        <f t="shared" si="7"/>
        <v>395745.60356056545</v>
      </c>
      <c r="I22" s="6">
        <f t="shared" si="4"/>
        <v>7.9441087020523625E-3</v>
      </c>
      <c r="J22" s="13">
        <f t="shared" si="1"/>
        <v>138.32922809395589</v>
      </c>
      <c r="K22" s="3">
        <f t="shared" si="2"/>
        <v>8098.6931132855998</v>
      </c>
    </row>
    <row r="23" spans="1:17" x14ac:dyDescent="0.25">
      <c r="A23" s="1">
        <v>2009</v>
      </c>
      <c r="B23" s="4">
        <f t="shared" si="3"/>
        <v>0.35555555555555557</v>
      </c>
      <c r="C23" s="1">
        <v>0</v>
      </c>
      <c r="D23" s="3">
        <f>Colorado!D23*DE!Total_HUs/2591780</f>
        <v>12.021631467176967</v>
      </c>
      <c r="E23" s="3">
        <f t="shared" si="0"/>
        <v>355.03821599948969</v>
      </c>
      <c r="F23" s="3">
        <f t="shared" si="6"/>
        <v>3498.8843090439423</v>
      </c>
      <c r="G23" s="1">
        <v>891730</v>
      </c>
      <c r="H23" s="20">
        <f t="shared" si="7"/>
        <v>400748.56044909655</v>
      </c>
      <c r="I23" s="6">
        <f t="shared" si="4"/>
        <v>8.7308718093034136E-3</v>
      </c>
      <c r="J23" s="13">
        <f t="shared" si="1"/>
        <v>153.95090959793347</v>
      </c>
      <c r="K23" s="3">
        <f t="shared" si="2"/>
        <v>8900.7658438406488</v>
      </c>
    </row>
    <row r="24" spans="1:17" x14ac:dyDescent="0.25">
      <c r="A24" s="1">
        <v>2010</v>
      </c>
      <c r="B24" s="4">
        <f t="shared" si="3"/>
        <v>0.37333333333333335</v>
      </c>
      <c r="C24" s="1">
        <v>0</v>
      </c>
      <c r="D24" s="3">
        <f>Colorado!D24*DE!Total_HUs/2591780</f>
        <v>14.715230289607444</v>
      </c>
      <c r="E24" s="3">
        <f t="shared" si="0"/>
        <v>374.11940028639259</v>
      </c>
      <c r="F24" s="3">
        <f t="shared" si="6"/>
        <v>3873.0037093303349</v>
      </c>
      <c r="G24" s="1">
        <v>899647</v>
      </c>
      <c r="H24" s="20">
        <f t="shared" si="7"/>
        <v>405751.51733762765</v>
      </c>
      <c r="I24" s="6">
        <f t="shared" si="4"/>
        <v>9.5452599530455751E-3</v>
      </c>
      <c r="J24" s="13">
        <f t="shared" si="1"/>
        <v>170.41216321053471</v>
      </c>
      <c r="K24" s="3">
        <f t="shared" si="2"/>
        <v>9731.0011664718895</v>
      </c>
    </row>
    <row r="25" spans="1:17" x14ac:dyDescent="0.25">
      <c r="A25" s="1">
        <v>2011</v>
      </c>
      <c r="B25" s="4">
        <f t="shared" si="3"/>
        <v>0.39111111111111113</v>
      </c>
      <c r="C25" s="1">
        <v>0</v>
      </c>
      <c r="D25" s="3">
        <f>Colorado!D25*DE!Total_HUs/2591780</f>
        <v>17.408829112038575</v>
      </c>
      <c r="E25" s="3">
        <f t="shared" si="0"/>
        <v>393.53824192796139</v>
      </c>
      <c r="F25" s="3">
        <f t="shared" si="6"/>
        <v>4266.5419512582966</v>
      </c>
      <c r="G25" s="1">
        <v>907590</v>
      </c>
      <c r="H25" s="20">
        <f t="shared" si="7"/>
        <v>410754.47422615875</v>
      </c>
      <c r="I25" s="6">
        <f t="shared" si="4"/>
        <v>1.0387085762842273E-2</v>
      </c>
      <c r="J25" s="13">
        <f t="shared" si="1"/>
        <v>187.72784585536505</v>
      </c>
      <c r="K25" s="3">
        <f t="shared" si="2"/>
        <v>10589.208064701421</v>
      </c>
    </row>
    <row r="26" spans="1:17" x14ac:dyDescent="0.25">
      <c r="A26" s="1">
        <v>2012</v>
      </c>
      <c r="B26" s="4">
        <f t="shared" si="3"/>
        <v>0.40888888888888891</v>
      </c>
      <c r="C26" s="1">
        <v>1</v>
      </c>
      <c r="D26" s="3">
        <f>Colorado!D26*DE!Total_HUs/2591780</f>
        <v>20.102427934469706</v>
      </c>
      <c r="E26" s="3">
        <f t="shared" si="0"/>
        <v>414.27693807086365</v>
      </c>
      <c r="F26" s="3">
        <f t="shared" si="6"/>
        <v>4680.8188893291599</v>
      </c>
      <c r="G26" s="1">
        <v>915518</v>
      </c>
      <c r="H26" s="20">
        <f t="shared" si="7"/>
        <v>415757.43111468985</v>
      </c>
      <c r="I26" s="6">
        <f t="shared" si="4"/>
        <v>1.1258533315398325E-2</v>
      </c>
      <c r="J26" s="13">
        <f t="shared" si="1"/>
        <v>205.95603113048304</v>
      </c>
      <c r="K26" s="3">
        <f t="shared" si="2"/>
        <v>11477.613115182661</v>
      </c>
    </row>
    <row r="27" spans="1:17" x14ac:dyDescent="0.25">
      <c r="A27" s="1">
        <v>2013</v>
      </c>
      <c r="B27" s="4">
        <f t="shared" si="3"/>
        <v>0.42666666666666669</v>
      </c>
      <c r="C27" s="1">
        <v>1</v>
      </c>
      <c r="D27" s="3">
        <f>Colorado!D27*DE!Total_HUs/2591780</f>
        <v>22.796026756900183</v>
      </c>
      <c r="E27" s="3">
        <f t="shared" si="0"/>
        <v>434.64624626709985</v>
      </c>
      <c r="F27" s="3">
        <f t="shared" si="6"/>
        <v>5115.4651355962596</v>
      </c>
      <c r="G27" s="1">
        <v>924062</v>
      </c>
      <c r="H27" s="20">
        <f t="shared" si="7"/>
        <v>420760.38800322096</v>
      </c>
      <c r="I27" s="6">
        <f t="shared" si="4"/>
        <v>1.2157668072967696E-2</v>
      </c>
      <c r="J27" s="13">
        <f t="shared" si="1"/>
        <v>225.08046596623544</v>
      </c>
      <c r="K27" s="3">
        <f t="shared" si="2"/>
        <v>12394.244135999574</v>
      </c>
    </row>
    <row r="28" spans="1:17" x14ac:dyDescent="0.25">
      <c r="A28" s="1">
        <v>2014</v>
      </c>
      <c r="B28" s="4">
        <f t="shared" si="3"/>
        <v>0.44444444444444448</v>
      </c>
      <c r="C28" s="1">
        <v>0</v>
      </c>
      <c r="D28" s="3">
        <f>Colorado!D28*DE!Total_HUs/2591780</f>
        <v>37.560858946361186</v>
      </c>
      <c r="E28" s="3">
        <f t="shared" si="0"/>
        <v>442.56614492030553</v>
      </c>
      <c r="F28" s="3">
        <f t="shared" si="6"/>
        <v>5558.0312805165649</v>
      </c>
      <c r="G28" s="1">
        <v>933131</v>
      </c>
      <c r="H28" s="20">
        <f t="shared" si="7"/>
        <v>425763.34489175206</v>
      </c>
      <c r="I28" s="6">
        <f t="shared" si="4"/>
        <v>1.3054273805392203E-2</v>
      </c>
      <c r="J28" s="13">
        <f t="shared" si="1"/>
        <v>244.55337634272885</v>
      </c>
      <c r="K28" s="3">
        <f t="shared" si="2"/>
        <v>13308.296919371329</v>
      </c>
    </row>
    <row r="29" spans="1:17" x14ac:dyDescent="0.25">
      <c r="A29" s="1">
        <v>2015</v>
      </c>
      <c r="B29" s="4">
        <f>B28+B$30/27</f>
        <v>0.46222222222222226</v>
      </c>
      <c r="C29" s="1">
        <v>0</v>
      </c>
      <c r="D29" s="3">
        <f>Colorado!D29*DE!Total_HUs/2591780</f>
        <v>24.261798840951005</v>
      </c>
      <c r="E29" s="3">
        <f t="shared" si="0"/>
        <v>479.85099961238234</v>
      </c>
      <c r="F29" s="3">
        <f t="shared" si="6"/>
        <v>6037.8822801289471</v>
      </c>
      <c r="G29" s="1">
        <v>942065</v>
      </c>
      <c r="H29" s="20">
        <f t="shared" si="7"/>
        <v>430766.30178028316</v>
      </c>
      <c r="I29" s="6">
        <f t="shared" si="4"/>
        <v>1.4016607741077741E-2</v>
      </c>
      <c r="J29" s="13">
        <f t="shared" si="1"/>
        <v>265.66682032567365</v>
      </c>
      <c r="K29" s="3">
        <f t="shared" si="2"/>
        <v>14289.356911111374</v>
      </c>
    </row>
    <row r="30" spans="1:17" x14ac:dyDescent="0.25">
      <c r="A30" s="1">
        <v>2016</v>
      </c>
      <c r="B30" s="4">
        <v>0.48</v>
      </c>
      <c r="C30" s="1">
        <v>0</v>
      </c>
      <c r="D30" s="3">
        <f>Colorado!D30*DE!Total_HUs/2591780</f>
        <v>34.325952434234388</v>
      </c>
      <c r="E30" s="3">
        <f t="shared" si="0"/>
        <v>493.57913490976557</v>
      </c>
      <c r="F30" s="3">
        <f t="shared" si="6"/>
        <v>6531.4614150387124</v>
      </c>
      <c r="G30" s="1">
        <v>949989</v>
      </c>
      <c r="H30" s="20">
        <f t="shared" si="7"/>
        <v>435769.25866881426</v>
      </c>
      <c r="I30" s="6">
        <f t="shared" si="4"/>
        <v>1.4988348271722948E-2</v>
      </c>
      <c r="J30" s="13">
        <f t="shared" si="1"/>
        <v>287.3843022617034</v>
      </c>
      <c r="K30" s="3">
        <f t="shared" si="2"/>
        <v>15280.006540742404</v>
      </c>
    </row>
    <row r="31" spans="1:17" x14ac:dyDescent="0.25">
      <c r="A31" s="1">
        <v>2017</v>
      </c>
      <c r="B31" s="4">
        <v>0.4</v>
      </c>
      <c r="C31" s="1">
        <v>0</v>
      </c>
      <c r="D31" s="3">
        <f>Colorado!D31*DE!Total_HUs/2591780</f>
        <v>32.16934809281652</v>
      </c>
      <c r="E31" s="3">
        <f t="shared" si="0"/>
        <v>411.43443326718352</v>
      </c>
      <c r="F31" s="3">
        <f t="shared" si="6"/>
        <v>6942.8958483058959</v>
      </c>
      <c r="G31" s="1">
        <v>957942</v>
      </c>
      <c r="H31" s="20">
        <f t="shared" si="7"/>
        <v>440772.21555734536</v>
      </c>
      <c r="I31" s="6">
        <f t="shared" si="4"/>
        <v>1.5751664018855586E-2</v>
      </c>
      <c r="J31" s="13">
        <f t="shared" si="1"/>
        <v>305.48741732545943</v>
      </c>
      <c r="K31" s="3">
        <f t="shared" si="2"/>
        <v>16058.175648998496</v>
      </c>
    </row>
    <row r="32" spans="1:17" x14ac:dyDescent="0.25">
      <c r="A32" s="1">
        <v>2018</v>
      </c>
      <c r="B32" s="4">
        <v>0.7</v>
      </c>
      <c r="C32" s="1">
        <v>3</v>
      </c>
      <c r="D32" s="3">
        <f>Colorado!D32*DE!Total_HUs/2591780</f>
        <v>40.436331401585008</v>
      </c>
      <c r="E32" s="3">
        <f t="shared" si="0"/>
        <v>746.19864274841495</v>
      </c>
      <c r="F32" s="3">
        <f t="shared" si="6"/>
        <v>7689.0944910543112</v>
      </c>
      <c r="G32" s="1">
        <v>966985</v>
      </c>
      <c r="H32" s="20">
        <f t="shared" si="7"/>
        <v>445775.17244587647</v>
      </c>
      <c r="I32" s="25">
        <f t="shared" si="4"/>
        <v>1.7248817265586674E-2</v>
      </c>
      <c r="J32" s="13">
        <f t="shared" si="1"/>
        <v>338.32015760638973</v>
      </c>
      <c r="K32" s="3">
        <f t="shared" si="2"/>
        <v>17584.462000757725</v>
      </c>
      <c r="N32">
        <f>0.89/27</f>
        <v>3.2962962962962965E-2</v>
      </c>
    </row>
    <row r="33" spans="1:13" x14ac:dyDescent="0.25">
      <c r="A33" s="1">
        <v>2019</v>
      </c>
      <c r="B33" s="4">
        <v>0.63</v>
      </c>
      <c r="C33" s="1">
        <v>0</v>
      </c>
      <c r="D33" s="3">
        <f>Colorado!D33*DE!Total_HUs/2591780</f>
        <v>40.256614373133523</v>
      </c>
      <c r="E33" s="3">
        <f t="shared" si="0"/>
        <v>672.07716809486647</v>
      </c>
      <c r="F33" s="3">
        <f t="shared" si="6"/>
        <v>8361.1716591491786</v>
      </c>
      <c r="G33" s="1">
        <v>976668</v>
      </c>
      <c r="H33" s="20">
        <f t="shared" si="7"/>
        <v>450778.12933440757</v>
      </c>
      <c r="I33" s="6">
        <f t="shared" si="4"/>
        <v>1.8548308169907872E-2</v>
      </c>
      <c r="J33" s="13">
        <f t="shared" si="1"/>
        <v>367.89155300256385</v>
      </c>
      <c r="K33" s="3">
        <f t="shared" si="2"/>
        <v>18909.239698586109</v>
      </c>
    </row>
    <row r="34" spans="1:13" x14ac:dyDescent="0.25">
      <c r="A34" s="1">
        <v>2020</v>
      </c>
      <c r="B34" s="4">
        <f>(B36-B33)*0.333+B33</f>
        <v>0.65330999999999995</v>
      </c>
      <c r="C34" s="1">
        <v>0</v>
      </c>
      <c r="D34" s="3">
        <f>Colorado!D34*DE!Total_HUs/2591780</f>
        <v>43.850954942163298</v>
      </c>
      <c r="E34" s="3">
        <f t="shared" si="0"/>
        <v>706.33096165763061</v>
      </c>
      <c r="F34" s="3">
        <f t="shared" si="6"/>
        <v>9067.5026208068084</v>
      </c>
      <c r="G34" s="1">
        <v>991862</v>
      </c>
      <c r="H34" s="20">
        <f t="shared" si="7"/>
        <v>455781.08622293867</v>
      </c>
      <c r="I34" s="6">
        <f t="shared" si="4"/>
        <v>1.989442496604954E-2</v>
      </c>
      <c r="J34" s="13">
        <f t="shared" si="1"/>
        <v>398.97011531549953</v>
      </c>
      <c r="K34" s="3">
        <f t="shared" si="2"/>
        <v>20281.550581463896</v>
      </c>
    </row>
    <row r="35" spans="1:13" x14ac:dyDescent="0.25">
      <c r="A35" s="1">
        <v>2021</v>
      </c>
      <c r="B35" s="4">
        <f>(B36-B33)*0.667+B33</f>
        <v>0.67669000000000001</v>
      </c>
      <c r="C35" s="1">
        <v>0</v>
      </c>
      <c r="D35" s="3">
        <f>Colorado!D35*DE!Total_HUs/2591780</f>
        <v>33.607084320428434</v>
      </c>
      <c r="E35" s="3">
        <f t="shared" si="0"/>
        <v>753.62072366702455</v>
      </c>
      <c r="F35" s="3">
        <f t="shared" si="6"/>
        <v>9821.1233444738336</v>
      </c>
      <c r="G35" s="1">
        <v>1004881</v>
      </c>
      <c r="H35" s="20">
        <f t="shared" si="7"/>
        <v>460784.04311146977</v>
      </c>
      <c r="I35" s="6">
        <f t="shared" si="4"/>
        <v>2.1313939775683539E-2</v>
      </c>
      <c r="J35" s="13">
        <f t="shared" si="1"/>
        <v>432.12942715684869</v>
      </c>
      <c r="K35" s="3">
        <f t="shared" si="2"/>
        <v>21728.687729778565</v>
      </c>
    </row>
    <row r="36" spans="1:13" x14ac:dyDescent="0.25">
      <c r="A36" s="1">
        <v>2022</v>
      </c>
      <c r="B36" s="4">
        <v>0.7</v>
      </c>
      <c r="C36" s="1">
        <v>0</v>
      </c>
      <c r="D36" s="3">
        <f>Colorado!D36*DE!Total_HUs/2591780</f>
        <v>52.117938250931793</v>
      </c>
      <c r="E36" s="3">
        <f t="shared" si="0"/>
        <v>774.04144075906811</v>
      </c>
      <c r="F36" s="3">
        <f t="shared" si="6"/>
        <v>10595.164785232902</v>
      </c>
      <c r="G36" s="1">
        <v>1019459</v>
      </c>
      <c r="H36" s="20">
        <f>Total_HUs*G36/Population</f>
        <v>465787</v>
      </c>
      <c r="I36" s="6">
        <f t="shared" si="4"/>
        <v>2.2746802262048754E-2</v>
      </c>
      <c r="J36" s="13">
        <f t="shared" si="1"/>
        <v>466.18725055024771</v>
      </c>
      <c r="K36" s="3">
        <f t="shared" si="2"/>
        <v>23189.432287265961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4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</v>
      </c>
      <c r="F40" s="30">
        <f>D40^2</f>
        <v>4068289</v>
      </c>
      <c r="G40" s="30">
        <f>D40*E40</f>
        <v>806.80000000000007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0.7</v>
      </c>
      <c r="F41" s="30">
        <f t="shared" ref="F41:F45" si="9">D41^2</f>
        <v>4072324</v>
      </c>
      <c r="G41" s="30">
        <f t="shared" ref="G41:G45" si="10">D41*E41</f>
        <v>1412.6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0.63</v>
      </c>
      <c r="F42" s="30">
        <f t="shared" si="9"/>
        <v>4076361</v>
      </c>
      <c r="G42" s="30">
        <f t="shared" si="10"/>
        <v>1271.97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0.65330999999999995</v>
      </c>
      <c r="F43" s="30">
        <f t="shared" si="9"/>
        <v>4080400</v>
      </c>
      <c r="G43" s="30">
        <f t="shared" si="10"/>
        <v>1319.6861999999999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0.67669000000000001</v>
      </c>
      <c r="F44" s="30">
        <f t="shared" si="9"/>
        <v>4084441</v>
      </c>
      <c r="G44" s="30">
        <f t="shared" si="10"/>
        <v>1367.59049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0.7</v>
      </c>
      <c r="F45" s="30">
        <f t="shared" si="9"/>
        <v>4088484</v>
      </c>
      <c r="G45" s="30">
        <f t="shared" si="10"/>
        <v>1415.3999999999999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3.76</v>
      </c>
      <c r="F46" s="3">
        <f t="shared" ref="F46:G46" si="11">SUM(F40:F45)</f>
        <v>24470299</v>
      </c>
      <c r="G46" s="3">
        <f t="shared" si="11"/>
        <v>7594.0466899999992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0.72668999999950756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4.152514285711472E-2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-83.23335933327651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0.48132866666676932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84DF0-135D-4FC5-8DB8-027E353D731B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3"/>
      <c r="F1" s="54" t="s">
        <v>31</v>
      </c>
      <c r="G1" s="55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0.01</v>
      </c>
      <c r="C4" s="3">
        <f>700*M8</f>
        <v>1.6974598323372798</v>
      </c>
      <c r="D4" s="3">
        <f>Colorado!D4*H4/Colorado!H4</f>
        <v>0</v>
      </c>
      <c r="E4" s="3">
        <f t="shared" ref="E4:E36" si="0">B4*G4*R_value+C4-D4</f>
        <v>8.7052610493372793</v>
      </c>
      <c r="F4" s="3">
        <f>E4</f>
        <v>8.7052610493372793</v>
      </c>
      <c r="G4" s="28">
        <v>605321</v>
      </c>
      <c r="H4" s="20">
        <f>Total_HUs*G4/Population</f>
        <v>325176.12408697192</v>
      </c>
      <c r="I4" s="6">
        <f>F4/H4</f>
        <v>2.677091091413883E-5</v>
      </c>
      <c r="J4" s="13">
        <f t="shared" ref="J4:J36" si="1">Remedial___per_HU*F4/1000000</f>
        <v>0.38303148617084026</v>
      </c>
      <c r="K4" s="3">
        <f t="shared" ref="K4:K36" si="2">Population*I4</f>
        <v>17.984778264851208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0.02</v>
      </c>
      <c r="C5" s="3">
        <f>C4+(C$18-C$4)/14</f>
        <v>1.5762127014560456</v>
      </c>
      <c r="D5" s="3">
        <f>Colorado!D5*D.C.!Total_HUs/2591780</f>
        <v>6.4979638472401208E-2</v>
      </c>
      <c r="E5" s="3">
        <f t="shared" si="0"/>
        <v>15.423777042983643</v>
      </c>
      <c r="F5" s="3">
        <f>F4+E5</f>
        <v>24.129038092320922</v>
      </c>
      <c r="G5" s="28">
        <v>600870</v>
      </c>
      <c r="H5" s="20">
        <f>(H$36-H$4)/32+H4</f>
        <v>326292.18270925403</v>
      </c>
      <c r="I5" s="6">
        <f t="shared" ref="I5:I36" si="4">F5/H5</f>
        <v>7.3949176140150892E-5</v>
      </c>
      <c r="J5" s="13">
        <f t="shared" si="1"/>
        <v>1.0616776760621205</v>
      </c>
      <c r="K5" s="3">
        <f t="shared" si="2"/>
        <v>49.67927837848179</v>
      </c>
      <c r="L5" s="9" t="s">
        <v>17</v>
      </c>
      <c r="M5" s="15">
        <v>671803</v>
      </c>
    </row>
    <row r="6" spans="1:13" x14ac:dyDescent="0.25">
      <c r="A6" s="1">
        <v>1992</v>
      </c>
      <c r="B6" s="4">
        <f t="shared" si="3"/>
        <v>0.03</v>
      </c>
      <c r="C6" s="3">
        <f t="shared" ref="C6:C17" si="5">C5+(C$18-C$4)/14</f>
        <v>1.4549655705748115</v>
      </c>
      <c r="D6" s="3">
        <f>Colorado!D6*D.C.!Total_HUs/2591780</f>
        <v>0.12995927694480242</v>
      </c>
      <c r="E6" s="3">
        <f t="shared" si="0"/>
        <v>22.079036308630009</v>
      </c>
      <c r="F6" s="3">
        <f t="shared" ref="F6:F36" si="6">F5+E6</f>
        <v>46.208074400950935</v>
      </c>
      <c r="G6" s="28">
        <v>597565</v>
      </c>
      <c r="H6" s="20">
        <f t="shared" ref="H6:H35" si="7">(H$36-H$4)/32+H5</f>
        <v>327408.24133153615</v>
      </c>
      <c r="I6" s="6">
        <f t="shared" si="4"/>
        <v>1.4113289944390947E-4</v>
      </c>
      <c r="J6" s="13">
        <f t="shared" si="1"/>
        <v>2.033155273641841</v>
      </c>
      <c r="K6" s="3">
        <f t="shared" si="2"/>
        <v>94.813505245116716</v>
      </c>
      <c r="L6" s="9" t="s">
        <v>18</v>
      </c>
      <c r="M6" s="15">
        <v>360890</v>
      </c>
    </row>
    <row r="7" spans="1:13" x14ac:dyDescent="0.25">
      <c r="A7" s="1">
        <v>1993</v>
      </c>
      <c r="B7" s="4">
        <f t="shared" si="3"/>
        <v>0.04</v>
      </c>
      <c r="C7" s="3">
        <f t="shared" si="5"/>
        <v>1.3337184396935773</v>
      </c>
      <c r="D7" s="3">
        <f>Colorado!D7*D.C.!Total_HUs/2591780</f>
        <v>0.19493891541720362</v>
      </c>
      <c r="E7" s="3">
        <f t="shared" si="0"/>
        <v>28.705978232276372</v>
      </c>
      <c r="F7" s="3">
        <f t="shared" si="6"/>
        <v>74.9140526332273</v>
      </c>
      <c r="G7" s="28">
        <v>595301</v>
      </c>
      <c r="H7" s="20">
        <f t="shared" si="7"/>
        <v>328524.29995381826</v>
      </c>
      <c r="I7" s="6">
        <f t="shared" si="4"/>
        <v>2.2803199837503104E-4</v>
      </c>
      <c r="J7" s="13">
        <f t="shared" si="1"/>
        <v>3.2962183158620015</v>
      </c>
      <c r="K7" s="3">
        <f t="shared" si="2"/>
        <v>153.19258060434098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0.05</v>
      </c>
      <c r="C8" s="3">
        <f t="shared" si="5"/>
        <v>1.2124713088123431</v>
      </c>
      <c r="D8" s="3">
        <f>Colorado!D8*D.C.!Total_HUs/2591780</f>
        <v>0.25991855388960483</v>
      </c>
      <c r="E8" s="3">
        <f t="shared" si="0"/>
        <v>35.060652269922734</v>
      </c>
      <c r="F8" s="3">
        <f t="shared" si="6"/>
        <v>109.97470490315004</v>
      </c>
      <c r="G8" s="28">
        <v>589239</v>
      </c>
      <c r="H8" s="20">
        <f t="shared" si="7"/>
        <v>329640.35857610038</v>
      </c>
      <c r="I8" s="6">
        <f t="shared" si="4"/>
        <v>3.3362026839854142E-4</v>
      </c>
      <c r="J8" s="13">
        <f t="shared" si="1"/>
        <v>4.8388870157386021</v>
      </c>
      <c r="K8" s="3">
        <f t="shared" si="2"/>
        <v>224.12709717094532</v>
      </c>
      <c r="L8" s="9" t="s">
        <v>14</v>
      </c>
      <c r="M8" s="52">
        <f>G4/'U.S.'!G4</f>
        <v>2.4249426176246856E-3</v>
      </c>
    </row>
    <row r="9" spans="1:13" x14ac:dyDescent="0.25">
      <c r="A9" s="1">
        <v>1995</v>
      </c>
      <c r="B9" s="4">
        <f t="shared" si="3"/>
        <v>6.0000000000000005E-2</v>
      </c>
      <c r="C9" s="3">
        <f t="shared" si="5"/>
        <v>1.0912241779311089</v>
      </c>
      <c r="D9" s="3">
        <f>Colorado!D9*D.C.!Total_HUs/2591780</f>
        <v>0.32489819236200601</v>
      </c>
      <c r="E9" s="3">
        <f t="shared" si="0"/>
        <v>41.090197839569107</v>
      </c>
      <c r="F9" s="3">
        <f t="shared" si="6"/>
        <v>151.06490274271914</v>
      </c>
      <c r="G9" s="28">
        <v>580517</v>
      </c>
      <c r="H9" s="20">
        <f t="shared" si="7"/>
        <v>330756.41719838249</v>
      </c>
      <c r="I9" s="6">
        <f t="shared" si="4"/>
        <v>4.5672553845603183E-4</v>
      </c>
      <c r="J9" s="13">
        <f t="shared" si="1"/>
        <v>6.6468557206796426</v>
      </c>
      <c r="K9" s="3">
        <f t="shared" si="2"/>
        <v>306.82958691137753</v>
      </c>
      <c r="L9" s="21"/>
    </row>
    <row r="10" spans="1:13" x14ac:dyDescent="0.25">
      <c r="A10" s="1">
        <v>1996</v>
      </c>
      <c r="B10" s="4">
        <f t="shared" si="3"/>
        <v>7.0000000000000007E-2</v>
      </c>
      <c r="C10" s="3">
        <f t="shared" si="5"/>
        <v>0.96997704704987464</v>
      </c>
      <c r="D10" s="3">
        <f>Colorado!D10*D.C.!Total_HUs/2591780</f>
        <v>0.38987783083440725</v>
      </c>
      <c r="E10" s="3">
        <f t="shared" si="0"/>
        <v>46.964958919215476</v>
      </c>
      <c r="F10" s="3">
        <f t="shared" si="6"/>
        <v>198.0298616619346</v>
      </c>
      <c r="G10" s="28">
        <v>572377</v>
      </c>
      <c r="H10" s="20">
        <f t="shared" si="7"/>
        <v>331872.47582066461</v>
      </c>
      <c r="I10" s="6">
        <f t="shared" si="4"/>
        <v>5.9670468655841427E-4</v>
      </c>
      <c r="J10" s="13">
        <f t="shared" si="1"/>
        <v>8.7133139131251216</v>
      </c>
      <c r="K10" s="3">
        <f t="shared" si="2"/>
        <v>400.86799854400238</v>
      </c>
    </row>
    <row r="11" spans="1:13" x14ac:dyDescent="0.25">
      <c r="A11" s="1">
        <v>1997</v>
      </c>
      <c r="B11" s="4">
        <f t="shared" si="3"/>
        <v>0.08</v>
      </c>
      <c r="C11" s="3">
        <f t="shared" si="5"/>
        <v>0.84872991616864035</v>
      </c>
      <c r="D11" s="3">
        <f>Colorado!D11*D.C.!Total_HUs/2591780</f>
        <v>0.45485746930680843</v>
      </c>
      <c r="E11" s="3">
        <f t="shared" si="0"/>
        <v>52.975309822861831</v>
      </c>
      <c r="F11" s="3">
        <f t="shared" si="6"/>
        <v>251.00517148479645</v>
      </c>
      <c r="G11" s="28">
        <v>567736</v>
      </c>
      <c r="H11" s="20">
        <f t="shared" si="7"/>
        <v>332988.53444294672</v>
      </c>
      <c r="I11" s="6">
        <f t="shared" si="4"/>
        <v>7.5379523773904278E-4</v>
      </c>
      <c r="J11" s="13">
        <f t="shared" si="1"/>
        <v>11.044227545331044</v>
      </c>
      <c r="K11" s="3">
        <f t="shared" si="2"/>
        <v>506.40190209880217</v>
      </c>
    </row>
    <row r="12" spans="1:13" x14ac:dyDescent="0.25">
      <c r="A12" s="1">
        <v>1998</v>
      </c>
      <c r="B12" s="4">
        <f t="shared" si="3"/>
        <v>0.09</v>
      </c>
      <c r="C12" s="3">
        <f t="shared" si="5"/>
        <v>0.72748278528740606</v>
      </c>
      <c r="D12" s="3">
        <f>Colorado!D12*D.C.!Total_HUs/2591780</f>
        <v>0.51983710777920966</v>
      </c>
      <c r="E12" s="3">
        <f t="shared" si="0"/>
        <v>59.100655067508193</v>
      </c>
      <c r="F12" s="3">
        <f t="shared" si="6"/>
        <v>310.10582655230462</v>
      </c>
      <c r="G12" s="28">
        <v>565230</v>
      </c>
      <c r="H12" s="20">
        <f t="shared" si="7"/>
        <v>334104.59306522884</v>
      </c>
      <c r="I12" s="6">
        <f t="shared" si="4"/>
        <v>9.2816989945349591E-4</v>
      </c>
      <c r="J12" s="13">
        <f t="shared" si="1"/>
        <v>13.644656368301403</v>
      </c>
      <c r="K12" s="3">
        <f t="shared" si="2"/>
        <v>623.5473229625569</v>
      </c>
    </row>
    <row r="13" spans="1:13" x14ac:dyDescent="0.25">
      <c r="A13" s="1">
        <v>1999</v>
      </c>
      <c r="B13" s="4">
        <f t="shared" si="3"/>
        <v>9.9999999999999992E-2</v>
      </c>
      <c r="C13" s="3">
        <f t="shared" si="5"/>
        <v>0.60623565440617178</v>
      </c>
      <c r="D13" s="3">
        <f>Colorado!D13*D.C.!Total_HUs/2591780</f>
        <v>0.58481674625161084</v>
      </c>
      <c r="E13" s="3">
        <f t="shared" si="0"/>
        <v>66.034977918154567</v>
      </c>
      <c r="F13" s="3">
        <f t="shared" si="6"/>
        <v>376.14080447045922</v>
      </c>
      <c r="G13" s="28">
        <v>570213</v>
      </c>
      <c r="H13" s="20">
        <f t="shared" si="7"/>
        <v>335220.65168751095</v>
      </c>
      <c r="I13" s="6">
        <f t="shared" si="4"/>
        <v>1.1220693074157424E-3</v>
      </c>
      <c r="J13" s="13">
        <f t="shared" si="1"/>
        <v>16.550195396700204</v>
      </c>
      <c r="K13" s="3">
        <f t="shared" si="2"/>
        <v>753.80952692981805</v>
      </c>
    </row>
    <row r="14" spans="1:13" x14ac:dyDescent="0.25">
      <c r="A14" s="1">
        <v>2000</v>
      </c>
      <c r="B14" s="4">
        <f t="shared" si="3"/>
        <v>0.10999999999999999</v>
      </c>
      <c r="C14" s="3">
        <f t="shared" si="5"/>
        <v>0.48498852352493749</v>
      </c>
      <c r="D14" s="3">
        <f>Colorado!D14*D.C.!Total_HUs/2591780</f>
        <v>0.64979638472401202</v>
      </c>
      <c r="E14" s="3">
        <f t="shared" si="0"/>
        <v>72.683534100800912</v>
      </c>
      <c r="F14" s="3">
        <f t="shared" si="6"/>
        <v>448.82433857126011</v>
      </c>
      <c r="G14" s="28">
        <v>572046</v>
      </c>
      <c r="H14" s="20">
        <f t="shared" si="7"/>
        <v>336336.71030979307</v>
      </c>
      <c r="I14" s="6">
        <f t="shared" si="4"/>
        <v>1.3344494514376886E-3</v>
      </c>
      <c r="J14" s="13">
        <f t="shared" si="1"/>
        <v>19.748270897135445</v>
      </c>
      <c r="K14" s="3">
        <f t="shared" si="2"/>
        <v>896.48714482419348</v>
      </c>
    </row>
    <row r="15" spans="1:13" x14ac:dyDescent="0.25">
      <c r="A15" s="1">
        <v>2001</v>
      </c>
      <c r="B15" s="4">
        <f t="shared" si="3"/>
        <v>0.11999999999999998</v>
      </c>
      <c r="C15" s="3">
        <f t="shared" si="5"/>
        <v>0.3637413926437032</v>
      </c>
      <c r="D15" s="3">
        <f>Colorado!D15*D.C.!Total_HUs/2591780</f>
        <v>0.7147760231964132</v>
      </c>
      <c r="E15" s="3">
        <f t="shared" si="0"/>
        <v>79.461359065447297</v>
      </c>
      <c r="F15" s="3">
        <f t="shared" si="6"/>
        <v>528.28569763670737</v>
      </c>
      <c r="G15" s="28">
        <v>574504</v>
      </c>
      <c r="H15" s="20">
        <f t="shared" si="7"/>
        <v>337452.76893207518</v>
      </c>
      <c r="I15" s="6">
        <f t="shared" si="4"/>
        <v>1.5655100395488067E-3</v>
      </c>
      <c r="J15" s="13">
        <f t="shared" si="1"/>
        <v>23.244570696015124</v>
      </c>
      <c r="K15" s="3">
        <f t="shared" si="2"/>
        <v>1051.714341099007</v>
      </c>
    </row>
    <row r="16" spans="1:13" x14ac:dyDescent="0.25">
      <c r="A16" s="1">
        <v>2002</v>
      </c>
      <c r="B16" s="4">
        <f t="shared" si="3"/>
        <v>0.12999999999999998</v>
      </c>
      <c r="C16" s="3">
        <f t="shared" si="5"/>
        <v>0.24249426176246891</v>
      </c>
      <c r="D16" s="3">
        <f>Colorado!D16*D.C.!Total_HUs/2591780</f>
        <v>0.77975566166881449</v>
      </c>
      <c r="E16" s="3">
        <f t="shared" si="0"/>
        <v>85.72359075809365</v>
      </c>
      <c r="F16" s="3">
        <f t="shared" si="6"/>
        <v>614.00928839480105</v>
      </c>
      <c r="G16" s="28">
        <v>573158</v>
      </c>
      <c r="H16" s="20">
        <f t="shared" si="7"/>
        <v>338568.8275543573</v>
      </c>
      <c r="I16" s="6">
        <f t="shared" si="4"/>
        <v>1.8135434760195746E-3</v>
      </c>
      <c r="J16" s="13">
        <f t="shared" si="1"/>
        <v>27.016408689371247</v>
      </c>
      <c r="K16" s="3">
        <f t="shared" si="2"/>
        <v>1218.3439478203782</v>
      </c>
    </row>
    <row r="17" spans="1:14" x14ac:dyDescent="0.25">
      <c r="A17" s="1">
        <v>2003</v>
      </c>
      <c r="B17" s="4">
        <f t="shared" si="3"/>
        <v>0.13999999999999999</v>
      </c>
      <c r="C17" s="3">
        <f t="shared" si="5"/>
        <v>0.12124713088123464</v>
      </c>
      <c r="D17" s="3">
        <f>Colorado!D17*D.C.!Total_HUs/2591780</f>
        <v>0.84473530014121567</v>
      </c>
      <c r="E17" s="3">
        <f t="shared" si="0"/>
        <v>91.418178986740017</v>
      </c>
      <c r="F17" s="3">
        <f t="shared" si="6"/>
        <v>705.42746738154108</v>
      </c>
      <c r="G17" s="28">
        <v>568502</v>
      </c>
      <c r="H17" s="20">
        <f t="shared" si="7"/>
        <v>339684.88617663941</v>
      </c>
      <c r="I17" s="6">
        <f t="shared" si="4"/>
        <v>2.0767113760095644E-3</v>
      </c>
      <c r="J17" s="13">
        <f t="shared" si="1"/>
        <v>31.038808564787807</v>
      </c>
      <c r="K17" s="3">
        <f t="shared" si="2"/>
        <v>1395.1409325373534</v>
      </c>
    </row>
    <row r="18" spans="1:14" x14ac:dyDescent="0.25">
      <c r="A18" s="1">
        <v>2004</v>
      </c>
      <c r="B18" s="4">
        <f t="shared" si="3"/>
        <v>0.15</v>
      </c>
      <c r="C18" s="1">
        <v>0</v>
      </c>
      <c r="D18" s="3">
        <f>Colorado!D18*D.C.!Total_HUs/2591780</f>
        <v>0.90971493861361685</v>
      </c>
      <c r="E18" s="3">
        <f t="shared" si="0"/>
        <v>97.683605931386367</v>
      </c>
      <c r="F18" s="3">
        <f t="shared" si="6"/>
        <v>803.11107331292749</v>
      </c>
      <c r="G18" s="28">
        <v>567754</v>
      </c>
      <c r="H18" s="20">
        <f t="shared" si="7"/>
        <v>340800.94479892153</v>
      </c>
      <c r="I18" s="6">
        <f t="shared" si="4"/>
        <v>2.356540043592828E-3</v>
      </c>
      <c r="J18" s="13">
        <f t="shared" si="1"/>
        <v>35.336887225768812</v>
      </c>
      <c r="K18" s="3">
        <f t="shared" si="2"/>
        <v>1583.1306709057926</v>
      </c>
    </row>
    <row r="19" spans="1:14" x14ac:dyDescent="0.25">
      <c r="A19" s="1">
        <v>2005</v>
      </c>
      <c r="B19" s="4">
        <f t="shared" si="3"/>
        <v>0.16</v>
      </c>
      <c r="C19" s="1">
        <v>0</v>
      </c>
      <c r="D19" s="3">
        <f>Colorado!D19*D.C.!Total_HUs/2591780</f>
        <v>0.96635385719448696</v>
      </c>
      <c r="E19" s="3">
        <f t="shared" si="0"/>
        <v>104.08538169480551</v>
      </c>
      <c r="F19" s="3">
        <f t="shared" si="6"/>
        <v>907.19645500773299</v>
      </c>
      <c r="G19" s="28">
        <v>567136</v>
      </c>
      <c r="H19" s="20">
        <f t="shared" si="7"/>
        <v>341917.00342120364</v>
      </c>
      <c r="I19" s="6">
        <f t="shared" si="4"/>
        <v>2.6532651079951355E-3</v>
      </c>
      <c r="J19" s="13">
        <f t="shared" si="1"/>
        <v>39.91664402034025</v>
      </c>
      <c r="K19" s="3">
        <f t="shared" si="2"/>
        <v>1782.471459346456</v>
      </c>
    </row>
    <row r="20" spans="1:14" x14ac:dyDescent="0.25">
      <c r="A20" s="1">
        <v>2006</v>
      </c>
      <c r="B20" s="4">
        <f t="shared" si="3"/>
        <v>0.17</v>
      </c>
      <c r="C20" s="1">
        <v>0</v>
      </c>
      <c r="D20" s="3">
        <f>Colorado!D20*D.C.!Total_HUs/2591780</f>
        <v>3.0533440029631982</v>
      </c>
      <c r="E20" s="3">
        <f t="shared" si="0"/>
        <v>109.26181292603681</v>
      </c>
      <c r="F20" s="3">
        <f t="shared" si="6"/>
        <v>1016.4582679337698</v>
      </c>
      <c r="G20" s="28">
        <v>570681</v>
      </c>
      <c r="H20" s="20">
        <f t="shared" si="7"/>
        <v>343033.06204348576</v>
      </c>
      <c r="I20" s="6">
        <f t="shared" si="4"/>
        <v>2.9631495631313666E-3</v>
      </c>
      <c r="J20" s="13">
        <f t="shared" si="1"/>
        <v>44.724163789085871</v>
      </c>
      <c r="K20" s="3">
        <f t="shared" si="2"/>
        <v>1990.6527659603414</v>
      </c>
    </row>
    <row r="21" spans="1:14" x14ac:dyDescent="0.25">
      <c r="A21" s="1">
        <v>2007</v>
      </c>
      <c r="B21" s="4">
        <f t="shared" si="3"/>
        <v>0.18000000000000002</v>
      </c>
      <c r="C21" s="1">
        <v>0</v>
      </c>
      <c r="D21" s="3">
        <f>Colorado!D21*D.C.!Total_HUs/2591780</f>
        <v>5.1403341487314034</v>
      </c>
      <c r="E21" s="3">
        <f t="shared" si="0"/>
        <v>114.55741779526862</v>
      </c>
      <c r="F21" s="3">
        <f t="shared" si="6"/>
        <v>1131.0156857290383</v>
      </c>
      <c r="G21" s="28">
        <v>574404</v>
      </c>
      <c r="H21" s="20">
        <f t="shared" si="7"/>
        <v>344149.12066576787</v>
      </c>
      <c r="I21" s="6">
        <f t="shared" si="4"/>
        <v>3.2864116681194798E-3</v>
      </c>
      <c r="J21" s="13">
        <f t="shared" si="1"/>
        <v>49.764690172077685</v>
      </c>
      <c r="K21" s="3">
        <f t="shared" si="2"/>
        <v>2207.8212178776707</v>
      </c>
    </row>
    <row r="22" spans="1:14" x14ac:dyDescent="0.25">
      <c r="A22" s="1">
        <v>2008</v>
      </c>
      <c r="B22" s="4">
        <f t="shared" si="3"/>
        <v>0.19000000000000003</v>
      </c>
      <c r="C22" s="1">
        <v>0</v>
      </c>
      <c r="D22" s="3">
        <f>Colorado!D22*D.C.!Total_HUs/2591780</f>
        <v>7.2273242945001144</v>
      </c>
      <c r="E22" s="3">
        <f t="shared" si="0"/>
        <v>120.40312697349989</v>
      </c>
      <c r="F22" s="3">
        <f t="shared" si="6"/>
        <v>1251.4188127025382</v>
      </c>
      <c r="G22" s="28">
        <v>580236</v>
      </c>
      <c r="H22" s="20">
        <f t="shared" si="7"/>
        <v>345265.17928804999</v>
      </c>
      <c r="I22" s="6">
        <f t="shared" si="4"/>
        <v>3.6245149750780302E-3</v>
      </c>
      <c r="J22" s="13">
        <f t="shared" si="1"/>
        <v>55.062427758911674</v>
      </c>
      <c r="K22" s="3">
        <f t="shared" si="2"/>
        <v>2434.9600338023461</v>
      </c>
    </row>
    <row r="23" spans="1:14" x14ac:dyDescent="0.25">
      <c r="A23" s="1">
        <v>2009</v>
      </c>
      <c r="B23" s="4">
        <f t="shared" si="3"/>
        <v>0.20000000000000004</v>
      </c>
      <c r="C23" s="1">
        <v>0</v>
      </c>
      <c r="D23" s="3">
        <f>Colorado!D23*D.C.!Total_HUs/2591780</f>
        <v>9.3143144402688254</v>
      </c>
      <c r="E23" s="3">
        <f t="shared" si="0"/>
        <v>127.81015667973121</v>
      </c>
      <c r="F23" s="3">
        <f t="shared" si="6"/>
        <v>1379.2289693822693</v>
      </c>
      <c r="G23" s="28">
        <v>592228</v>
      </c>
      <c r="H23" s="20">
        <f t="shared" si="7"/>
        <v>346381.2379103321</v>
      </c>
      <c r="I23" s="6">
        <f t="shared" si="4"/>
        <v>3.9818235470920945E-3</v>
      </c>
      <c r="J23" s="13">
        <f t="shared" si="1"/>
        <v>60.686074652819848</v>
      </c>
      <c r="K23" s="3">
        <f t="shared" si="2"/>
        <v>2675.0010044071105</v>
      </c>
    </row>
    <row r="24" spans="1:14" x14ac:dyDescent="0.25">
      <c r="A24" s="1">
        <v>2010</v>
      </c>
      <c r="B24" s="4">
        <f t="shared" si="3"/>
        <v>0.21000000000000005</v>
      </c>
      <c r="C24" s="1">
        <v>0</v>
      </c>
      <c r="D24" s="3">
        <f>Colorado!D24*D.C.!Total_HUs/2591780</f>
        <v>11.40130458603703</v>
      </c>
      <c r="E24" s="3">
        <f t="shared" si="0"/>
        <v>135.753039407963</v>
      </c>
      <c r="F24" s="3">
        <f t="shared" si="6"/>
        <v>1514.9820087902322</v>
      </c>
      <c r="G24" s="28">
        <v>605282</v>
      </c>
      <c r="H24" s="20">
        <f t="shared" si="7"/>
        <v>347497.29653261421</v>
      </c>
      <c r="I24" s="6">
        <f t="shared" si="4"/>
        <v>4.3596943743360725E-3</v>
      </c>
      <c r="J24" s="13">
        <f t="shared" si="1"/>
        <v>66.659208386770217</v>
      </c>
      <c r="K24" s="3">
        <f t="shared" si="2"/>
        <v>2928.8557597620966</v>
      </c>
    </row>
    <row r="25" spans="1:14" x14ac:dyDescent="0.25">
      <c r="A25" s="1">
        <v>2011</v>
      </c>
      <c r="B25" s="4">
        <f t="shared" si="3"/>
        <v>0.22000000000000006</v>
      </c>
      <c r="C25" s="1">
        <v>0</v>
      </c>
      <c r="D25" s="3">
        <f>Colorado!D25*D.C.!Total_HUs/2591780</f>
        <v>13.488294731805741</v>
      </c>
      <c r="E25" s="3">
        <f t="shared" si="0"/>
        <v>144.49584652819431</v>
      </c>
      <c r="F25" s="3">
        <f t="shared" si="6"/>
        <v>1659.4778553184265</v>
      </c>
      <c r="G25" s="28">
        <v>620290</v>
      </c>
      <c r="H25" s="20">
        <f t="shared" si="7"/>
        <v>348613.35515489633</v>
      </c>
      <c r="I25" s="6">
        <f t="shared" si="4"/>
        <v>4.76022456047642E-3</v>
      </c>
      <c r="J25" s="13">
        <f t="shared" si="1"/>
        <v>73.017025634010764</v>
      </c>
      <c r="K25" s="3">
        <f t="shared" si="2"/>
        <v>3197.9331404017403</v>
      </c>
    </row>
    <row r="26" spans="1:14" x14ac:dyDescent="0.25">
      <c r="A26" s="1">
        <v>2012</v>
      </c>
      <c r="B26" s="4">
        <f t="shared" si="3"/>
        <v>0.23000000000000007</v>
      </c>
      <c r="C26" s="1">
        <v>0</v>
      </c>
      <c r="D26" s="3">
        <f>Colorado!D26*D.C.!Total_HUs/2591780</f>
        <v>15.575284877574452</v>
      </c>
      <c r="E26" s="3">
        <f t="shared" si="0"/>
        <v>153.70304184942557</v>
      </c>
      <c r="F26" s="3">
        <f t="shared" si="6"/>
        <v>1813.180897167852</v>
      </c>
      <c r="G26" s="28">
        <v>635737</v>
      </c>
      <c r="H26" s="20">
        <f t="shared" si="7"/>
        <v>349729.41377717844</v>
      </c>
      <c r="I26" s="6">
        <f t="shared" si="4"/>
        <v>5.1845250234602109E-3</v>
      </c>
      <c r="J26" s="13">
        <f t="shared" si="1"/>
        <v>79.779959475385482</v>
      </c>
      <c r="K26" s="3">
        <f t="shared" si="2"/>
        <v>3482.9794643356399</v>
      </c>
    </row>
    <row r="27" spans="1:14" x14ac:dyDescent="0.25">
      <c r="A27" s="1">
        <v>2013</v>
      </c>
      <c r="B27" s="4">
        <f t="shared" si="3"/>
        <v>0.24000000000000007</v>
      </c>
      <c r="C27" s="1">
        <v>0</v>
      </c>
      <c r="D27" s="3">
        <f>Colorado!D27*D.C.!Total_HUs/2591780</f>
        <v>17.662275023342659</v>
      </c>
      <c r="E27" s="3">
        <f t="shared" si="0"/>
        <v>163.37209000865741</v>
      </c>
      <c r="F27" s="3">
        <f t="shared" si="6"/>
        <v>1976.5529871765093</v>
      </c>
      <c r="G27" s="28">
        <v>651559</v>
      </c>
      <c r="H27" s="20">
        <f t="shared" si="7"/>
        <v>350845.47239946056</v>
      </c>
      <c r="I27" s="6">
        <f t="shared" si="4"/>
        <v>5.6336853192338601E-3</v>
      </c>
      <c r="J27" s="13">
        <f t="shared" si="1"/>
        <v>86.968331435766416</v>
      </c>
      <c r="K27" s="3">
        <f t="shared" si="2"/>
        <v>3784.726698517265</v>
      </c>
    </row>
    <row r="28" spans="1:14" x14ac:dyDescent="0.25">
      <c r="A28" s="1">
        <v>2014</v>
      </c>
      <c r="B28" s="4">
        <f t="shared" si="3"/>
        <v>0.25000000000000006</v>
      </c>
      <c r="C28" s="1">
        <v>0</v>
      </c>
      <c r="D28" s="3">
        <f>Colorado!D28*D.C.!Total_HUs/2591780</f>
        <v>29.102010973153586</v>
      </c>
      <c r="E28" s="3">
        <f t="shared" si="0"/>
        <v>162.96128730184643</v>
      </c>
      <c r="F28" s="3">
        <f t="shared" si="6"/>
        <v>2139.5142744783557</v>
      </c>
      <c r="G28" s="28">
        <v>663603</v>
      </c>
      <c r="H28" s="20">
        <f t="shared" si="7"/>
        <v>351961.53102174267</v>
      </c>
      <c r="I28" s="6">
        <f t="shared" si="4"/>
        <v>6.078829888787436E-3</v>
      </c>
      <c r="J28" s="13">
        <f t="shared" si="1"/>
        <v>94.138628077047642</v>
      </c>
      <c r="K28" s="3">
        <f t="shared" si="2"/>
        <v>4083.7761557770659</v>
      </c>
    </row>
    <row r="29" spans="1:14" x14ac:dyDescent="0.25">
      <c r="A29" s="1">
        <v>2015</v>
      </c>
      <c r="B29" s="4">
        <f>B28+B$30/27</f>
        <v>0.26000000000000006</v>
      </c>
      <c r="C29" s="1">
        <v>0</v>
      </c>
      <c r="D29" s="3">
        <f>Colorado!D29*D.C.!Total_HUs/2591780</f>
        <v>18.79794967165423</v>
      </c>
      <c r="E29" s="3">
        <f t="shared" si="0"/>
        <v>184.98461835634581</v>
      </c>
      <c r="F29" s="3">
        <f t="shared" si="6"/>
        <v>2324.4988928347016</v>
      </c>
      <c r="G29" s="28">
        <v>677014</v>
      </c>
      <c r="H29" s="20">
        <f t="shared" si="7"/>
        <v>353077.58964402479</v>
      </c>
      <c r="I29" s="6">
        <f t="shared" si="4"/>
        <v>6.5835356335650673E-3</v>
      </c>
      <c r="J29" s="13">
        <f t="shared" si="1"/>
        <v>102.27795128472687</v>
      </c>
      <c r="K29" s="3">
        <f t="shared" si="2"/>
        <v>4422.8389892359128</v>
      </c>
    </row>
    <row r="30" spans="1:14" x14ac:dyDescent="0.25">
      <c r="A30" s="3">
        <v>2016</v>
      </c>
      <c r="B30" s="4">
        <v>0.27</v>
      </c>
      <c r="C30" s="1">
        <v>0</v>
      </c>
      <c r="D30" s="3">
        <f>Colorado!D30*D.C.!Total_HUs/2591780</f>
        <v>26.595617683599688</v>
      </c>
      <c r="E30" s="3">
        <f t="shared" si="0"/>
        <v>188.32620082040032</v>
      </c>
      <c r="F30" s="3">
        <f t="shared" si="6"/>
        <v>2512.8250936551017</v>
      </c>
      <c r="G30" s="28">
        <v>687576</v>
      </c>
      <c r="H30" s="20">
        <f t="shared" si="7"/>
        <v>354193.6482663069</v>
      </c>
      <c r="I30" s="6">
        <f t="shared" si="4"/>
        <v>7.0944950762239214E-3</v>
      </c>
      <c r="J30" s="13">
        <f t="shared" si="1"/>
        <v>110.56430412082447</v>
      </c>
      <c r="K30" s="3">
        <f t="shared" si="2"/>
        <v>4766.1030756924592</v>
      </c>
    </row>
    <row r="31" spans="1:14" x14ac:dyDescent="0.25">
      <c r="A31" s="3">
        <v>2017</v>
      </c>
      <c r="B31" s="4">
        <v>0.22</v>
      </c>
      <c r="C31" s="1">
        <v>0</v>
      </c>
      <c r="D31" s="3">
        <f>Colorado!D31*D.C.!Total_HUs/2591780</f>
        <v>24.924688823897089</v>
      </c>
      <c r="E31" s="3">
        <f t="shared" si="0"/>
        <v>152.6171500021029</v>
      </c>
      <c r="F31" s="3">
        <f t="shared" si="6"/>
        <v>2665.4422436572045</v>
      </c>
      <c r="G31" s="28">
        <v>697079</v>
      </c>
      <c r="H31" s="20">
        <f t="shared" si="7"/>
        <v>355309.70688858902</v>
      </c>
      <c r="I31" s="6">
        <f t="shared" si="4"/>
        <v>7.5017433860679215E-3</v>
      </c>
      <c r="J31" s="13">
        <f t="shared" si="1"/>
        <v>117.27945872091701</v>
      </c>
      <c r="K31" s="3">
        <f t="shared" si="2"/>
        <v>5039.6937119905879</v>
      </c>
    </row>
    <row r="32" spans="1:14" x14ac:dyDescent="0.25">
      <c r="A32" s="3">
        <v>2018</v>
      </c>
      <c r="B32" s="4">
        <v>0.38</v>
      </c>
      <c r="C32" s="1">
        <v>0</v>
      </c>
      <c r="D32" s="3">
        <f>Colorado!D32*D.C.!Total_HUs/2591780</f>
        <v>31.329916119423718</v>
      </c>
      <c r="E32" s="3">
        <f t="shared" si="0"/>
        <v>278.44265700257625</v>
      </c>
      <c r="F32" s="3">
        <f t="shared" si="6"/>
        <v>2943.8849006597807</v>
      </c>
      <c r="G32" s="28">
        <v>704147</v>
      </c>
      <c r="H32" s="20">
        <f t="shared" si="7"/>
        <v>356425.76551087113</v>
      </c>
      <c r="I32" s="25">
        <f t="shared" si="4"/>
        <v>8.259461535953385E-3</v>
      </c>
      <c r="J32" s="13">
        <f t="shared" si="1"/>
        <v>129.53093562903035</v>
      </c>
      <c r="K32" s="3">
        <f t="shared" si="2"/>
        <v>5548.731038238092</v>
      </c>
      <c r="N32">
        <f>0.89/27</f>
        <v>3.2962962962962965E-2</v>
      </c>
    </row>
    <row r="33" spans="1:13" x14ac:dyDescent="0.25">
      <c r="A33" s="3">
        <v>2019</v>
      </c>
      <c r="B33" s="4">
        <v>0.39</v>
      </c>
      <c r="C33" s="1">
        <v>0</v>
      </c>
      <c r="D33" s="3">
        <f>Colorado!D33*D.C.!Total_HUs/2591780</f>
        <v>31.190672047781835</v>
      </c>
      <c r="E33" s="3">
        <f t="shared" si="0"/>
        <v>288.58768221121812</v>
      </c>
      <c r="F33" s="3">
        <f t="shared" si="6"/>
        <v>3232.4725828709988</v>
      </c>
      <c r="G33" s="28">
        <v>708253</v>
      </c>
      <c r="H33" s="20">
        <f t="shared" si="7"/>
        <v>357541.82413315325</v>
      </c>
      <c r="I33" s="6">
        <f t="shared" si="4"/>
        <v>9.0408236594641967E-3</v>
      </c>
      <c r="J33" s="13">
        <f t="shared" si="1"/>
        <v>142.22879364632394</v>
      </c>
      <c r="K33" s="3">
        <f t="shared" si="2"/>
        <v>6073.6524568990253</v>
      </c>
    </row>
    <row r="34" spans="1:13" x14ac:dyDescent="0.25">
      <c r="A34" s="3">
        <v>2020</v>
      </c>
      <c r="B34" s="4">
        <f>(B36-B33)*0.333+B33</f>
        <v>0.39</v>
      </c>
      <c r="C34" s="1">
        <v>0</v>
      </c>
      <c r="D34" s="3">
        <f>Colorado!D34*D.C.!Total_HUs/2591780</f>
        <v>33.975553480619496</v>
      </c>
      <c r="E34" s="3">
        <f t="shared" si="0"/>
        <v>268.92336112338052</v>
      </c>
      <c r="F34" s="3">
        <f t="shared" si="6"/>
        <v>3501.3959439943792</v>
      </c>
      <c r="G34" s="28">
        <v>670868</v>
      </c>
      <c r="H34" s="20">
        <f t="shared" si="7"/>
        <v>358657.88275543536</v>
      </c>
      <c r="I34" s="6">
        <f t="shared" si="4"/>
        <v>9.7624954374192306E-3</v>
      </c>
      <c r="J34" s="13">
        <f t="shared" si="1"/>
        <v>154.06142153575269</v>
      </c>
      <c r="K34" s="3">
        <f t="shared" si="2"/>
        <v>6558.4737223445518</v>
      </c>
    </row>
    <row r="35" spans="1:13" x14ac:dyDescent="0.25">
      <c r="A35" s="3">
        <v>2021</v>
      </c>
      <c r="B35" s="4">
        <f>(B36-B33)*0.667+B33</f>
        <v>0.39</v>
      </c>
      <c r="C35" s="1">
        <v>0</v>
      </c>
      <c r="D35" s="3">
        <f>Colorado!D35*D.C.!Total_HUs/2591780</f>
        <v>26.038641397032155</v>
      </c>
      <c r="E35" s="3">
        <f t="shared" si="0"/>
        <v>275.92250147596786</v>
      </c>
      <c r="F35" s="3">
        <f t="shared" si="6"/>
        <v>3777.3184454703469</v>
      </c>
      <c r="G35" s="28">
        <v>668791</v>
      </c>
      <c r="H35" s="20">
        <f t="shared" si="7"/>
        <v>359773.94137771748</v>
      </c>
      <c r="I35" s="6">
        <f t="shared" si="4"/>
        <v>1.0499144076431696E-2</v>
      </c>
      <c r="J35" s="13">
        <f t="shared" si="1"/>
        <v>166.20201160069524</v>
      </c>
      <c r="K35" s="3">
        <f t="shared" si="2"/>
        <v>7053.3564879790429</v>
      </c>
    </row>
    <row r="36" spans="1:13" x14ac:dyDescent="0.25">
      <c r="A36" s="3">
        <v>2022</v>
      </c>
      <c r="B36" s="4">
        <v>0.39</v>
      </c>
      <c r="C36" s="1">
        <v>0</v>
      </c>
      <c r="D36" s="3">
        <f>Colorado!D36*D.C.!Total_HUs/2591780</f>
        <v>40.380780776146125</v>
      </c>
      <c r="E36" s="3">
        <f t="shared" si="0"/>
        <v>262.94028913285388</v>
      </c>
      <c r="F36" s="3">
        <f t="shared" si="6"/>
        <v>4040.2587346032005</v>
      </c>
      <c r="G36" s="28">
        <v>671803</v>
      </c>
      <c r="H36" s="20">
        <f>Total_HUs*G36/Population</f>
        <v>360890</v>
      </c>
      <c r="I36" s="6">
        <f t="shared" si="4"/>
        <v>1.1195263749627865E-2</v>
      </c>
      <c r="J36" s="13">
        <f t="shared" si="1"/>
        <v>177.77138432254083</v>
      </c>
      <c r="K36" s="3">
        <f t="shared" si="2"/>
        <v>7521.0117727912493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A38" s="5" t="s">
        <v>33</v>
      </c>
      <c r="C38"/>
      <c r="D38" s="1"/>
      <c r="E38" s="1"/>
      <c r="G38" s="14"/>
      <c r="H38" s="14"/>
      <c r="J38" s="16"/>
      <c r="M38"/>
    </row>
    <row r="39" spans="1:13" x14ac:dyDescent="0.25">
      <c r="A39" s="1" t="s">
        <v>35</v>
      </c>
      <c r="B39" s="1" t="s">
        <v>36</v>
      </c>
      <c r="C39" s="14" t="s">
        <v>38</v>
      </c>
      <c r="D39" s="29" t="s">
        <v>39</v>
      </c>
      <c r="E39" s="1"/>
      <c r="G39" s="14"/>
      <c r="H39" s="14"/>
      <c r="J39" s="16"/>
      <c r="M39"/>
    </row>
    <row r="40" spans="1:13" x14ac:dyDescent="0.25">
      <c r="A40" s="3">
        <v>2017</v>
      </c>
      <c r="B40" s="4">
        <v>0.22</v>
      </c>
      <c r="C40" s="30">
        <f>A40^2</f>
        <v>4068289</v>
      </c>
      <c r="D40" s="30">
        <f>A40*B40</f>
        <v>443.74</v>
      </c>
      <c r="E40" s="1"/>
      <c r="G40" s="14"/>
      <c r="H40" s="14"/>
      <c r="J40" s="16"/>
      <c r="M40"/>
    </row>
    <row r="41" spans="1:13" x14ac:dyDescent="0.25">
      <c r="A41" s="3">
        <v>2018</v>
      </c>
      <c r="B41" s="4">
        <v>0.38</v>
      </c>
      <c r="C41" s="30">
        <f t="shared" ref="C41:C45" si="8">A41^2</f>
        <v>4072324</v>
      </c>
      <c r="D41" s="30">
        <f t="shared" ref="D41:D45" si="9">A41*B41</f>
        <v>766.84</v>
      </c>
      <c r="E41" s="1"/>
      <c r="G41" s="14"/>
      <c r="H41" s="14"/>
      <c r="J41" s="16"/>
      <c r="M41"/>
    </row>
    <row r="42" spans="1:13" x14ac:dyDescent="0.25">
      <c r="A42" s="3">
        <v>2019</v>
      </c>
      <c r="B42" s="4">
        <v>0.39</v>
      </c>
      <c r="C42" s="30">
        <f t="shared" si="8"/>
        <v>4076361</v>
      </c>
      <c r="D42" s="30">
        <f t="shared" si="9"/>
        <v>787.41000000000008</v>
      </c>
      <c r="E42" s="1"/>
      <c r="G42" s="14"/>
      <c r="H42" s="14"/>
      <c r="J42" s="16"/>
      <c r="M42"/>
    </row>
    <row r="43" spans="1:13" x14ac:dyDescent="0.25">
      <c r="A43" s="3">
        <v>2020</v>
      </c>
      <c r="B43" s="4">
        <f>(B45-B42)*0.333+B42</f>
        <v>0.39</v>
      </c>
      <c r="C43" s="30">
        <f t="shared" si="8"/>
        <v>4080400</v>
      </c>
      <c r="D43" s="30">
        <f t="shared" si="9"/>
        <v>787.80000000000007</v>
      </c>
      <c r="E43" s="1"/>
      <c r="G43" s="14"/>
      <c r="H43" s="14"/>
      <c r="J43" s="16"/>
      <c r="M43"/>
    </row>
    <row r="44" spans="1:13" x14ac:dyDescent="0.25">
      <c r="A44" s="3">
        <v>2021</v>
      </c>
      <c r="B44" s="4">
        <f>(B45-B42)*0.667+B42</f>
        <v>0.39</v>
      </c>
      <c r="C44" s="30">
        <f t="shared" si="8"/>
        <v>4084441</v>
      </c>
      <c r="D44" s="30">
        <f t="shared" si="9"/>
        <v>788.19</v>
      </c>
      <c r="E44" s="1"/>
      <c r="G44" s="14"/>
      <c r="H44" s="14"/>
      <c r="J44" s="16"/>
      <c r="M44"/>
    </row>
    <row r="45" spans="1:13" x14ac:dyDescent="0.25">
      <c r="A45" s="3">
        <v>2022</v>
      </c>
      <c r="B45" s="4">
        <v>0.39</v>
      </c>
      <c r="C45" s="30">
        <f t="shared" si="8"/>
        <v>4088484</v>
      </c>
      <c r="D45" s="30">
        <f t="shared" si="9"/>
        <v>788.58</v>
      </c>
      <c r="E45" s="1"/>
      <c r="G45" s="14"/>
      <c r="H45" s="14"/>
      <c r="J45" s="16"/>
      <c r="M45"/>
    </row>
    <row r="46" spans="1:13" x14ac:dyDescent="0.25">
      <c r="A46" s="3">
        <f>SUM(A40:A45)</f>
        <v>12117</v>
      </c>
      <c r="B46" s="3">
        <f>SUM(B40:B45)</f>
        <v>2.16</v>
      </c>
      <c r="C46" s="3">
        <f t="shared" ref="C46:D46" si="10">SUM(C40:C45)</f>
        <v>24470299</v>
      </c>
      <c r="D46" s="3">
        <f t="shared" si="10"/>
        <v>4362.5600000000004</v>
      </c>
      <c r="E46" s="1"/>
      <c r="G46" s="14"/>
      <c r="H46" s="14"/>
      <c r="J46" s="16"/>
      <c r="M46"/>
    </row>
    <row r="47" spans="1:13" x14ac:dyDescent="0.25">
      <c r="A47" s="1" t="s">
        <v>40</v>
      </c>
      <c r="B47" s="1">
        <f>C46-1/6*A46*A46</f>
        <v>17.5</v>
      </c>
      <c r="C47" s="14"/>
      <c r="D47" s="14"/>
      <c r="E47" s="1"/>
      <c r="G47" s="14"/>
      <c r="H47" s="14"/>
      <c r="J47" s="16"/>
      <c r="M47"/>
    </row>
    <row r="48" spans="1:13" x14ac:dyDescent="0.25">
      <c r="A48" s="1" t="s">
        <v>41</v>
      </c>
      <c r="B48" s="1">
        <f>D46-1/6*A46*B46</f>
        <v>0.44000000000050932</v>
      </c>
      <c r="C48" s="14"/>
      <c r="D48" s="14"/>
      <c r="E48" s="1"/>
      <c r="G48" s="14"/>
      <c r="H48" s="14"/>
      <c r="J48" s="16"/>
      <c r="M48"/>
    </row>
    <row r="49" spans="1:13" x14ac:dyDescent="0.25">
      <c r="A49" s="1" t="s">
        <v>42</v>
      </c>
      <c r="B49" s="1">
        <f>B48/B47</f>
        <v>2.5142857142886246E-2</v>
      </c>
      <c r="C49" s="14"/>
      <c r="D49" s="14"/>
      <c r="E49" s="1"/>
      <c r="G49" s="14"/>
      <c r="H49" s="14"/>
      <c r="J49" s="16"/>
      <c r="M49"/>
    </row>
    <row r="50" spans="1:13" x14ac:dyDescent="0.25">
      <c r="A50" s="1" t="s">
        <v>43</v>
      </c>
      <c r="B50" s="1">
        <f>B46/6-B49*A46/6</f>
        <v>-50.41600000005878</v>
      </c>
      <c r="C50" s="14"/>
      <c r="D50" s="14"/>
      <c r="E50" s="1"/>
      <c r="G50" s="14"/>
      <c r="H50" s="14"/>
      <c r="J50" s="16"/>
      <c r="M50"/>
    </row>
    <row r="51" spans="1:13" x14ac:dyDescent="0.25">
      <c r="A51" s="1">
        <v>2016</v>
      </c>
      <c r="B51" s="1">
        <f>B49*2016+B50</f>
        <v>0.27199999999989188</v>
      </c>
      <c r="C51" s="14"/>
      <c r="D51" s="14"/>
      <c r="E51" s="1"/>
      <c r="G51" s="14"/>
      <c r="H51" s="14"/>
      <c r="J51" s="16"/>
      <c r="M51"/>
    </row>
    <row r="52" spans="1:13" x14ac:dyDescent="0.25">
      <c r="B52" s="3"/>
      <c r="C52"/>
      <c r="D52" s="1"/>
      <c r="E52" s="1"/>
      <c r="G52" s="14"/>
      <c r="H52" s="14"/>
      <c r="J52" s="16"/>
      <c r="M52"/>
    </row>
    <row r="53" spans="1:13" x14ac:dyDescent="0.25">
      <c r="B53" s="3"/>
      <c r="C53"/>
      <c r="D53" s="1"/>
      <c r="E53" s="1"/>
      <c r="G53" s="14"/>
      <c r="H53" s="14"/>
      <c r="J53" s="16"/>
      <c r="M53"/>
    </row>
    <row r="54" spans="1:13" x14ac:dyDescent="0.25">
      <c r="B54" s="3"/>
      <c r="C54"/>
      <c r="D54" s="1"/>
      <c r="E54" s="1"/>
      <c r="G54" s="14"/>
      <c r="H54" s="14"/>
      <c r="J54" s="16"/>
      <c r="M54"/>
    </row>
    <row r="55" spans="1:13" x14ac:dyDescent="0.25">
      <c r="B55" s="3"/>
      <c r="C55"/>
      <c r="D55" s="1"/>
      <c r="E55" s="1"/>
      <c r="G55" s="14"/>
      <c r="H55" s="14"/>
      <c r="J55" s="16"/>
      <c r="M55"/>
    </row>
    <row r="56" spans="1:13" x14ac:dyDescent="0.25">
      <c r="B56" s="3"/>
      <c r="C56"/>
      <c r="D56" s="1"/>
      <c r="E56" s="1"/>
      <c r="G56" s="14"/>
      <c r="H56" s="14"/>
      <c r="J56" s="16"/>
      <c r="M56"/>
    </row>
    <row r="57" spans="1:13" x14ac:dyDescent="0.25">
      <c r="B57" s="3"/>
      <c r="C57"/>
      <c r="D57" s="1"/>
      <c r="E57" s="1"/>
      <c r="G57" s="14"/>
      <c r="H57" s="14"/>
      <c r="J57" s="16"/>
      <c r="M57"/>
    </row>
    <row r="58" spans="1:13" x14ac:dyDescent="0.25">
      <c r="B58" s="3"/>
      <c r="C58"/>
      <c r="D58" s="1"/>
      <c r="E58" s="1"/>
      <c r="G58" s="14"/>
      <c r="H58" s="14"/>
      <c r="J58" s="16"/>
      <c r="M58"/>
    </row>
    <row r="59" spans="1:13" x14ac:dyDescent="0.25">
      <c r="B59" s="3"/>
      <c r="C59"/>
      <c r="D59" s="1"/>
      <c r="E59" s="1"/>
      <c r="G59" s="14"/>
      <c r="H59" s="14"/>
      <c r="J59" s="16"/>
      <c r="M59"/>
    </row>
    <row r="60" spans="1:13" x14ac:dyDescent="0.25">
      <c r="B60" s="3"/>
      <c r="C60"/>
      <c r="D60" s="1"/>
      <c r="E60" s="1"/>
      <c r="G60" s="14"/>
      <c r="H60" s="14"/>
      <c r="J60" s="16"/>
      <c r="M60"/>
    </row>
    <row r="61" spans="1:13" x14ac:dyDescent="0.25">
      <c r="B61" s="3"/>
      <c r="C61"/>
      <c r="D61" s="1"/>
      <c r="E61" s="1"/>
      <c r="G61" s="14"/>
      <c r="H61" s="14"/>
      <c r="J61" s="16"/>
      <c r="M61"/>
    </row>
    <row r="62" spans="1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7A7B5-900A-459A-BCC4-74220A653DD0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7" ht="26.25" x14ac:dyDescent="0.4">
      <c r="F1" s="26" t="s">
        <v>32</v>
      </c>
    </row>
    <row r="2" spans="1:17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7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7" x14ac:dyDescent="0.25">
      <c r="A4" s="1">
        <v>1990</v>
      </c>
      <c r="B4" s="4">
        <f>B3+B$30/27</f>
        <v>1.4024395061733126E-2</v>
      </c>
      <c r="C4" s="3">
        <f>700*M8</f>
        <v>36.506500964290872</v>
      </c>
      <c r="D4" s="3">
        <f>Colorado!D4*H4/Colorado!H4</f>
        <v>0</v>
      </c>
      <c r="E4" s="3">
        <f t="shared" ref="E4:E36" si="0">B4*G4*R_value+C4-D4</f>
        <v>247.87322399720352</v>
      </c>
      <c r="F4" s="3">
        <f>E4</f>
        <v>247.87322399720352</v>
      </c>
      <c r="G4" s="28">
        <v>13018365</v>
      </c>
      <c r="H4" s="20">
        <f>Total_HUs*G4/Population</f>
        <v>6002777.6210990967</v>
      </c>
      <c r="I4" s="6">
        <f>F4/H4</f>
        <v>4.129308790749747E-5</v>
      </c>
      <c r="J4" s="13">
        <f t="shared" ref="J4:J36" si="1">Remedial___per_HU*F4/1000000</f>
        <v>10.906421855876955</v>
      </c>
      <c r="K4" s="3">
        <f t="shared" ref="K4:K36" si="2">Population*I4</f>
        <v>918.58625420108103</v>
      </c>
      <c r="L4" s="9" t="s">
        <v>46</v>
      </c>
      <c r="M4" s="8">
        <f>Colorado!M4</f>
        <v>1.1577E-3</v>
      </c>
    </row>
    <row r="5" spans="1:17" x14ac:dyDescent="0.25">
      <c r="A5" s="1">
        <v>1991</v>
      </c>
      <c r="B5" s="4">
        <f t="shared" ref="B5:B28" si="3">B4+B$30/27</f>
        <v>2.8048790123466252E-2</v>
      </c>
      <c r="C5" s="3">
        <f>C4+(C$18-C$4)/14</f>
        <v>35.327465181127238</v>
      </c>
      <c r="D5" s="3">
        <f>Colorado!D5*H5/Colorado!H5</f>
        <v>1.9070398822099188</v>
      </c>
      <c r="E5" s="3">
        <f t="shared" si="0"/>
        <v>464.9580925322025</v>
      </c>
      <c r="F5" s="3">
        <f>F4+E5</f>
        <v>712.83131652940597</v>
      </c>
      <c r="G5" s="28">
        <v>13289497</v>
      </c>
      <c r="H5" s="20">
        <f>(H$36-H$4)/32+H4</f>
        <v>6135735.3829397503</v>
      </c>
      <c r="I5" s="6">
        <f t="shared" ref="I5:I36" si="4">F5/H5</f>
        <v>1.1617699787240085E-4</v>
      </c>
      <c r="J5" s="13">
        <f t="shared" si="1"/>
        <v>31.364577927293862</v>
      </c>
      <c r="K5" s="3">
        <f t="shared" si="2"/>
        <v>2584.4178458874485</v>
      </c>
      <c r="L5" s="9" t="s">
        <v>17</v>
      </c>
      <c r="M5" s="8">
        <v>22245521</v>
      </c>
      <c r="Q5">
        <v>2</v>
      </c>
    </row>
    <row r="6" spans="1:17" x14ac:dyDescent="0.25">
      <c r="A6" s="1">
        <v>1992</v>
      </c>
      <c r="B6" s="4">
        <f t="shared" si="3"/>
        <v>4.2073185185199376E-2</v>
      </c>
      <c r="C6" s="3">
        <f t="shared" ref="C6:C17" si="5">C5+(C$18-C$4)/14</f>
        <v>34.148429397963604</v>
      </c>
      <c r="D6" s="3">
        <f>Colorado!D6*H6/Colorado!H6</f>
        <v>3.8075342552761904</v>
      </c>
      <c r="E6" s="3">
        <f t="shared" si="0"/>
        <v>688.13318404689358</v>
      </c>
      <c r="F6" s="3">
        <f t="shared" ref="F6:F36" si="6">F5+E6</f>
        <v>1400.9645005762995</v>
      </c>
      <c r="G6" s="28">
        <v>13504775</v>
      </c>
      <c r="H6" s="20">
        <f t="shared" ref="H6:H35" si="7">(H$36-H$4)/32+H5</f>
        <v>6268693.1447804039</v>
      </c>
      <c r="I6" s="6">
        <f t="shared" si="4"/>
        <v>2.2348589542029275E-4</v>
      </c>
      <c r="J6" s="13">
        <f t="shared" si="1"/>
        <v>61.64243802535718</v>
      </c>
      <c r="K6" s="3">
        <f t="shared" si="2"/>
        <v>4971.5601797759264</v>
      </c>
      <c r="L6" s="9" t="s">
        <v>18</v>
      </c>
      <c r="M6" s="15">
        <v>10257426</v>
      </c>
      <c r="Q6">
        <v>3</v>
      </c>
    </row>
    <row r="7" spans="1:17" x14ac:dyDescent="0.25">
      <c r="A7" s="1">
        <v>1993</v>
      </c>
      <c r="B7" s="4">
        <f t="shared" si="3"/>
        <v>5.6097580246932503E-2</v>
      </c>
      <c r="C7" s="3">
        <f t="shared" si="5"/>
        <v>32.969393614799969</v>
      </c>
      <c r="D7" s="3">
        <f>Colorado!D7*H7/Colorado!H7</f>
        <v>5.7019225325042475</v>
      </c>
      <c r="E7" s="3">
        <f t="shared" si="0"/>
        <v>917.8853676974511</v>
      </c>
      <c r="F7" s="3">
        <f t="shared" si="6"/>
        <v>2318.8498682737509</v>
      </c>
      <c r="G7" s="28">
        <v>13713593</v>
      </c>
      <c r="H7" s="20">
        <f t="shared" si="7"/>
        <v>6401650.9066210575</v>
      </c>
      <c r="I7" s="6">
        <f t="shared" si="4"/>
        <v>3.622268539940886E-4</v>
      </c>
      <c r="J7" s="13">
        <f t="shared" si="1"/>
        <v>102.02939420404505</v>
      </c>
      <c r="K7" s="3">
        <f t="shared" si="2"/>
        <v>8057.9250872894318</v>
      </c>
      <c r="L7" s="9" t="s">
        <v>13</v>
      </c>
      <c r="M7" s="8">
        <v>44000</v>
      </c>
      <c r="Q7">
        <v>4</v>
      </c>
    </row>
    <row r="8" spans="1:17" x14ac:dyDescent="0.25">
      <c r="A8" s="1">
        <v>1994</v>
      </c>
      <c r="B8" s="4">
        <f t="shared" si="3"/>
        <v>7.0121975308665624E-2</v>
      </c>
      <c r="C8" s="3">
        <f t="shared" si="5"/>
        <v>31.790357831636335</v>
      </c>
      <c r="D8" s="3">
        <f>Colorado!D8*H8/Colorado!H8</f>
        <v>7.5906056564637225</v>
      </c>
      <c r="E8" s="3">
        <f t="shared" si="0"/>
        <v>1157.6214571694147</v>
      </c>
      <c r="F8" s="3">
        <f t="shared" si="6"/>
        <v>3476.4713254431654</v>
      </c>
      <c r="G8" s="28">
        <v>13961798</v>
      </c>
      <c r="H8" s="20">
        <f t="shared" si="7"/>
        <v>6534608.6684617111</v>
      </c>
      <c r="I8" s="6">
        <f t="shared" si="4"/>
        <v>5.3200910748057832E-4</v>
      </c>
      <c r="J8" s="13">
        <f t="shared" si="1"/>
        <v>152.96473831949928</v>
      </c>
      <c r="K8" s="3">
        <f t="shared" si="2"/>
        <v>11834.819772650462</v>
      </c>
      <c r="L8" s="9" t="s">
        <v>14</v>
      </c>
      <c r="M8" s="42">
        <f>G4/'U.S.'!G4</f>
        <v>5.2152144234701242E-2</v>
      </c>
      <c r="Q8">
        <v>5</v>
      </c>
    </row>
    <row r="9" spans="1:17" x14ac:dyDescent="0.25">
      <c r="A9" s="1">
        <v>1995</v>
      </c>
      <c r="B9" s="4">
        <f t="shared" si="3"/>
        <v>8.4146370370398751E-2</v>
      </c>
      <c r="C9" s="3">
        <f t="shared" si="5"/>
        <v>30.611322048472701</v>
      </c>
      <c r="D9" s="3">
        <f>Colorado!D9*H9/Colorado!H9</f>
        <v>9.4739502189644345</v>
      </c>
      <c r="E9" s="3">
        <f t="shared" si="0"/>
        <v>1403.026179069702</v>
      </c>
      <c r="F9" s="3">
        <f t="shared" si="6"/>
        <v>4879.4975045128676</v>
      </c>
      <c r="G9" s="28">
        <v>14185403</v>
      </c>
      <c r="H9" s="20">
        <f t="shared" si="7"/>
        <v>6667566.4303023648</v>
      </c>
      <c r="I9" s="6">
        <f t="shared" si="4"/>
        <v>7.3182585513311327E-4</v>
      </c>
      <c r="J9" s="13">
        <f t="shared" si="1"/>
        <v>214.69789019856617</v>
      </c>
      <c r="K9" s="3">
        <f t="shared" si="2"/>
        <v>16279.847428706629</v>
      </c>
      <c r="L9" s="21"/>
      <c r="Q9">
        <v>6</v>
      </c>
    </row>
    <row r="10" spans="1:17" x14ac:dyDescent="0.25">
      <c r="A10" s="1">
        <v>1996</v>
      </c>
      <c r="B10" s="4">
        <f t="shared" si="3"/>
        <v>9.8170765432131879E-2</v>
      </c>
      <c r="C10" s="3">
        <f t="shared" si="5"/>
        <v>29.432286265309067</v>
      </c>
      <c r="D10" s="3">
        <f>Colorado!D10*H10/Colorado!H10</f>
        <v>11.352292062666617</v>
      </c>
      <c r="E10" s="3">
        <f t="shared" si="0"/>
        <v>1657.7315411443947</v>
      </c>
      <c r="F10" s="3">
        <f t="shared" si="6"/>
        <v>6537.2290456572628</v>
      </c>
      <c r="G10" s="28">
        <v>14426911</v>
      </c>
      <c r="H10" s="20">
        <f t="shared" si="7"/>
        <v>6800524.1921430184</v>
      </c>
      <c r="I10" s="6">
        <f t="shared" si="4"/>
        <v>9.6128311008878504E-4</v>
      </c>
      <c r="J10" s="13">
        <f t="shared" si="1"/>
        <v>287.63807800891954</v>
      </c>
      <c r="K10" s="3">
        <f t="shared" si="2"/>
        <v>21384.24361242538</v>
      </c>
      <c r="Q10">
        <v>7</v>
      </c>
    </row>
    <row r="11" spans="1:17" x14ac:dyDescent="0.25">
      <c r="A11" s="1">
        <v>1997</v>
      </c>
      <c r="B11" s="4">
        <f t="shared" si="3"/>
        <v>0.11219516049386501</v>
      </c>
      <c r="C11" s="3">
        <f t="shared" si="5"/>
        <v>28.253250482145432</v>
      </c>
      <c r="D11" s="3">
        <f>Colorado!D11*H11/Colorado!H11</f>
        <v>13.225939438852123</v>
      </c>
      <c r="E11" s="3">
        <f t="shared" si="0"/>
        <v>1922.2232285922746</v>
      </c>
      <c r="F11" s="3">
        <f t="shared" si="6"/>
        <v>8459.4522742495374</v>
      </c>
      <c r="G11" s="28">
        <v>14683350</v>
      </c>
      <c r="H11" s="20">
        <f t="shared" si="7"/>
        <v>6933481.953983672</v>
      </c>
      <c r="I11" s="6">
        <f t="shared" si="4"/>
        <v>1.2200871553994757E-3</v>
      </c>
      <c r="J11" s="13">
        <f t="shared" si="1"/>
        <v>372.21590006697966</v>
      </c>
      <c r="K11" s="3">
        <f t="shared" si="2"/>
        <v>27141.474437269302</v>
      </c>
      <c r="Q11">
        <v>8</v>
      </c>
    </row>
    <row r="12" spans="1:17" x14ac:dyDescent="0.25">
      <c r="A12" s="1">
        <v>1998</v>
      </c>
      <c r="B12" s="4">
        <f t="shared" si="3"/>
        <v>0.12621955555559813</v>
      </c>
      <c r="C12" s="3">
        <f t="shared" si="5"/>
        <v>27.074214698981798</v>
      </c>
      <c r="D12" s="3">
        <f>Colorado!D12*H12/Colorado!H12</f>
        <v>15.095175783884105</v>
      </c>
      <c r="E12" s="3">
        <f t="shared" si="0"/>
        <v>2190.4348966121765</v>
      </c>
      <c r="F12" s="3">
        <f t="shared" si="6"/>
        <v>10649.887170861713</v>
      </c>
      <c r="G12" s="28">
        <v>14908230</v>
      </c>
      <c r="H12" s="20">
        <f t="shared" si="7"/>
        <v>7066439.7158243256</v>
      </c>
      <c r="I12" s="6">
        <f t="shared" si="4"/>
        <v>1.5071079071137829E-3</v>
      </c>
      <c r="J12" s="13">
        <f t="shared" si="1"/>
        <v>468.59503551791539</v>
      </c>
      <c r="K12" s="3">
        <f t="shared" si="2"/>
        <v>33526.400596965708</v>
      </c>
      <c r="Q12">
        <v>9</v>
      </c>
    </row>
    <row r="13" spans="1:17" x14ac:dyDescent="0.25">
      <c r="A13" s="1">
        <v>1999</v>
      </c>
      <c r="B13" s="4">
        <f t="shared" si="3"/>
        <v>0.14024395061733125</v>
      </c>
      <c r="C13" s="3">
        <f t="shared" si="5"/>
        <v>25.895178915818164</v>
      </c>
      <c r="D13" s="3">
        <f>Colorado!D13*H13/Colorado!H13</f>
        <v>16.960262167014232</v>
      </c>
      <c r="E13" s="3">
        <f t="shared" si="0"/>
        <v>2462.4028639378425</v>
      </c>
      <c r="F13" s="3">
        <f t="shared" si="6"/>
        <v>13112.290034799556</v>
      </c>
      <c r="G13" s="28">
        <v>15111244</v>
      </c>
      <c r="H13" s="20">
        <f t="shared" si="7"/>
        <v>7199397.4776649792</v>
      </c>
      <c r="I13" s="6">
        <f t="shared" si="4"/>
        <v>1.8213038070864144E-3</v>
      </c>
      <c r="J13" s="13">
        <f t="shared" si="1"/>
        <v>576.94076153118056</v>
      </c>
      <c r="K13" s="3">
        <f t="shared" si="2"/>
        <v>40515.852087920779</v>
      </c>
      <c r="Q13">
        <v>10</v>
      </c>
    </row>
    <row r="14" spans="1:17" x14ac:dyDescent="0.25">
      <c r="A14" s="1">
        <v>2000</v>
      </c>
      <c r="B14" s="4">
        <f t="shared" si="3"/>
        <v>0.15426834567906436</v>
      </c>
      <c r="C14" s="3">
        <f t="shared" si="5"/>
        <v>24.71614313265453</v>
      </c>
      <c r="D14" s="3">
        <f>Colorado!D14*H14/Colorado!H14</f>
        <v>18.821439454046018</v>
      </c>
      <c r="E14" s="3">
        <f t="shared" si="0"/>
        <v>2871.9241353381617</v>
      </c>
      <c r="F14" s="3">
        <f t="shared" si="6"/>
        <v>15984.214170137719</v>
      </c>
      <c r="G14" s="28">
        <v>16047515</v>
      </c>
      <c r="H14" s="20">
        <f t="shared" si="7"/>
        <v>7332355.2395056328</v>
      </c>
      <c r="I14" s="6">
        <f t="shared" si="4"/>
        <v>2.1799563234494103E-3</v>
      </c>
      <c r="J14" s="13">
        <f t="shared" si="1"/>
        <v>703.30542348605968</v>
      </c>
      <c r="K14" s="3">
        <f t="shared" si="2"/>
        <v>48494.26417237665</v>
      </c>
      <c r="Q14">
        <v>11</v>
      </c>
    </row>
    <row r="15" spans="1:17" x14ac:dyDescent="0.25">
      <c r="A15" s="1">
        <v>2001</v>
      </c>
      <c r="B15" s="4">
        <f t="shared" si="3"/>
        <v>0.16829274074079748</v>
      </c>
      <c r="C15" s="3">
        <f t="shared" si="5"/>
        <v>23.537107349490896</v>
      </c>
      <c r="D15" s="3">
        <f>Colorado!D15*H15/Colorado!H15</f>
        <v>20.678930224604972</v>
      </c>
      <c r="E15" s="3">
        <f t="shared" si="0"/>
        <v>3189.7268527357801</v>
      </c>
      <c r="F15" s="3">
        <f t="shared" si="6"/>
        <v>19173.9410228735</v>
      </c>
      <c r="G15" s="28">
        <v>16356966</v>
      </c>
      <c r="H15" s="20">
        <f t="shared" si="7"/>
        <v>7465313.0013462864</v>
      </c>
      <c r="I15" s="6">
        <f t="shared" si="4"/>
        <v>2.5684041673022539E-3</v>
      </c>
      <c r="J15" s="13">
        <f t="shared" si="1"/>
        <v>843.65340500643401</v>
      </c>
      <c r="K15" s="3">
        <f t="shared" si="2"/>
        <v>57135.4888402098</v>
      </c>
      <c r="Q15">
        <v>12</v>
      </c>
    </row>
    <row r="16" spans="1:17" x14ac:dyDescent="0.25">
      <c r="A16" s="1">
        <v>2002</v>
      </c>
      <c r="B16" s="4">
        <f t="shared" si="3"/>
        <v>0.18231713580253059</v>
      </c>
      <c r="C16" s="3">
        <f t="shared" si="5"/>
        <v>22.358071566327261</v>
      </c>
      <c r="D16" s="3">
        <f>Colorado!D16*H16/Colorado!H16</f>
        <v>22.532940475140936</v>
      </c>
      <c r="E16" s="3">
        <f t="shared" si="0"/>
        <v>3522.4262260051332</v>
      </c>
      <c r="F16" s="3">
        <f t="shared" si="6"/>
        <v>22696.367248878632</v>
      </c>
      <c r="G16" s="28">
        <v>16689370</v>
      </c>
      <c r="H16" s="20">
        <f t="shared" si="7"/>
        <v>7598270.76318694</v>
      </c>
      <c r="I16" s="6">
        <f t="shared" si="4"/>
        <v>2.9870437572244533E-3</v>
      </c>
      <c r="J16" s="13">
        <f t="shared" si="1"/>
        <v>998.64015895065984</v>
      </c>
      <c r="K16" s="3">
        <f t="shared" si="2"/>
        <v>66448.344629255473</v>
      </c>
      <c r="Q16">
        <v>13</v>
      </c>
    </row>
    <row r="17" spans="1:17" x14ac:dyDescent="0.25">
      <c r="A17" s="1">
        <v>2003</v>
      </c>
      <c r="B17" s="4">
        <f t="shared" si="3"/>
        <v>0.1963415308642637</v>
      </c>
      <c r="C17" s="3">
        <f t="shared" si="5"/>
        <v>21.179035783163627</v>
      </c>
      <c r="D17" s="3">
        <f>Colorado!D17*H17/Colorado!H17</f>
        <v>24.38366113508869</v>
      </c>
      <c r="E17" s="3">
        <f t="shared" si="0"/>
        <v>3861.9019486858629</v>
      </c>
      <c r="F17" s="3">
        <f t="shared" si="6"/>
        <v>26558.269197564496</v>
      </c>
      <c r="G17" s="28">
        <v>17004085</v>
      </c>
      <c r="H17" s="20">
        <f t="shared" si="7"/>
        <v>7731228.5250275936</v>
      </c>
      <c r="I17" s="6">
        <f t="shared" si="4"/>
        <v>3.4351939166705342E-3</v>
      </c>
      <c r="J17" s="13">
        <f t="shared" si="1"/>
        <v>1168.5638446928376</v>
      </c>
      <c r="K17" s="3">
        <f t="shared" si="2"/>
        <v>76417.678412366615</v>
      </c>
      <c r="Q17">
        <v>14</v>
      </c>
    </row>
    <row r="18" spans="1:17" x14ac:dyDescent="0.25">
      <c r="A18" s="1">
        <v>2004</v>
      </c>
      <c r="B18" s="4">
        <f t="shared" si="3"/>
        <v>0.21036592592599682</v>
      </c>
      <c r="C18" s="1">
        <v>20</v>
      </c>
      <c r="D18" s="3">
        <f>Colorado!D18*H18/Colorado!H18</f>
        <v>26.231269419672788</v>
      </c>
      <c r="E18" s="3">
        <f t="shared" si="0"/>
        <v>4235.1062905228737</v>
      </c>
      <c r="F18" s="3">
        <f t="shared" si="6"/>
        <v>30793.375488087368</v>
      </c>
      <c r="G18" s="28">
        <v>17415318</v>
      </c>
      <c r="H18" s="20">
        <f t="shared" si="7"/>
        <v>7864186.2868682472</v>
      </c>
      <c r="I18" s="6">
        <f t="shared" si="4"/>
        <v>3.9156467515916648E-3</v>
      </c>
      <c r="J18" s="13">
        <f t="shared" si="1"/>
        <v>1354.9085214758441</v>
      </c>
      <c r="K18" s="3">
        <f t="shared" si="2"/>
        <v>87105.602041114165</v>
      </c>
    </row>
    <row r="19" spans="1:17" x14ac:dyDescent="0.25">
      <c r="A19" s="1">
        <v>2005</v>
      </c>
      <c r="B19" s="4">
        <f t="shared" si="3"/>
        <v>0.22439032098772993</v>
      </c>
      <c r="C19" s="1">
        <v>66</v>
      </c>
      <c r="D19" s="3">
        <f>Colorado!D19*H19/Colorado!H19</f>
        <v>27.835676863139415</v>
      </c>
      <c r="E19" s="3">
        <f t="shared" si="0"/>
        <v>4673.10962299742</v>
      </c>
      <c r="F19" s="3">
        <f t="shared" si="6"/>
        <v>35466.485111084789</v>
      </c>
      <c r="G19" s="28">
        <v>17842038</v>
      </c>
      <c r="H19" s="20">
        <f t="shared" si="7"/>
        <v>7997144.0487089008</v>
      </c>
      <c r="I19" s="6">
        <f t="shared" si="4"/>
        <v>4.4348938689944793E-3</v>
      </c>
      <c r="J19" s="13">
        <f t="shared" si="1"/>
        <v>1560.5253448877306</v>
      </c>
      <c r="K19" s="3">
        <f t="shared" si="2"/>
        <v>98656.52469548794</v>
      </c>
    </row>
    <row r="20" spans="1:17" x14ac:dyDescent="0.25">
      <c r="A20" s="1">
        <v>2006</v>
      </c>
      <c r="B20" s="4">
        <f t="shared" si="3"/>
        <v>0.23841471604946304</v>
      </c>
      <c r="C20" s="1">
        <v>79</v>
      </c>
      <c r="D20" s="3">
        <f>Colorado!D20*H20/Colorado!H20</f>
        <v>87.863411922862696</v>
      </c>
      <c r="E20" s="3">
        <f t="shared" si="0"/>
        <v>5005.4568535189774</v>
      </c>
      <c r="F20" s="3">
        <f t="shared" si="6"/>
        <v>40471.941964603764</v>
      </c>
      <c r="G20" s="28">
        <v>18166990</v>
      </c>
      <c r="H20" s="20">
        <f t="shared" si="7"/>
        <v>8130101.8105495544</v>
      </c>
      <c r="I20" s="6">
        <f t="shared" si="4"/>
        <v>4.9780363035660516E-3</v>
      </c>
      <c r="J20" s="13">
        <f t="shared" si="1"/>
        <v>1780.7654464425657</v>
      </c>
      <c r="K20" s="3">
        <f t="shared" si="2"/>
        <v>110739.01112974097</v>
      </c>
    </row>
    <row r="21" spans="1:17" x14ac:dyDescent="0.25">
      <c r="A21" s="1">
        <v>2007</v>
      </c>
      <c r="B21" s="4">
        <f t="shared" si="3"/>
        <v>0.25243911111119616</v>
      </c>
      <c r="C21" s="1">
        <v>80</v>
      </c>
      <c r="D21" s="3">
        <f>Colorado!D21*H21/Colorado!H21</f>
        <v>147.77628982360153</v>
      </c>
      <c r="E21" s="3">
        <f t="shared" si="0"/>
        <v>5300.2027389617615</v>
      </c>
      <c r="F21" s="3">
        <f t="shared" si="6"/>
        <v>45772.144703565529</v>
      </c>
      <c r="G21" s="28">
        <v>18367842</v>
      </c>
      <c r="H21" s="20">
        <f t="shared" si="7"/>
        <v>8263059.572390208</v>
      </c>
      <c r="I21" s="6">
        <f t="shared" si="4"/>
        <v>5.5393700484148009E-3</v>
      </c>
      <c r="J21" s="13">
        <f t="shared" si="1"/>
        <v>2013.9743669568832</v>
      </c>
      <c r="K21" s="3">
        <f t="shared" si="2"/>
        <v>123226.17273878246</v>
      </c>
    </row>
    <row r="22" spans="1:17" x14ac:dyDescent="0.25">
      <c r="A22" s="1">
        <v>2008</v>
      </c>
      <c r="B22" s="4">
        <f t="shared" si="3"/>
        <v>0.2664635061729293</v>
      </c>
      <c r="C22" s="1">
        <v>70</v>
      </c>
      <c r="D22" s="3">
        <f>Colorado!D22*H22/Colorado!H22</f>
        <v>207.58008343665045</v>
      </c>
      <c r="E22" s="3">
        <f t="shared" si="0"/>
        <v>5577.8119143406921</v>
      </c>
      <c r="F22" s="3">
        <f t="shared" si="6"/>
        <v>51349.956617906224</v>
      </c>
      <c r="G22" s="28">
        <v>18527305</v>
      </c>
      <c r="H22" s="20">
        <f t="shared" si="7"/>
        <v>8396017.3342308607</v>
      </c>
      <c r="I22" s="6">
        <f t="shared" si="4"/>
        <v>6.1159898287192222E-3</v>
      </c>
      <c r="J22" s="13">
        <f t="shared" si="1"/>
        <v>2259.3980911878739</v>
      </c>
      <c r="K22" s="3">
        <f t="shared" si="2"/>
        <v>136053.38017055986</v>
      </c>
    </row>
    <row r="23" spans="1:17" x14ac:dyDescent="0.25">
      <c r="A23" s="1">
        <v>2009</v>
      </c>
      <c r="B23" s="4">
        <f t="shared" si="3"/>
        <v>0.28048790123466244</v>
      </c>
      <c r="C23" s="1">
        <v>20</v>
      </c>
      <c r="D23" s="3">
        <f>Colorado!D23*H23/Colorado!H23</f>
        <v>267.28018513855187</v>
      </c>
      <c r="E23" s="3">
        <f t="shared" si="0"/>
        <v>5809.622103558253</v>
      </c>
      <c r="F23" s="3">
        <f t="shared" si="6"/>
        <v>57159.578721464481</v>
      </c>
      <c r="G23" s="28">
        <v>18652644</v>
      </c>
      <c r="H23" s="20">
        <f t="shared" si="7"/>
        <v>8528975.0960715134</v>
      </c>
      <c r="I23" s="6">
        <f t="shared" si="4"/>
        <v>6.7018109535567126E-3</v>
      </c>
      <c r="J23" s="13">
        <f t="shared" si="1"/>
        <v>2515.0214637444374</v>
      </c>
      <c r="K23" s="3">
        <f t="shared" si="2"/>
        <v>149085.27630537588</v>
      </c>
    </row>
    <row r="24" spans="1:17" x14ac:dyDescent="0.25">
      <c r="A24" s="1">
        <v>2010</v>
      </c>
      <c r="B24" s="4">
        <f t="shared" si="3"/>
        <v>0.29451229629639558</v>
      </c>
      <c r="C24" s="1">
        <v>82</v>
      </c>
      <c r="D24" s="3">
        <f>Colorado!D24*H24/Colorado!H24</f>
        <v>326.88163765136409</v>
      </c>
      <c r="E24" s="3">
        <f t="shared" si="0"/>
        <v>6180.8405818526171</v>
      </c>
      <c r="F24" s="3">
        <f t="shared" si="6"/>
        <v>63340.419303317096</v>
      </c>
      <c r="G24" s="28">
        <v>18846143</v>
      </c>
      <c r="H24" s="20">
        <f t="shared" si="7"/>
        <v>8661932.857912166</v>
      </c>
      <c r="I24" s="6">
        <f t="shared" si="4"/>
        <v>7.3125040729748155E-3</v>
      </c>
      <c r="J24" s="13">
        <f t="shared" si="1"/>
        <v>2786.978449345952</v>
      </c>
      <c r="K24" s="3">
        <f t="shared" si="2"/>
        <v>162670.4629179468</v>
      </c>
    </row>
    <row r="25" spans="1:17" x14ac:dyDescent="0.25">
      <c r="A25" s="1">
        <v>2011</v>
      </c>
      <c r="B25" s="4">
        <f t="shared" si="3"/>
        <v>0.30853669135812872</v>
      </c>
      <c r="C25" s="1">
        <v>20</v>
      </c>
      <c r="D25" s="3">
        <f>Colorado!D25*H25/Colorado!H25</f>
        <v>386.38916193114869</v>
      </c>
      <c r="E25" s="3">
        <f t="shared" si="0"/>
        <v>6440.1388893138947</v>
      </c>
      <c r="F25" s="3">
        <f t="shared" si="6"/>
        <v>69780.558192630997</v>
      </c>
      <c r="G25" s="28">
        <v>19055607</v>
      </c>
      <c r="H25" s="20">
        <f t="shared" si="7"/>
        <v>8794890.6197528187</v>
      </c>
      <c r="I25" s="6">
        <f t="shared" si="4"/>
        <v>7.9342155814772584E-3</v>
      </c>
      <c r="J25" s="13">
        <f t="shared" si="1"/>
        <v>3070.344560475764</v>
      </c>
      <c r="K25" s="3">
        <f t="shared" si="2"/>
        <v>176500.75933627956</v>
      </c>
    </row>
    <row r="26" spans="1:17" x14ac:dyDescent="0.25">
      <c r="A26" s="1">
        <v>2012</v>
      </c>
      <c r="B26" s="4">
        <f t="shared" si="3"/>
        <v>0.32256108641986186</v>
      </c>
      <c r="C26" s="1">
        <v>53</v>
      </c>
      <c r="D26" s="3">
        <f>Colorado!D26*H26/Colorado!H26</f>
        <v>445.80718242898064</v>
      </c>
      <c r="E26" s="3">
        <f t="shared" si="0"/>
        <v>6815.1247665157216</v>
      </c>
      <c r="F26" s="3">
        <f t="shared" si="6"/>
        <v>76595.682959146725</v>
      </c>
      <c r="G26" s="28">
        <v>19302016</v>
      </c>
      <c r="H26" s="20">
        <f t="shared" si="7"/>
        <v>8927848.3815934714</v>
      </c>
      <c r="I26" s="6">
        <f t="shared" si="4"/>
        <v>8.5794112629717038E-3</v>
      </c>
      <c r="J26" s="13">
        <f t="shared" si="1"/>
        <v>3370.2100502024559</v>
      </c>
      <c r="K26" s="3">
        <f t="shared" si="2"/>
        <v>190853.47341807355</v>
      </c>
    </row>
    <row r="27" spans="1:17" x14ac:dyDescent="0.25">
      <c r="A27" s="1">
        <v>2013</v>
      </c>
      <c r="B27" s="4">
        <f t="shared" si="3"/>
        <v>0.33658548148159501</v>
      </c>
      <c r="C27" s="1">
        <v>92</v>
      </c>
      <c r="D27" s="3">
        <f>Colorado!D27*H27/Colorado!H27</f>
        <v>505.13985000905012</v>
      </c>
      <c r="E27" s="3">
        <f t="shared" si="0"/>
        <v>7205.4649907457288</v>
      </c>
      <c r="F27" s="3">
        <f t="shared" si="6"/>
        <v>83801.14794989246</v>
      </c>
      <c r="G27" s="28">
        <v>19551678</v>
      </c>
      <c r="H27" s="20">
        <f t="shared" si="7"/>
        <v>9060806.1434341241</v>
      </c>
      <c r="I27" s="6">
        <f t="shared" si="4"/>
        <v>9.248751890649224E-3</v>
      </c>
      <c r="J27" s="13">
        <f t="shared" si="1"/>
        <v>3687.250509795268</v>
      </c>
      <c r="K27" s="3">
        <f t="shared" si="2"/>
        <v>205743.30440722703</v>
      </c>
    </row>
    <row r="28" spans="1:17" x14ac:dyDescent="0.25">
      <c r="A28" s="1">
        <v>2014</v>
      </c>
      <c r="B28" s="4">
        <f t="shared" si="3"/>
        <v>0.35060987654332815</v>
      </c>
      <c r="C28" s="1">
        <v>46</v>
      </c>
      <c r="D28" s="3">
        <f>Colorado!D28*H28/Colorado!H28</f>
        <v>831.6722045775573</v>
      </c>
      <c r="E28" s="3">
        <f t="shared" si="0"/>
        <v>7273.0386148853395</v>
      </c>
      <c r="F28" s="3">
        <f t="shared" si="6"/>
        <v>91074.186564777803</v>
      </c>
      <c r="G28" s="28">
        <v>19853880</v>
      </c>
      <c r="H28" s="20">
        <f t="shared" si="7"/>
        <v>9193763.9052747767</v>
      </c>
      <c r="I28" s="6">
        <f t="shared" si="4"/>
        <v>9.9060828082093155E-3</v>
      </c>
      <c r="J28" s="13">
        <f t="shared" si="1"/>
        <v>4007.2642088502234</v>
      </c>
      <c r="K28" s="3">
        <f t="shared" si="2"/>
        <v>220365.97313775931</v>
      </c>
    </row>
    <row r="29" spans="1:17" x14ac:dyDescent="0.25">
      <c r="A29" s="1">
        <v>2015</v>
      </c>
      <c r="B29" s="4">
        <f>B28+B$30/27</f>
        <v>0.36463427160506129</v>
      </c>
      <c r="C29" s="1">
        <v>60</v>
      </c>
      <c r="D29" s="3">
        <f>Colorado!D29*H29/Colorado!H29</f>
        <v>536.80146331304627</v>
      </c>
      <c r="E29" s="3">
        <f t="shared" si="0"/>
        <v>8058.4353427241676</v>
      </c>
      <c r="F29" s="3">
        <f t="shared" si="6"/>
        <v>99132.621907501976</v>
      </c>
      <c r="G29" s="28">
        <v>20219111</v>
      </c>
      <c r="H29" s="20">
        <f t="shared" si="7"/>
        <v>9326721.6671154294</v>
      </c>
      <c r="I29" s="6">
        <f t="shared" si="4"/>
        <v>1.0628881770647042E-2</v>
      </c>
      <c r="J29" s="13">
        <f t="shared" si="1"/>
        <v>4361.8353639300867</v>
      </c>
      <c r="K29" s="3">
        <f t="shared" si="2"/>
        <v>236445.01263544598</v>
      </c>
    </row>
    <row r="30" spans="1:17" x14ac:dyDescent="0.25">
      <c r="A30" s="1">
        <v>2016</v>
      </c>
      <c r="B30" s="4">
        <f>E51</f>
        <v>0.37865866666679437</v>
      </c>
      <c r="C30" s="1">
        <v>13</v>
      </c>
      <c r="D30" s="3">
        <f>Colorado!D30*H30/Colorado!H30</f>
        <v>758.9212424069292</v>
      </c>
      <c r="E30" s="3">
        <f t="shared" si="0"/>
        <v>8296.5053778067195</v>
      </c>
      <c r="F30" s="3">
        <f t="shared" si="6"/>
        <v>107429.1272853087</v>
      </c>
      <c r="G30" s="28">
        <v>20627237</v>
      </c>
      <c r="H30" s="20">
        <f t="shared" si="7"/>
        <v>9459679.4289560821</v>
      </c>
      <c r="I30" s="6">
        <f t="shared" si="4"/>
        <v>1.1356529372070273E-2</v>
      </c>
      <c r="J30" s="13">
        <f t="shared" si="1"/>
        <v>4726.8816005535828</v>
      </c>
      <c r="K30" s="3">
        <f t="shared" si="2"/>
        <v>252631.91263350606</v>
      </c>
    </row>
    <row r="31" spans="1:17" x14ac:dyDescent="0.25">
      <c r="A31" s="3">
        <v>2017</v>
      </c>
      <c r="B31" s="4">
        <v>0.4</v>
      </c>
      <c r="C31" s="1">
        <v>8</v>
      </c>
      <c r="D31" s="3">
        <f>Colorado!D31*H31/Colorado!H31</f>
        <v>710.73677764986178</v>
      </c>
      <c r="E31" s="3">
        <f t="shared" si="0"/>
        <v>9011.3335964701382</v>
      </c>
      <c r="F31" s="3">
        <f t="shared" si="6"/>
        <v>116440.46088177884</v>
      </c>
      <c r="G31" s="28">
        <v>20977089</v>
      </c>
      <c r="H31" s="20">
        <f t="shared" si="7"/>
        <v>9592637.1907967348</v>
      </c>
      <c r="I31" s="6">
        <f t="shared" si="4"/>
        <v>1.2138524429287589E-2</v>
      </c>
      <c r="J31" s="13">
        <f t="shared" si="1"/>
        <v>5123.3802787982695</v>
      </c>
      <c r="K31" s="3">
        <f t="shared" si="2"/>
        <v>270027.80010073009</v>
      </c>
    </row>
    <row r="32" spans="1:17" x14ac:dyDescent="0.25">
      <c r="A32" s="3">
        <v>2018</v>
      </c>
      <c r="B32" s="4">
        <v>0.46</v>
      </c>
      <c r="C32" s="1">
        <v>5</v>
      </c>
      <c r="D32" s="3">
        <f>Colorado!D32*H32/Colorado!H32</f>
        <v>892.76943036987507</v>
      </c>
      <c r="E32" s="3">
        <f t="shared" si="0"/>
        <v>10431.371371522126</v>
      </c>
      <c r="F32" s="3">
        <f t="shared" si="6"/>
        <v>126871.83225330096</v>
      </c>
      <c r="G32" s="28">
        <v>21254926</v>
      </c>
      <c r="H32" s="20">
        <f t="shared" si="7"/>
        <v>9725594.9526373874</v>
      </c>
      <c r="I32" s="25">
        <f t="shared" si="4"/>
        <v>1.304514868973603E-2</v>
      </c>
      <c r="J32" s="13">
        <f t="shared" si="1"/>
        <v>5582.3606191452427</v>
      </c>
      <c r="K32" s="3">
        <f t="shared" si="2"/>
        <v>290196.12912564533</v>
      </c>
      <c r="N32">
        <f>0.89/27</f>
        <v>3.2962962962962965E-2</v>
      </c>
    </row>
    <row r="33" spans="1:13" x14ac:dyDescent="0.25">
      <c r="A33" s="3">
        <v>2019</v>
      </c>
      <c r="B33" s="4">
        <v>0.41</v>
      </c>
      <c r="C33" s="1">
        <v>0</v>
      </c>
      <c r="D33" s="3">
        <f>Colorado!D33*H33/Colorado!H33</f>
        <v>888.20682834471904</v>
      </c>
      <c r="E33" s="3">
        <f t="shared" si="0"/>
        <v>9313.1479964472801</v>
      </c>
      <c r="F33" s="3">
        <f t="shared" si="6"/>
        <v>136184.98024974825</v>
      </c>
      <c r="G33" s="28">
        <v>21492056</v>
      </c>
      <c r="H33" s="20">
        <f t="shared" si="7"/>
        <v>9858552.7144780401</v>
      </c>
      <c r="I33" s="6">
        <f t="shared" si="4"/>
        <v>1.381389177437274E-2</v>
      </c>
      <c r="J33" s="13">
        <f t="shared" si="1"/>
        <v>5992.1391309889232</v>
      </c>
      <c r="K33" s="3">
        <f t="shared" si="2"/>
        <v>307297.21955853602</v>
      </c>
    </row>
    <row r="34" spans="1:13" x14ac:dyDescent="0.25">
      <c r="A34" s="3">
        <v>2020</v>
      </c>
      <c r="B34" s="4">
        <f>(B36-B33)*0.333+B33</f>
        <v>0.44995999999999997</v>
      </c>
      <c r="C34" s="1">
        <v>2</v>
      </c>
      <c r="D34" s="3">
        <f>Colorado!D34*H34/Colorado!H34</f>
        <v>966.88124380608599</v>
      </c>
      <c r="E34" s="3">
        <f t="shared" si="0"/>
        <v>10282.42998985482</v>
      </c>
      <c r="F34" s="3">
        <f t="shared" si="6"/>
        <v>146467.41023960308</v>
      </c>
      <c r="G34" s="28">
        <v>21591299</v>
      </c>
      <c r="H34" s="20">
        <f t="shared" si="7"/>
        <v>9991510.4763186928</v>
      </c>
      <c r="I34" s="6">
        <f t="shared" si="4"/>
        <v>1.4659185974608321E-2</v>
      </c>
      <c r="J34" s="13">
        <f t="shared" si="1"/>
        <v>6444.5660505425358</v>
      </c>
      <c r="K34" s="3">
        <f t="shared" si="2"/>
        <v>326101.22944105486</v>
      </c>
    </row>
    <row r="35" spans="1:13" x14ac:dyDescent="0.25">
      <c r="A35" s="3">
        <v>2021</v>
      </c>
      <c r="B35" s="4">
        <f>(B36-B33)*0.667+B33</f>
        <v>0.49004000000000003</v>
      </c>
      <c r="C35" s="1">
        <v>0</v>
      </c>
      <c r="D35" s="3">
        <f>Colorado!D35*H35/Colorado!H35</f>
        <v>740.5420767781992</v>
      </c>
      <c r="E35" s="3">
        <f t="shared" si="0"/>
        <v>11644.440078931864</v>
      </c>
      <c r="F35" s="3">
        <f t="shared" si="6"/>
        <v>158111.85031853494</v>
      </c>
      <c r="G35" s="28">
        <v>21830708</v>
      </c>
      <c r="H35" s="20">
        <f t="shared" si="7"/>
        <v>10124468.238159345</v>
      </c>
      <c r="I35" s="6">
        <f t="shared" si="4"/>
        <v>1.5616805406392393E-2</v>
      </c>
      <c r="J35" s="13">
        <f t="shared" si="1"/>
        <v>6956.9214140155373</v>
      </c>
      <c r="K35" s="3">
        <f t="shared" si="2"/>
        <v>347403.9726208155</v>
      </c>
    </row>
    <row r="36" spans="1:13" x14ac:dyDescent="0.25">
      <c r="A36" s="3">
        <v>2022</v>
      </c>
      <c r="B36" s="4">
        <v>0.53</v>
      </c>
      <c r="C36" s="1">
        <v>1</v>
      </c>
      <c r="D36" s="3">
        <f>Colorado!D36*H36/Colorado!H36</f>
        <v>1147.7260955791</v>
      </c>
      <c r="E36" s="3">
        <f t="shared" si="0"/>
        <v>12502.702925121901</v>
      </c>
      <c r="F36" s="3">
        <f t="shared" si="6"/>
        <v>170614.55324365685</v>
      </c>
      <c r="G36" s="28">
        <v>22245521</v>
      </c>
      <c r="H36" s="20">
        <f>Total_HUs*G36/Population</f>
        <v>10257426</v>
      </c>
      <c r="I36" s="6">
        <f t="shared" si="4"/>
        <v>1.663327166519718E-2</v>
      </c>
      <c r="J36" s="13">
        <f t="shared" si="1"/>
        <v>7507.0403427209012</v>
      </c>
      <c r="K36" s="3">
        <f t="shared" si="2"/>
        <v>370015.79412684886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</v>
      </c>
      <c r="F40" s="30">
        <f>D40^2</f>
        <v>4068289</v>
      </c>
      <c r="G40" s="30">
        <f>D40*E40</f>
        <v>806.80000000000007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0.46</v>
      </c>
      <c r="F41" s="30">
        <f t="shared" ref="F41:F45" si="9">D41^2</f>
        <v>4072324</v>
      </c>
      <c r="G41" s="30">
        <f t="shared" ref="G41:G45" si="10">D41*E41</f>
        <v>928.28000000000009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0.41</v>
      </c>
      <c r="F42" s="30">
        <f t="shared" si="9"/>
        <v>4076361</v>
      </c>
      <c r="G42" s="30">
        <f t="shared" si="10"/>
        <v>827.79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0.44995999999999997</v>
      </c>
      <c r="F43" s="30">
        <f t="shared" si="9"/>
        <v>4080400</v>
      </c>
      <c r="G43" s="30">
        <f t="shared" si="10"/>
        <v>908.91919999999993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0.49004000000000003</v>
      </c>
      <c r="F44" s="30">
        <f t="shared" si="9"/>
        <v>4084441</v>
      </c>
      <c r="G44" s="30">
        <f t="shared" si="10"/>
        <v>990.37084000000004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0.53</v>
      </c>
      <c r="F45" s="30">
        <f t="shared" si="9"/>
        <v>4088484</v>
      </c>
      <c r="G45" s="30">
        <f t="shared" si="10"/>
        <v>1071.6600000000001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2.74</v>
      </c>
      <c r="F46" s="3">
        <f t="shared" ref="F46:G46" si="11">SUM(F40:F45)</f>
        <v>24470299</v>
      </c>
      <c r="G46" s="3">
        <f t="shared" si="11"/>
        <v>5533.8200399999996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0.39003999999931693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2.2287999999960968E-2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-44.553949333254515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0.37865866666679437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15EAB-B208-4EA0-9FB2-CE20240D54E9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44</v>
      </c>
    </row>
    <row r="2" spans="1:13" ht="60" x14ac:dyDescent="0.25">
      <c r="A2" s="1" t="s">
        <v>5</v>
      </c>
      <c r="B2" s="2" t="s">
        <v>0</v>
      </c>
      <c r="C2" s="2" t="s">
        <v>4</v>
      </c>
      <c r="D2" s="18" t="s">
        <v>3</v>
      </c>
      <c r="E2" s="2" t="s">
        <v>1</v>
      </c>
      <c r="F2" s="2" t="s">
        <v>2</v>
      </c>
      <c r="G2" s="22" t="s">
        <v>21</v>
      </c>
      <c r="H2" s="22" t="s">
        <v>22</v>
      </c>
      <c r="I2" s="2" t="s">
        <v>20</v>
      </c>
      <c r="J2" s="19" t="s">
        <v>23</v>
      </c>
      <c r="K2" s="2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1.5406765432103953E-2</v>
      </c>
      <c r="C4" s="3">
        <f>700*M8</f>
        <v>18.245815064002922</v>
      </c>
      <c r="D4" s="3">
        <f>Colorado!D4*H4/Colorado!H4</f>
        <v>0</v>
      </c>
      <c r="E4" s="3">
        <f t="shared" ref="E4:E36" si="0">B4*G4*R_value+C4-D4</f>
        <v>134.29898488785417</v>
      </c>
      <c r="F4" s="3">
        <f>E4</f>
        <v>134.29898488785417</v>
      </c>
      <c r="G4" s="27">
        <v>6506531</v>
      </c>
      <c r="H4" s="20">
        <f>Total_HUs*G4/Population</f>
        <v>2706290.9634556477</v>
      </c>
      <c r="I4" s="6">
        <f>F4/H4</f>
        <v>4.9624739801210639E-5</v>
      </c>
      <c r="J4" s="13">
        <f t="shared" ref="J4:J36" si="1">Remedial___per_HU*F4/1000000</f>
        <v>5.9091553350655834</v>
      </c>
      <c r="K4" s="3">
        <f t="shared" ref="K4:K36" si="2">Population*I4</f>
        <v>541.56222916158185</v>
      </c>
      <c r="L4" s="9" t="s">
        <v>10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3.0813530864207905E-2</v>
      </c>
      <c r="C5" s="3">
        <f>C4+(C$18-C$4)/14</f>
        <v>28.299685416574142</v>
      </c>
      <c r="D5" s="3">
        <f>Colorado!D5*H5/Colorado!H5</f>
        <v>0.85894095106092216</v>
      </c>
      <c r="E5" s="3">
        <f t="shared" si="0"/>
        <v>263.64046939976777</v>
      </c>
      <c r="F5" s="3">
        <f>F4+E5</f>
        <v>397.93945428762197</v>
      </c>
      <c r="G5" s="27">
        <v>6621279</v>
      </c>
      <c r="H5" s="20">
        <f>(H$36-H$4)/32+H4</f>
        <v>2763567.9958476587</v>
      </c>
      <c r="I5" s="6">
        <f t="shared" ref="I5:I36" si="4">F5/H5</f>
        <v>1.4399481209998726E-4</v>
      </c>
      <c r="J5" s="13">
        <f t="shared" si="1"/>
        <v>17.509335988655366</v>
      </c>
      <c r="K5" s="3">
        <f t="shared" si="2"/>
        <v>1571.4369836689759</v>
      </c>
      <c r="L5" s="9" t="s">
        <v>17</v>
      </c>
      <c r="M5" s="8">
        <v>10913150</v>
      </c>
    </row>
    <row r="6" spans="1:13" x14ac:dyDescent="0.25">
      <c r="A6" s="1">
        <v>1992</v>
      </c>
      <c r="B6" s="4">
        <f t="shared" si="3"/>
        <v>4.6220296296311858E-2</v>
      </c>
      <c r="C6" s="3">
        <f t="shared" ref="C6:C17" si="5">C5+(C$18-C$4)/14</f>
        <v>38.353555769145359</v>
      </c>
      <c r="D6" s="3">
        <f>Colorado!D6*H6/Colorado!H6</f>
        <v>1.7133497885107152</v>
      </c>
      <c r="E6" s="3">
        <f t="shared" si="0"/>
        <v>398.33450239230501</v>
      </c>
      <c r="F6" s="3">
        <f t="shared" ref="F6:F36" si="6">F5+E6</f>
        <v>796.27395667992698</v>
      </c>
      <c r="G6" s="27">
        <v>6759474</v>
      </c>
      <c r="H6" s="20">
        <f t="shared" ref="H6:H35" si="7">(H$36-H$4)/32+H5</f>
        <v>2820845.0282396697</v>
      </c>
      <c r="I6" s="6">
        <f t="shared" si="4"/>
        <v>2.8228206395898206E-4</v>
      </c>
      <c r="J6" s="13">
        <f t="shared" si="1"/>
        <v>35.036054093916789</v>
      </c>
      <c r="K6" s="3">
        <f t="shared" si="2"/>
        <v>3080.5865062939652</v>
      </c>
      <c r="L6" s="9" t="s">
        <v>18</v>
      </c>
      <c r="M6" s="15">
        <v>4539156</v>
      </c>
    </row>
    <row r="7" spans="1:13" x14ac:dyDescent="0.25">
      <c r="A7" s="1">
        <v>1993</v>
      </c>
      <c r="B7" s="4">
        <f t="shared" si="3"/>
        <v>6.1627061728415811E-2</v>
      </c>
      <c r="C7" s="3">
        <f t="shared" si="5"/>
        <v>48.407426121716583</v>
      </c>
      <c r="D7" s="3">
        <f>Colorado!D7*H7/Colorado!H7</f>
        <v>2.5635307623288317</v>
      </c>
      <c r="E7" s="3">
        <f t="shared" si="0"/>
        <v>537.70736586756152</v>
      </c>
      <c r="F7" s="3">
        <f t="shared" si="6"/>
        <v>1333.9813225474886</v>
      </c>
      <c r="G7" s="27">
        <v>6894092</v>
      </c>
      <c r="H7" s="20">
        <f t="shared" si="7"/>
        <v>2878122.0606316808</v>
      </c>
      <c r="I7" s="6">
        <f t="shared" si="4"/>
        <v>4.6349018368411755E-4</v>
      </c>
      <c r="J7" s="13">
        <f t="shared" si="1"/>
        <v>58.6951781920895</v>
      </c>
      <c r="K7" s="3">
        <f t="shared" si="2"/>
        <v>5058.1378980723275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7.7033827160519763E-2</v>
      </c>
      <c r="C8" s="3">
        <f t="shared" si="5"/>
        <v>58.461296474287806</v>
      </c>
      <c r="D8" s="3">
        <f>Colorado!D8*H8/Colorado!H8</f>
        <v>3.4097614853391542</v>
      </c>
      <c r="E8" s="3">
        <f t="shared" si="0"/>
        <v>683.41942354728621</v>
      </c>
      <c r="F8" s="3">
        <f t="shared" si="6"/>
        <v>2017.4007460947748</v>
      </c>
      <c r="G8" s="27">
        <v>7045900</v>
      </c>
      <c r="H8" s="20">
        <f t="shared" si="7"/>
        <v>2935399.0930236918</v>
      </c>
      <c r="I8" s="6">
        <f t="shared" si="4"/>
        <v>6.872662565336877E-4</v>
      </c>
      <c r="J8" s="13">
        <f t="shared" si="1"/>
        <v>88.765632828170098</v>
      </c>
      <c r="K8" s="3">
        <f t="shared" si="2"/>
        <v>7500.2397474906138</v>
      </c>
      <c r="L8" s="9" t="s">
        <v>14</v>
      </c>
      <c r="M8" s="42">
        <f>G4/'U.S.'!G4</f>
        <v>2.6065450091432747E-2</v>
      </c>
    </row>
    <row r="9" spans="1:13" x14ac:dyDescent="0.25">
      <c r="A9" s="1">
        <v>1995</v>
      </c>
      <c r="B9" s="4">
        <f t="shared" si="3"/>
        <v>9.2440592592623716E-2</v>
      </c>
      <c r="C9" s="3">
        <f t="shared" si="5"/>
        <v>68.51516682685903</v>
      </c>
      <c r="D9" s="3">
        <f>Colorado!D9*H9/Colorado!H9</f>
        <v>4.2522957858833044</v>
      </c>
      <c r="E9" s="3">
        <f t="shared" si="0"/>
        <v>833.56923841173727</v>
      </c>
      <c r="F9" s="3">
        <f t="shared" si="6"/>
        <v>2850.969984506512</v>
      </c>
      <c r="G9" s="27">
        <v>7188538</v>
      </c>
      <c r="H9" s="20">
        <f t="shared" si="7"/>
        <v>2992676.1254157028</v>
      </c>
      <c r="I9" s="6">
        <f t="shared" si="4"/>
        <v>9.5264902215587833E-4</v>
      </c>
      <c r="J9" s="13">
        <f t="shared" si="1"/>
        <v>125.44267931828652</v>
      </c>
      <c r="K9" s="3">
        <f t="shared" si="2"/>
        <v>10396.401676140424</v>
      </c>
      <c r="L9" s="21"/>
    </row>
    <row r="10" spans="1:13" x14ac:dyDescent="0.25">
      <c r="A10" s="1">
        <v>1996</v>
      </c>
      <c r="B10" s="4">
        <f t="shared" si="3"/>
        <v>0.10784735802472767</v>
      </c>
      <c r="C10" s="3">
        <f t="shared" si="5"/>
        <v>78.569037179430254</v>
      </c>
      <c r="D10" s="3">
        <f>Colorado!D10*H10/Colorado!H10</f>
        <v>5.0913662015772658</v>
      </c>
      <c r="E10" s="3">
        <f t="shared" si="0"/>
        <v>988.94179030377575</v>
      </c>
      <c r="F10" s="3">
        <f t="shared" si="6"/>
        <v>3839.9117748102876</v>
      </c>
      <c r="G10" s="27">
        <v>7332225</v>
      </c>
      <c r="H10" s="20">
        <f t="shared" si="7"/>
        <v>3049953.1578077138</v>
      </c>
      <c r="I10" s="6">
        <f t="shared" si="4"/>
        <v>1.2590068030980486E-3</v>
      </c>
      <c r="J10" s="13">
        <f t="shared" si="1"/>
        <v>168.95611809165266</v>
      </c>
      <c r="K10" s="3">
        <f t="shared" si="2"/>
        <v>13739.730093229469</v>
      </c>
    </row>
    <row r="11" spans="1:13" x14ac:dyDescent="0.25">
      <c r="A11" s="1">
        <v>1997</v>
      </c>
      <c r="B11" s="4">
        <f t="shared" si="3"/>
        <v>0.12325412345683162</v>
      </c>
      <c r="C11" s="3">
        <f t="shared" si="5"/>
        <v>88.622907532001477</v>
      </c>
      <c r="D11" s="3">
        <f>Colorado!D11*H11/Colorado!H11</f>
        <v>5.9271861657536382</v>
      </c>
      <c r="E11" s="3">
        <f t="shared" si="0"/>
        <v>1150.8961966109689</v>
      </c>
      <c r="F11" s="3">
        <f t="shared" si="6"/>
        <v>4990.8079714212563</v>
      </c>
      <c r="G11" s="27">
        <v>7486094</v>
      </c>
      <c r="H11" s="20">
        <f t="shared" si="7"/>
        <v>3107230.1901997249</v>
      </c>
      <c r="I11" s="6">
        <f t="shared" si="4"/>
        <v>1.6061919027313711E-3</v>
      </c>
      <c r="J11" s="13">
        <f t="shared" si="1"/>
        <v>219.59555074253527</v>
      </c>
      <c r="K11" s="3">
        <f t="shared" si="2"/>
        <v>17528.613163292863</v>
      </c>
    </row>
    <row r="12" spans="1:13" x14ac:dyDescent="0.25">
      <c r="A12" s="1">
        <v>1998</v>
      </c>
      <c r="B12" s="4">
        <f t="shared" si="3"/>
        <v>0.13866088888893557</v>
      </c>
      <c r="C12" s="3">
        <f t="shared" si="5"/>
        <v>98.676777884572701</v>
      </c>
      <c r="D12" s="3">
        <f>Colorado!D12*H12/Colorado!H12</f>
        <v>6.7599519298836501</v>
      </c>
      <c r="E12" s="3">
        <f t="shared" si="0"/>
        <v>1317.7902231253449</v>
      </c>
      <c r="F12" s="3">
        <f t="shared" si="6"/>
        <v>6308.598194546601</v>
      </c>
      <c r="G12" s="27">
        <v>7636522</v>
      </c>
      <c r="H12" s="20">
        <f t="shared" si="7"/>
        <v>3164507.2225917359</v>
      </c>
      <c r="I12" s="6">
        <f t="shared" si="4"/>
        <v>1.9935483633941116E-3</v>
      </c>
      <c r="J12" s="13">
        <f t="shared" si="1"/>
        <v>277.57832056005043</v>
      </c>
      <c r="K12" s="3">
        <f t="shared" si="2"/>
        <v>21755.89232197445</v>
      </c>
    </row>
    <row r="13" spans="1:13" x14ac:dyDescent="0.25">
      <c r="A13" s="1">
        <v>1999</v>
      </c>
      <c r="B13" s="4">
        <f t="shared" si="3"/>
        <v>0.15406765432103953</v>
      </c>
      <c r="C13" s="3">
        <f t="shared" si="5"/>
        <v>108.73064823714392</v>
      </c>
      <c r="D13" s="3">
        <f>Colorado!D13*H13/Colorado!H13</f>
        <v>7.5898442584400021</v>
      </c>
      <c r="E13" s="3">
        <f t="shared" si="0"/>
        <v>1490.2834044656781</v>
      </c>
      <c r="F13" s="3">
        <f t="shared" si="6"/>
        <v>7798.8815990122794</v>
      </c>
      <c r="G13" s="27">
        <v>7788240</v>
      </c>
      <c r="H13" s="20">
        <f t="shared" si="7"/>
        <v>3221784.2549837469</v>
      </c>
      <c r="I13" s="6">
        <f t="shared" si="4"/>
        <v>2.4206715849915354E-3</v>
      </c>
      <c r="J13" s="13">
        <f t="shared" si="1"/>
        <v>343.15079035654026</v>
      </c>
      <c r="K13" s="3">
        <f t="shared" si="2"/>
        <v>26417.152107750375</v>
      </c>
    </row>
    <row r="14" spans="1:13" x14ac:dyDescent="0.25">
      <c r="A14" s="1">
        <v>2000</v>
      </c>
      <c r="B14" s="4">
        <f t="shared" si="3"/>
        <v>0.16947441975314348</v>
      </c>
      <c r="C14" s="3">
        <f t="shared" si="5"/>
        <v>118.78451858971515</v>
      </c>
      <c r="D14" s="3">
        <f>Colorado!D14*H14/Colorado!H14</f>
        <v>8.4170299270183921</v>
      </c>
      <c r="E14" s="3">
        <f t="shared" si="0"/>
        <v>1724.5687450255868</v>
      </c>
      <c r="F14" s="3">
        <f t="shared" si="6"/>
        <v>9523.4503440378667</v>
      </c>
      <c r="G14" s="27">
        <v>8227303</v>
      </c>
      <c r="H14" s="20">
        <f t="shared" si="7"/>
        <v>3279061.2873757579</v>
      </c>
      <c r="I14" s="6">
        <f t="shared" si="4"/>
        <v>2.9043221548504545E-3</v>
      </c>
      <c r="J14" s="13">
        <f t="shared" si="1"/>
        <v>419.03181513766611</v>
      </c>
      <c r="K14" s="3">
        <f t="shared" si="2"/>
        <v>31695.303324206237</v>
      </c>
    </row>
    <row r="15" spans="1:13" x14ac:dyDescent="0.25">
      <c r="A15" s="1">
        <v>2001</v>
      </c>
      <c r="B15" s="4">
        <f t="shared" si="3"/>
        <v>0.18488118518524743</v>
      </c>
      <c r="C15" s="3">
        <f t="shared" si="5"/>
        <v>128.83838894228637</v>
      </c>
      <c r="D15" s="3">
        <f>Colorado!D15*H15/Colorado!H15</f>
        <v>9.2416630498562569</v>
      </c>
      <c r="E15" s="3">
        <f t="shared" si="0"/>
        <v>1912.5923734376836</v>
      </c>
      <c r="F15" s="3">
        <f t="shared" si="6"/>
        <v>11436.04271747555</v>
      </c>
      <c r="G15" s="27">
        <v>8377038</v>
      </c>
      <c r="H15" s="20">
        <f t="shared" si="7"/>
        <v>3336338.319767769</v>
      </c>
      <c r="I15" s="6">
        <f t="shared" si="4"/>
        <v>3.4277227371448267E-3</v>
      </c>
      <c r="J15" s="13">
        <f t="shared" si="1"/>
        <v>503.18587956892418</v>
      </c>
      <c r="K15" s="3">
        <f t="shared" si="2"/>
        <v>37407.252388872068</v>
      </c>
    </row>
    <row r="16" spans="1:13" x14ac:dyDescent="0.25">
      <c r="A16" s="1">
        <v>2002</v>
      </c>
      <c r="B16" s="4">
        <f t="shared" si="3"/>
        <v>0.20028795061735138</v>
      </c>
      <c r="C16" s="3">
        <f t="shared" si="5"/>
        <v>138.89225929485758</v>
      </c>
      <c r="D16" s="3">
        <f>Colorado!D16*H16/Colorado!H16</f>
        <v>10.063886258992405</v>
      </c>
      <c r="E16" s="3">
        <f t="shared" si="0"/>
        <v>2101.666283152088</v>
      </c>
      <c r="F16" s="3">
        <f t="shared" si="6"/>
        <v>13537.709000627638</v>
      </c>
      <c r="G16" s="27">
        <v>8508256</v>
      </c>
      <c r="H16" s="20">
        <f t="shared" si="7"/>
        <v>3393615.35215978</v>
      </c>
      <c r="I16" s="6">
        <f t="shared" si="4"/>
        <v>3.9891701314976394E-3</v>
      </c>
      <c r="J16" s="13">
        <f t="shared" si="1"/>
        <v>595.65919602761608</v>
      </c>
      <c r="K16" s="3">
        <f t="shared" si="2"/>
        <v>43534.412020553464</v>
      </c>
    </row>
    <row r="17" spans="1:14" x14ac:dyDescent="0.25">
      <c r="A17" s="1">
        <v>2003</v>
      </c>
      <c r="B17" s="4">
        <f t="shared" si="3"/>
        <v>0.21569471604945534</v>
      </c>
      <c r="C17" s="3">
        <f t="shared" si="5"/>
        <v>148.94612964742879</v>
      </c>
      <c r="D17" s="3">
        <f>Colorado!D17*H17/Colorado!H17</f>
        <v>10.883831754057317</v>
      </c>
      <c r="E17" s="3">
        <f t="shared" si="0"/>
        <v>2291.2579785700368</v>
      </c>
      <c r="F17" s="3">
        <f t="shared" si="6"/>
        <v>15828.966979197674</v>
      </c>
      <c r="G17" s="27">
        <v>8622793</v>
      </c>
      <c r="H17" s="20">
        <f t="shared" si="7"/>
        <v>3450892.384551791</v>
      </c>
      <c r="I17" s="6">
        <f t="shared" si="4"/>
        <v>4.5869199080380979E-3</v>
      </c>
      <c r="J17" s="13">
        <f t="shared" si="1"/>
        <v>696.47454708469763</v>
      </c>
      <c r="K17" s="3">
        <f t="shared" si="2"/>
        <v>50057.74499440597</v>
      </c>
    </row>
    <row r="18" spans="1:14" x14ac:dyDescent="0.25">
      <c r="A18" s="1">
        <v>2004</v>
      </c>
      <c r="B18" s="4">
        <f t="shared" si="3"/>
        <v>0.23110148148155929</v>
      </c>
      <c r="C18" s="1">
        <v>159</v>
      </c>
      <c r="D18" s="3">
        <f>Colorado!D18*H18/Colorado!H18</f>
        <v>11.701622238955869</v>
      </c>
      <c r="E18" s="3">
        <f t="shared" si="0"/>
        <v>2493.4782966398157</v>
      </c>
      <c r="F18" s="3">
        <f t="shared" si="6"/>
        <v>18322.44527583749</v>
      </c>
      <c r="G18" s="27">
        <v>8769252</v>
      </c>
      <c r="H18" s="20">
        <f t="shared" si="7"/>
        <v>3508169.416943802</v>
      </c>
      <c r="I18" s="6">
        <f t="shared" si="4"/>
        <v>5.2227937417570281E-3</v>
      </c>
      <c r="J18" s="13">
        <f t="shared" si="1"/>
        <v>806.1875921368495</v>
      </c>
      <c r="K18" s="3">
        <f t="shared" si="2"/>
        <v>56997.131522855714</v>
      </c>
    </row>
    <row r="19" spans="1:14" x14ac:dyDescent="0.25">
      <c r="A19" s="1">
        <v>2005</v>
      </c>
      <c r="B19" s="4">
        <f t="shared" si="3"/>
        <v>0.24650824691366324</v>
      </c>
      <c r="C19" s="1">
        <v>71</v>
      </c>
      <c r="D19" s="3">
        <f>Colorado!D19*H19/Colorado!H19</f>
        <v>12.410257290859022</v>
      </c>
      <c r="E19" s="3">
        <f t="shared" si="0"/>
        <v>2605.8925477226267</v>
      </c>
      <c r="F19" s="3">
        <f t="shared" si="6"/>
        <v>20928.337823560116</v>
      </c>
      <c r="G19" s="27">
        <v>8925922</v>
      </c>
      <c r="H19" s="20">
        <f t="shared" si="7"/>
        <v>3565446.4493358131</v>
      </c>
      <c r="I19" s="6">
        <f t="shared" si="4"/>
        <v>5.8697664152153337E-3</v>
      </c>
      <c r="J19" s="13">
        <f t="shared" si="1"/>
        <v>920.84686423664505</v>
      </c>
      <c r="K19" s="3">
        <f t="shared" si="2"/>
        <v>64057.641354207219</v>
      </c>
    </row>
    <row r="20" spans="1:14" x14ac:dyDescent="0.25">
      <c r="A20" s="1">
        <v>2006</v>
      </c>
      <c r="B20" s="4">
        <f t="shared" si="3"/>
        <v>0.2619150123457672</v>
      </c>
      <c r="C20" s="1">
        <v>69</v>
      </c>
      <c r="D20" s="3">
        <f>Colorado!D20*H20/Colorado!H20</f>
        <v>39.151397236458877</v>
      </c>
      <c r="E20" s="3">
        <f t="shared" si="0"/>
        <v>2806.0651544706229</v>
      </c>
      <c r="F20" s="3">
        <f t="shared" si="6"/>
        <v>23734.402978030739</v>
      </c>
      <c r="G20" s="27">
        <v>9155813</v>
      </c>
      <c r="H20" s="20">
        <f t="shared" si="7"/>
        <v>3622723.4817278241</v>
      </c>
      <c r="I20" s="6">
        <f t="shared" si="4"/>
        <v>6.5515359087552653E-3</v>
      </c>
      <c r="J20" s="13">
        <f t="shared" si="1"/>
        <v>1044.3137310333525</v>
      </c>
      <c r="K20" s="3">
        <f t="shared" si="2"/>
        <v>71497.894102632519</v>
      </c>
    </row>
    <row r="21" spans="1:14" x14ac:dyDescent="0.25">
      <c r="A21" s="1">
        <v>2007</v>
      </c>
      <c r="B21" s="4">
        <f t="shared" si="3"/>
        <v>0.27732177777787115</v>
      </c>
      <c r="C21" s="1">
        <v>29</v>
      </c>
      <c r="D21" s="3">
        <f>Colorado!D21*H21/Colorado!H21</f>
        <v>65.813010031134098</v>
      </c>
      <c r="E21" s="3">
        <f t="shared" si="0"/>
        <v>2965.0513342514773</v>
      </c>
      <c r="F21" s="3">
        <f t="shared" si="6"/>
        <v>26699.454312282218</v>
      </c>
      <c r="G21" s="27">
        <v>9349988</v>
      </c>
      <c r="H21" s="20">
        <f t="shared" si="7"/>
        <v>3680000.5141198351</v>
      </c>
      <c r="I21" s="6">
        <f t="shared" si="4"/>
        <v>7.2552854842924024E-3</v>
      </c>
      <c r="J21" s="13">
        <f t="shared" si="1"/>
        <v>1174.7759897404176</v>
      </c>
      <c r="K21" s="3">
        <f t="shared" si="2"/>
        <v>79178.018782905638</v>
      </c>
    </row>
    <row r="22" spans="1:14" x14ac:dyDescent="0.25">
      <c r="A22" s="1">
        <v>2008</v>
      </c>
      <c r="B22" s="4">
        <f t="shared" si="3"/>
        <v>0.2927285432099751</v>
      </c>
      <c r="C22" s="1">
        <v>37</v>
      </c>
      <c r="D22" s="3">
        <f>Colorado!D22*H22/Colorado!H22</f>
        <v>92.399092813678322</v>
      </c>
      <c r="E22" s="3">
        <f t="shared" si="0"/>
        <v>3165.714587845468</v>
      </c>
      <c r="F22" s="3">
        <f t="shared" si="6"/>
        <v>29865.168900127686</v>
      </c>
      <c r="G22" s="27">
        <v>9504843</v>
      </c>
      <c r="H22" s="20">
        <f t="shared" si="7"/>
        <v>3737277.5465118461</v>
      </c>
      <c r="I22" s="6">
        <f t="shared" si="4"/>
        <v>7.9911562704252648E-3</v>
      </c>
      <c r="J22" s="13">
        <f t="shared" si="1"/>
        <v>1314.0674316056181</v>
      </c>
      <c r="K22" s="3">
        <f t="shared" si="2"/>
        <v>87208.687052591471</v>
      </c>
    </row>
    <row r="23" spans="1:14" x14ac:dyDescent="0.25">
      <c r="A23" s="1">
        <v>2009</v>
      </c>
      <c r="B23" s="4">
        <f t="shared" si="3"/>
        <v>0.30813530864207905</v>
      </c>
      <c r="C23" s="1">
        <v>1</v>
      </c>
      <c r="D23" s="3">
        <f>Colorado!D23*H23/Colorado!H23</f>
        <v>118.91337926815056</v>
      </c>
      <c r="E23" s="3">
        <f t="shared" si="0"/>
        <v>3314.1141471883288</v>
      </c>
      <c r="F23" s="3">
        <f t="shared" si="6"/>
        <v>33179.283047316014</v>
      </c>
      <c r="G23" s="27">
        <v>9620846</v>
      </c>
      <c r="H23" s="20">
        <f t="shared" si="7"/>
        <v>3794554.5789038572</v>
      </c>
      <c r="I23" s="6">
        <f t="shared" si="4"/>
        <v>8.7439203620311608E-3</v>
      </c>
      <c r="J23" s="13">
        <f t="shared" si="1"/>
        <v>1459.8884540819047</v>
      </c>
      <c r="K23" s="3">
        <f t="shared" si="2"/>
        <v>95423.714498900357</v>
      </c>
    </row>
    <row r="24" spans="1:14" x14ac:dyDescent="0.25">
      <c r="A24" s="1">
        <v>2010</v>
      </c>
      <c r="B24" s="4">
        <f t="shared" si="3"/>
        <v>0.32354207407418301</v>
      </c>
      <c r="C24" s="1">
        <v>45</v>
      </c>
      <c r="D24" s="3">
        <f>Colorado!D24*H24/Colorado!H24</f>
        <v>145.35936097768044</v>
      </c>
      <c r="E24" s="3">
        <f t="shared" si="0"/>
        <v>3537.4908927560637</v>
      </c>
      <c r="F24" s="3">
        <f t="shared" si="6"/>
        <v>36716.773940072075</v>
      </c>
      <c r="G24" s="27">
        <v>9712209</v>
      </c>
      <c r="H24" s="20">
        <f t="shared" si="7"/>
        <v>3851831.6112958682</v>
      </c>
      <c r="I24" s="6">
        <f t="shared" si="4"/>
        <v>9.5322894781787945E-3</v>
      </c>
      <c r="J24" s="13">
        <f t="shared" si="1"/>
        <v>1615.5380533631712</v>
      </c>
      <c r="K24" s="3">
        <f t="shared" si="2"/>
        <v>104027.30491878692</v>
      </c>
    </row>
    <row r="25" spans="1:14" x14ac:dyDescent="0.25">
      <c r="A25" s="1">
        <v>2011</v>
      </c>
      <c r="B25" s="4">
        <f t="shared" si="3"/>
        <v>0.33894883950628696</v>
      </c>
      <c r="C25" s="1">
        <v>15</v>
      </c>
      <c r="D25" s="3">
        <f>Colorado!D25*H25/Colorado!H25</f>
        <v>171.74030673445944</v>
      </c>
      <c r="E25" s="3">
        <f t="shared" si="0"/>
        <v>3690.214609820071</v>
      </c>
      <c r="F25" s="3">
        <f t="shared" si="6"/>
        <v>40406.988549892143</v>
      </c>
      <c r="G25" s="27">
        <v>9803630</v>
      </c>
      <c r="H25" s="20">
        <f t="shared" si="7"/>
        <v>3909108.6436878792</v>
      </c>
      <c r="I25" s="6">
        <f t="shared" si="4"/>
        <v>1.0336624594749539E-2</v>
      </c>
      <c r="J25" s="13">
        <f t="shared" si="1"/>
        <v>1777.9074961952542</v>
      </c>
      <c r="K25" s="3">
        <f t="shared" si="2"/>
        <v>112805.13469619093</v>
      </c>
    </row>
    <row r="26" spans="1:14" x14ac:dyDescent="0.25">
      <c r="A26" s="1">
        <v>2012</v>
      </c>
      <c r="B26" s="4">
        <f t="shared" si="3"/>
        <v>0.35435560493839091</v>
      </c>
      <c r="C26" s="1">
        <v>7</v>
      </c>
      <c r="D26" s="3">
        <f>Colorado!D26*H26/Colorado!H26</f>
        <v>198.05928003049729</v>
      </c>
      <c r="E26" s="3">
        <f t="shared" si="0"/>
        <v>3871.7604601496741</v>
      </c>
      <c r="F26" s="3">
        <f t="shared" si="6"/>
        <v>44278.749010041814</v>
      </c>
      <c r="G26" s="27">
        <v>9903580</v>
      </c>
      <c r="H26" s="20">
        <f t="shared" si="7"/>
        <v>3966385.6760798902</v>
      </c>
      <c r="I26" s="6">
        <f t="shared" si="4"/>
        <v>1.1163500634109784E-2</v>
      </c>
      <c r="J26" s="13">
        <f t="shared" si="1"/>
        <v>1948.26495644184</v>
      </c>
      <c r="K26" s="3">
        <f t="shared" si="2"/>
        <v>121828.95694513519</v>
      </c>
    </row>
    <row r="27" spans="1:14" x14ac:dyDescent="0.25">
      <c r="A27" s="1">
        <v>2013</v>
      </c>
      <c r="B27" s="4">
        <f t="shared" si="3"/>
        <v>0.36976237037049486</v>
      </c>
      <c r="C27" s="1">
        <v>4</v>
      </c>
      <c r="D27" s="3">
        <f>Colorado!D27*H27/Colorado!H27</f>
        <v>224.31915492611614</v>
      </c>
      <c r="E27" s="3">
        <f t="shared" si="0"/>
        <v>4049.9713791951922</v>
      </c>
      <c r="F27" s="3">
        <f t="shared" si="6"/>
        <v>48328.720389237009</v>
      </c>
      <c r="G27" s="27">
        <v>9975592</v>
      </c>
      <c r="H27" s="20">
        <f t="shared" si="7"/>
        <v>4023662.7084719012</v>
      </c>
      <c r="I27" s="6">
        <f t="shared" si="4"/>
        <v>1.2011126153163866E-2</v>
      </c>
      <c r="J27" s="13">
        <f t="shared" si="1"/>
        <v>2126.4636971264285</v>
      </c>
      <c r="K27" s="3">
        <f t="shared" si="2"/>
        <v>131079.22137840025</v>
      </c>
    </row>
    <row r="28" spans="1:14" x14ac:dyDescent="0.25">
      <c r="A28" s="1">
        <v>2014</v>
      </c>
      <c r="B28" s="4">
        <f t="shared" si="3"/>
        <v>0.38516913580259882</v>
      </c>
      <c r="C28" s="1">
        <v>3</v>
      </c>
      <c r="D28" s="3">
        <f>Colorado!D28*H28/Colorado!H28</f>
        <v>369.16372728314235</v>
      </c>
      <c r="E28" s="3">
        <f t="shared" si="0"/>
        <v>4124.6899555113077</v>
      </c>
      <c r="F28" s="3">
        <f t="shared" si="6"/>
        <v>52453.410344748314</v>
      </c>
      <c r="G28" s="27">
        <v>10071204</v>
      </c>
      <c r="H28" s="20">
        <f t="shared" si="7"/>
        <v>4080939.7408639123</v>
      </c>
      <c r="I28" s="6">
        <f t="shared" si="4"/>
        <v>1.2853267549999211E-2</v>
      </c>
      <c r="J28" s="13">
        <f t="shared" si="1"/>
        <v>2307.9500551689257</v>
      </c>
      <c r="K28" s="3">
        <f t="shared" si="2"/>
        <v>140269.63676327388</v>
      </c>
    </row>
    <row r="29" spans="1:14" x14ac:dyDescent="0.25">
      <c r="A29" s="1">
        <v>2015</v>
      </c>
      <c r="B29" s="4">
        <f>B28+B$30/27</f>
        <v>0.40057590123470277</v>
      </c>
      <c r="C29" s="1">
        <v>2</v>
      </c>
      <c r="D29" s="3">
        <f>Colorado!D29*H29/Colorado!H29</f>
        <v>238.17595278120993</v>
      </c>
      <c r="E29" s="3">
        <f t="shared" si="0"/>
        <v>4486.3206083226805</v>
      </c>
      <c r="F29" s="3">
        <f t="shared" si="6"/>
        <v>56939.730953070997</v>
      </c>
      <c r="G29" s="27">
        <v>10183353</v>
      </c>
      <c r="H29" s="20">
        <f t="shared" si="7"/>
        <v>4138216.7732559233</v>
      </c>
      <c r="I29" s="6">
        <f t="shared" si="4"/>
        <v>1.3759484839232134E-2</v>
      </c>
      <c r="J29" s="13">
        <f t="shared" si="1"/>
        <v>2505.3481619351237</v>
      </c>
      <c r="K29" s="3">
        <f t="shared" si="2"/>
        <v>150159.32197326617</v>
      </c>
    </row>
    <row r="30" spans="1:14" x14ac:dyDescent="0.25">
      <c r="A30" s="1">
        <v>2016</v>
      </c>
      <c r="B30" s="4">
        <f>E51</f>
        <v>0.41598266666680672</v>
      </c>
      <c r="C30" s="1">
        <v>2</v>
      </c>
      <c r="D30" s="3">
        <f>Colorado!D30*H30/Colorado!H30</f>
        <v>336.59167791104306</v>
      </c>
      <c r="E30" s="3">
        <f t="shared" si="0"/>
        <v>4629.7801188611029</v>
      </c>
      <c r="F30" s="3">
        <f t="shared" si="6"/>
        <v>61569.511071932102</v>
      </c>
      <c r="G30" s="27">
        <v>10308442</v>
      </c>
      <c r="H30" s="20">
        <f t="shared" si="7"/>
        <v>4195493.8056479339</v>
      </c>
      <c r="I30" s="6">
        <f t="shared" si="4"/>
        <v>1.4675152419257017E-2</v>
      </c>
      <c r="J30" s="13">
        <f t="shared" si="1"/>
        <v>2709.0584871650121</v>
      </c>
      <c r="K30" s="3">
        <f t="shared" si="2"/>
        <v>160152.1396242147</v>
      </c>
    </row>
    <row r="31" spans="1:14" x14ac:dyDescent="0.25">
      <c r="A31" s="3">
        <v>2017</v>
      </c>
      <c r="B31" s="4">
        <v>0.54</v>
      </c>
      <c r="C31" s="1">
        <v>4</v>
      </c>
      <c r="D31" s="3">
        <f>Colorado!D31*H31/Colorado!H31</f>
        <v>315.09589921859276</v>
      </c>
      <c r="E31" s="3">
        <f t="shared" si="0"/>
        <v>6201.1943666794077</v>
      </c>
      <c r="F31" s="3">
        <f t="shared" si="6"/>
        <v>67770.705438611505</v>
      </c>
      <c r="G31" s="27">
        <v>10417031</v>
      </c>
      <c r="H31" s="20">
        <f t="shared" si="7"/>
        <v>4252770.8380399449</v>
      </c>
      <c r="I31" s="6">
        <f t="shared" si="4"/>
        <v>1.5935658896176562E-2</v>
      </c>
      <c r="J31" s="13">
        <f t="shared" si="1"/>
        <v>2981.9110392989064</v>
      </c>
      <c r="K31" s="3">
        <f t="shared" si="2"/>
        <v>173908.23588280924</v>
      </c>
    </row>
    <row r="32" spans="1:14" x14ac:dyDescent="0.25">
      <c r="A32" s="3">
        <v>2018</v>
      </c>
      <c r="B32" s="4">
        <v>0.5</v>
      </c>
      <c r="C32" s="1">
        <v>3</v>
      </c>
      <c r="D32" s="3">
        <f>Colorado!D32*H32/Colorado!H32</f>
        <v>395.64458533294788</v>
      </c>
      <c r="E32" s="3">
        <f t="shared" si="0"/>
        <v>5696.5037373170526</v>
      </c>
      <c r="F32" s="3">
        <f t="shared" si="6"/>
        <v>73467.209175928554</v>
      </c>
      <c r="G32" s="27">
        <v>10519389</v>
      </c>
      <c r="H32" s="20">
        <f t="shared" si="7"/>
        <v>4310047.8704319559</v>
      </c>
      <c r="I32" s="25">
        <f t="shared" si="4"/>
        <v>1.7045566867118257E-2</v>
      </c>
      <c r="J32" s="13">
        <f t="shared" si="1"/>
        <v>3232.557203740856</v>
      </c>
      <c r="K32" s="3">
        <f t="shared" si="2"/>
        <v>186020.82805589162</v>
      </c>
      <c r="N32">
        <f>0.89/27</f>
        <v>3.2962962962962965E-2</v>
      </c>
    </row>
    <row r="33" spans="1:13" x14ac:dyDescent="0.25">
      <c r="A33" s="3">
        <v>2019</v>
      </c>
      <c r="B33" s="4">
        <v>0.55000000000000004</v>
      </c>
      <c r="C33" s="1">
        <v>0</v>
      </c>
      <c r="D33" s="3">
        <f>Colorado!D33*H33/Colorado!H33</f>
        <v>393.47436815866962</v>
      </c>
      <c r="E33" s="3">
        <f t="shared" si="0"/>
        <v>6373.7579465413319</v>
      </c>
      <c r="F33" s="3">
        <f t="shared" si="6"/>
        <v>79840.967122469883</v>
      </c>
      <c r="G33" s="27">
        <v>10628020</v>
      </c>
      <c r="H33" s="20">
        <f t="shared" si="7"/>
        <v>4367324.9028239669</v>
      </c>
      <c r="I33" s="6">
        <f t="shared" si="4"/>
        <v>1.8281435180342025E-2</v>
      </c>
      <c r="J33" s="13">
        <f t="shared" si="1"/>
        <v>3513.0025533886746</v>
      </c>
      <c r="K33" s="3">
        <f t="shared" si="2"/>
        <v>199508.04433834957</v>
      </c>
    </row>
    <row r="34" spans="1:13" x14ac:dyDescent="0.25">
      <c r="A34" s="3">
        <v>2020</v>
      </c>
      <c r="B34" s="4">
        <f>(B36-B33)*0.333+B33</f>
        <v>0.63658000000000003</v>
      </c>
      <c r="C34" s="1">
        <v>10</v>
      </c>
      <c r="D34" s="3">
        <f>Colorado!D34*H34/Colorado!H34</f>
        <v>428.16995814677517</v>
      </c>
      <c r="E34" s="3">
        <f t="shared" si="0"/>
        <v>7491.2651831449648</v>
      </c>
      <c r="F34" s="3">
        <f t="shared" si="6"/>
        <v>87332.232305614845</v>
      </c>
      <c r="G34" s="27">
        <v>10732390</v>
      </c>
      <c r="H34" s="20">
        <f t="shared" si="7"/>
        <v>4424601.935215978</v>
      </c>
      <c r="I34" s="6">
        <f t="shared" si="4"/>
        <v>1.9737873278616622E-2</v>
      </c>
      <c r="J34" s="13">
        <f t="shared" si="1"/>
        <v>3842.6182214470527</v>
      </c>
      <c r="K34" s="3">
        <f t="shared" si="2"/>
        <v>215402.37177053498</v>
      </c>
    </row>
    <row r="35" spans="1:13" x14ac:dyDescent="0.25">
      <c r="A35" s="3">
        <v>2021</v>
      </c>
      <c r="B35" s="4">
        <f>(B36-B33)*0.667+B33</f>
        <v>0.72342000000000006</v>
      </c>
      <c r="C35" s="1">
        <v>4</v>
      </c>
      <c r="D35" s="3">
        <f>Colorado!D35*H35/Colorado!H35</f>
        <v>327.82165744088087</v>
      </c>
      <c r="E35" s="3">
        <f t="shared" si="0"/>
        <v>8713.1617552027092</v>
      </c>
      <c r="F35" s="3">
        <f t="shared" si="6"/>
        <v>96045.394060817547</v>
      </c>
      <c r="G35" s="27">
        <v>10790385</v>
      </c>
      <c r="H35" s="20">
        <f t="shared" si="7"/>
        <v>4481878.967607989</v>
      </c>
      <c r="I35" s="6">
        <f t="shared" si="4"/>
        <v>2.1429716142486031E-2</v>
      </c>
      <c r="J35" s="13">
        <f t="shared" si="1"/>
        <v>4225.9973386759721</v>
      </c>
      <c r="K35" s="3">
        <f t="shared" si="2"/>
        <v>233865.70672037144</v>
      </c>
    </row>
    <row r="36" spans="1:13" x14ac:dyDescent="0.25">
      <c r="A36" s="3">
        <v>2022</v>
      </c>
      <c r="B36" s="4">
        <v>0.81</v>
      </c>
      <c r="C36" s="1">
        <v>10</v>
      </c>
      <c r="D36" s="3">
        <f>Colorado!D36*H36/Colorado!H36</f>
        <v>507.89621032649376</v>
      </c>
      <c r="E36" s="3">
        <f t="shared" si="0"/>
        <v>9735.7683312235076</v>
      </c>
      <c r="F36" s="3">
        <f t="shared" si="6"/>
        <v>105781.16239204105</v>
      </c>
      <c r="G36" s="27">
        <v>10913150</v>
      </c>
      <c r="H36" s="20">
        <f>Total_HUs*G36/Population</f>
        <v>4539156</v>
      </c>
      <c r="I36" s="6">
        <f t="shared" si="4"/>
        <v>2.3304147817797195E-2</v>
      </c>
      <c r="J36" s="13">
        <f t="shared" si="1"/>
        <v>4654.3711452498064</v>
      </c>
      <c r="K36" s="3">
        <f t="shared" si="2"/>
        <v>254321.66075779346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0.54</v>
      </c>
      <c r="F40" s="30">
        <f>D40^2</f>
        <v>4068289</v>
      </c>
      <c r="G40" s="30">
        <f>D40*E40</f>
        <v>1089.18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</v>
      </c>
      <c r="F41" s="30">
        <f t="shared" ref="F41:F45" si="9">D41^2</f>
        <v>4072324</v>
      </c>
      <c r="G41" s="30">
        <f t="shared" ref="G41:G45" si="10">D41*E41</f>
        <v>1009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0.55000000000000004</v>
      </c>
      <c r="F42" s="30">
        <f t="shared" si="9"/>
        <v>4076361</v>
      </c>
      <c r="G42" s="30">
        <f t="shared" si="10"/>
        <v>1110.45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0.63658000000000003</v>
      </c>
      <c r="F43" s="30">
        <f t="shared" si="9"/>
        <v>4080400</v>
      </c>
      <c r="G43" s="30">
        <f t="shared" si="10"/>
        <v>1285.8916000000002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0.72342000000000006</v>
      </c>
      <c r="F44" s="30">
        <f t="shared" si="9"/>
        <v>4084441</v>
      </c>
      <c r="G44" s="30">
        <f t="shared" si="10"/>
        <v>1462.0318200000002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0.81</v>
      </c>
      <c r="F45" s="30">
        <f t="shared" si="9"/>
        <v>4088484</v>
      </c>
      <c r="G45" s="30">
        <f t="shared" si="10"/>
        <v>1637.8200000000002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3.7600000000000002</v>
      </c>
      <c r="F46" s="3">
        <f t="shared" ref="F46:G46" si="11">SUM(F40:F45)</f>
        <v>24470299</v>
      </c>
      <c r="G46" s="3">
        <f t="shared" si="11"/>
        <v>7594.3734199999999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1.0534199999992779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6.0195428571387308E-2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-120.93800133325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0.41598266666680672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2C4F4-0F36-4D4B-8D58-C9420E913C14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45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3.4470098765448896E-2</v>
      </c>
      <c r="C4" s="3">
        <f>700*M8</f>
        <v>3.1202760978409607</v>
      </c>
      <c r="D4" s="3">
        <f>Colorado!D4*H4/Colorado!H4</f>
        <v>0</v>
      </c>
      <c r="E4" s="3">
        <f t="shared" ref="E4:E36" si="0">B4*G4*R_value+C4-D4</f>
        <v>47.523839114204847</v>
      </c>
      <c r="F4" s="3">
        <f>E4</f>
        <v>47.523839114204847</v>
      </c>
      <c r="G4" s="27">
        <v>1112703</v>
      </c>
      <c r="H4" s="20">
        <f>Total_HUs*G4/Population</f>
        <v>439140.75021936238</v>
      </c>
      <c r="I4" s="6">
        <f>F4/H4</f>
        <v>1.0822006176941092E-4</v>
      </c>
      <c r="J4" s="13">
        <f t="shared" ref="J4:J36" si="1">Remedial___per_HU*F4/1000000</f>
        <v>2.0910489210250134</v>
      </c>
      <c r="K4" s="3">
        <f t="shared" ref="K4:K36" si="2">Population*I4</f>
        <v>155.77184869082831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6.8940197530897793E-2</v>
      </c>
      <c r="C5" s="3">
        <f>C4+(C$18-C$4)/14</f>
        <v>3.1831135194237494</v>
      </c>
      <c r="D5" s="3">
        <f>Colorado!D5*H5/Colorado!H5</f>
        <v>0.1377410706242129</v>
      </c>
      <c r="E5" s="3">
        <f t="shared" si="0"/>
        <v>93.345702437071878</v>
      </c>
      <c r="F5" s="3">
        <f>F4+E5</f>
        <v>140.86954155127671</v>
      </c>
      <c r="G5" s="27">
        <v>1131412</v>
      </c>
      <c r="H5" s="20">
        <f>(H$36-H$4)/32+H4</f>
        <v>443169.94552500732</v>
      </c>
      <c r="I5" s="6">
        <f t="shared" ref="I5:I36" si="4">F5/H5</f>
        <v>3.1786799392362602E-4</v>
      </c>
      <c r="J5" s="13">
        <f t="shared" si="1"/>
        <v>6.1982598282561749</v>
      </c>
      <c r="K5" s="3">
        <f t="shared" si="2"/>
        <v>457.53887258567335</v>
      </c>
      <c r="L5" s="9" t="s">
        <v>17</v>
      </c>
      <c r="M5" s="8">
        <v>1439399</v>
      </c>
    </row>
    <row r="6" spans="1:13" x14ac:dyDescent="0.25">
      <c r="A6" s="1">
        <v>1992</v>
      </c>
      <c r="B6" s="4">
        <f t="shared" si="3"/>
        <v>0.10341029629634668</v>
      </c>
      <c r="C6" s="3">
        <f t="shared" ref="C6:C17" si="5">C5+(C$18-C$4)/14</f>
        <v>3.2459509410065381</v>
      </c>
      <c r="D6" s="3">
        <f>Colorado!D6*H6/Colorado!H6</f>
        <v>0.27162376723776249</v>
      </c>
      <c r="E6" s="3">
        <f t="shared" si="0"/>
        <v>140.64128305998975</v>
      </c>
      <c r="F6" s="3">
        <f t="shared" ref="F6:F36" si="6">F5+E6</f>
        <v>281.51082461126646</v>
      </c>
      <c r="G6" s="27">
        <v>1149926</v>
      </c>
      <c r="H6" s="20">
        <f t="shared" ref="H6:H35" si="7">(H$36-H$4)/32+H5</f>
        <v>447199.14083065226</v>
      </c>
      <c r="I6" s="6">
        <f t="shared" si="4"/>
        <v>6.2949768661981951E-4</v>
      </c>
      <c r="J6" s="13">
        <f t="shared" si="1"/>
        <v>12.386476282895723</v>
      </c>
      <c r="K6" s="3">
        <f t="shared" si="2"/>
        <v>906.09834062288155</v>
      </c>
      <c r="L6" s="9" t="s">
        <v>18</v>
      </c>
      <c r="M6" s="15">
        <v>568075</v>
      </c>
    </row>
    <row r="7" spans="1:13" x14ac:dyDescent="0.25">
      <c r="A7" s="1">
        <v>1993</v>
      </c>
      <c r="B7" s="4">
        <f t="shared" si="3"/>
        <v>0.13788039506179559</v>
      </c>
      <c r="C7" s="3">
        <f t="shared" si="5"/>
        <v>3.3087883625893268</v>
      </c>
      <c r="D7" s="3">
        <f>Colorado!D7*H7/Colorado!H7</f>
        <v>0.40190711031413839</v>
      </c>
      <c r="E7" s="3">
        <f t="shared" si="0"/>
        <v>188.31158914651391</v>
      </c>
      <c r="F7" s="3">
        <f t="shared" si="6"/>
        <v>469.8224137577804</v>
      </c>
      <c r="G7" s="27">
        <v>1161508</v>
      </c>
      <c r="H7" s="20">
        <f t="shared" si="7"/>
        <v>451228.33613629721</v>
      </c>
      <c r="I7" s="6">
        <f t="shared" si="4"/>
        <v>1.0412076905025457E-3</v>
      </c>
      <c r="J7" s="13">
        <f t="shared" si="1"/>
        <v>20.672186205342339</v>
      </c>
      <c r="K7" s="3">
        <f t="shared" si="2"/>
        <v>1498.7133085016737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0.17235049382724449</v>
      </c>
      <c r="C8" s="3">
        <f t="shared" si="5"/>
        <v>3.3716257841721156</v>
      </c>
      <c r="D8" s="3">
        <f>Colorado!D8*H8/Colorado!H8</f>
        <v>0.52882744302489448</v>
      </c>
      <c r="E8" s="3">
        <f t="shared" si="0"/>
        <v>237.07185962523928</v>
      </c>
      <c r="F8" s="3">
        <f t="shared" si="6"/>
        <v>706.89427338301971</v>
      </c>
      <c r="G8" s="27">
        <v>1173903</v>
      </c>
      <c r="H8" s="20">
        <f t="shared" si="7"/>
        <v>455257.53144194215</v>
      </c>
      <c r="I8" s="6">
        <f t="shared" si="4"/>
        <v>1.5527349347611357E-3</v>
      </c>
      <c r="J8" s="13">
        <f t="shared" si="1"/>
        <v>31.103348028852867</v>
      </c>
      <c r="K8" s="3">
        <f t="shared" si="2"/>
        <v>2235.0051123602439</v>
      </c>
      <c r="L8" s="9" t="s">
        <v>14</v>
      </c>
      <c r="M8" s="52">
        <f>G4/'U.S.'!G4</f>
        <v>4.4575372826299439E-3</v>
      </c>
    </row>
    <row r="9" spans="1:13" x14ac:dyDescent="0.25">
      <c r="A9" s="1">
        <v>1995</v>
      </c>
      <c r="B9" s="4">
        <f t="shared" si="3"/>
        <v>0.20682059259269339</v>
      </c>
      <c r="C9" s="3">
        <f t="shared" si="5"/>
        <v>3.4344632057549043</v>
      </c>
      <c r="D9" s="3">
        <f>Colorado!D9*H9/Colorado!H9</f>
        <v>0.65260085983731808</v>
      </c>
      <c r="E9" s="3">
        <f t="shared" si="0"/>
        <v>285.43390213652157</v>
      </c>
      <c r="F9" s="3">
        <f t="shared" si="6"/>
        <v>992.32817551954122</v>
      </c>
      <c r="G9" s="27">
        <v>1180490</v>
      </c>
      <c r="H9" s="20">
        <f t="shared" si="7"/>
        <v>459286.72674758709</v>
      </c>
      <c r="I9" s="6">
        <f t="shared" si="4"/>
        <v>2.1605853549190434E-3</v>
      </c>
      <c r="J9" s="13">
        <f t="shared" si="1"/>
        <v>43.662439722859816</v>
      </c>
      <c r="K9" s="3">
        <f t="shared" si="2"/>
        <v>3109.9443992851161</v>
      </c>
      <c r="L9" s="21"/>
    </row>
    <row r="10" spans="1:13" x14ac:dyDescent="0.25">
      <c r="A10" s="1">
        <v>1996</v>
      </c>
      <c r="B10" s="4">
        <f t="shared" si="3"/>
        <v>0.2412906913581423</v>
      </c>
      <c r="C10" s="3">
        <f t="shared" si="5"/>
        <v>3.497300627337693</v>
      </c>
      <c r="D10" s="3">
        <f>Colorado!D10*H10/Colorado!H10</f>
        <v>0.77342532955161913</v>
      </c>
      <c r="E10" s="3">
        <f t="shared" si="0"/>
        <v>333.58631415529572</v>
      </c>
      <c r="F10" s="3">
        <f t="shared" si="6"/>
        <v>1325.9144896748369</v>
      </c>
      <c r="G10" s="27">
        <v>1184434</v>
      </c>
      <c r="H10" s="20">
        <f t="shared" si="7"/>
        <v>463315.92205323203</v>
      </c>
      <c r="I10" s="6">
        <f t="shared" si="4"/>
        <v>2.8617934902796147E-3</v>
      </c>
      <c r="J10" s="13">
        <f t="shared" si="1"/>
        <v>58.340237545692823</v>
      </c>
      <c r="K10" s="3">
        <f t="shared" si="2"/>
        <v>4119.2626881149872</v>
      </c>
    </row>
    <row r="11" spans="1:13" x14ac:dyDescent="0.25">
      <c r="A11" s="1">
        <v>1997</v>
      </c>
      <c r="B11" s="4">
        <f t="shared" si="3"/>
        <v>0.27576079012359117</v>
      </c>
      <c r="C11" s="3">
        <f t="shared" si="5"/>
        <v>3.5601380489204817</v>
      </c>
      <c r="D11" s="3">
        <f>Colorado!D11*H11/Colorado!H11</f>
        <v>0.89148255670880783</v>
      </c>
      <c r="E11" s="3">
        <f t="shared" si="0"/>
        <v>382.35764257140835</v>
      </c>
      <c r="F11" s="3">
        <f t="shared" si="6"/>
        <v>1708.2721322462453</v>
      </c>
      <c r="G11" s="27">
        <v>1189322</v>
      </c>
      <c r="H11" s="20">
        <f t="shared" si="7"/>
        <v>467345.11735887697</v>
      </c>
      <c r="I11" s="6">
        <f t="shared" si="4"/>
        <v>3.6552690266676165E-3</v>
      </c>
      <c r="J11" s="13">
        <f t="shared" si="1"/>
        <v>75.163973818834791</v>
      </c>
      <c r="K11" s="3">
        <f t="shared" si="2"/>
        <v>5261.3905817163404</v>
      </c>
    </row>
    <row r="12" spans="1:13" x14ac:dyDescent="0.25">
      <c r="A12" s="1">
        <v>1998</v>
      </c>
      <c r="B12" s="4">
        <f t="shared" si="3"/>
        <v>0.31023088888904005</v>
      </c>
      <c r="C12" s="3">
        <f t="shared" si="5"/>
        <v>3.6229754705032704</v>
      </c>
      <c r="D12" s="3">
        <f>Colorado!D12*H12/Colorado!H12</f>
        <v>1.0069396182273183</v>
      </c>
      <c r="E12" s="3">
        <f t="shared" si="0"/>
        <v>430.17917376144908</v>
      </c>
      <c r="F12" s="3">
        <f t="shared" si="6"/>
        <v>2138.4513060076943</v>
      </c>
      <c r="G12" s="27">
        <v>1190472</v>
      </c>
      <c r="H12" s="20">
        <f t="shared" si="7"/>
        <v>471374.31266452192</v>
      </c>
      <c r="I12" s="6">
        <f t="shared" si="4"/>
        <v>4.5366309715091212E-3</v>
      </c>
      <c r="J12" s="13">
        <f t="shared" si="1"/>
        <v>94.091857464338545</v>
      </c>
      <c r="K12" s="3">
        <f t="shared" si="2"/>
        <v>6530.0220837592578</v>
      </c>
    </row>
    <row r="13" spans="1:13" x14ac:dyDescent="0.25">
      <c r="A13" s="1">
        <v>1999</v>
      </c>
      <c r="B13" s="4">
        <f t="shared" si="3"/>
        <v>0.34470098765448892</v>
      </c>
      <c r="C13" s="3">
        <f t="shared" si="5"/>
        <v>3.6858128920860591</v>
      </c>
      <c r="D13" s="3">
        <f>Colorado!D13*H13/Colorado!H13</f>
        <v>1.1199504063091927</v>
      </c>
      <c r="E13" s="3">
        <f t="shared" si="0"/>
        <v>475.65069055948857</v>
      </c>
      <c r="F13" s="3">
        <f t="shared" si="6"/>
        <v>2614.1019965671831</v>
      </c>
      <c r="G13" s="27">
        <v>1185497</v>
      </c>
      <c r="H13" s="20">
        <f t="shared" si="7"/>
        <v>475403.50797016686</v>
      </c>
      <c r="I13" s="6">
        <f t="shared" si="4"/>
        <v>5.4987015298406817E-3</v>
      </c>
      <c r="J13" s="13">
        <f t="shared" si="1"/>
        <v>115.02048784895605</v>
      </c>
      <c r="K13" s="3">
        <f t="shared" si="2"/>
        <v>7914.8254833511473</v>
      </c>
    </row>
    <row r="14" spans="1:13" x14ac:dyDescent="0.25">
      <c r="A14" s="1">
        <v>2000</v>
      </c>
      <c r="B14" s="4">
        <f t="shared" si="3"/>
        <v>0.3791710864199378</v>
      </c>
      <c r="C14" s="3">
        <f t="shared" si="5"/>
        <v>3.7486503136688478</v>
      </c>
      <c r="D14" s="3">
        <f>Colorado!D14*H14/Colorado!H14</f>
        <v>1.2306569038523152</v>
      </c>
      <c r="E14" s="3">
        <f t="shared" si="0"/>
        <v>535.21201981992203</v>
      </c>
      <c r="F14" s="3">
        <f t="shared" si="6"/>
        <v>3149.3140163871049</v>
      </c>
      <c r="G14" s="27">
        <v>1213519</v>
      </c>
      <c r="H14" s="20">
        <f t="shared" si="7"/>
        <v>479432.7032758118</v>
      </c>
      <c r="I14" s="6">
        <f t="shared" si="4"/>
        <v>6.5688343637570817E-3</v>
      </c>
      <c r="J14" s="13">
        <f t="shared" si="1"/>
        <v>138.56981672103262</v>
      </c>
      <c r="K14" s="3">
        <f t="shared" si="2"/>
        <v>9455.1736143575799</v>
      </c>
    </row>
    <row r="15" spans="1:13" x14ac:dyDescent="0.25">
      <c r="A15" s="1">
        <v>2001</v>
      </c>
      <c r="B15" s="4">
        <f t="shared" si="3"/>
        <v>0.41364118518538667</v>
      </c>
      <c r="C15" s="3">
        <f t="shared" si="5"/>
        <v>3.8114877352516365</v>
      </c>
      <c r="D15" s="3">
        <f>Colorado!D15*H15/Colorado!H15</f>
        <v>1.3391903146215112</v>
      </c>
      <c r="E15" s="3">
        <f t="shared" si="0"/>
        <v>589.54495856508913</v>
      </c>
      <c r="F15" s="3">
        <f t="shared" si="6"/>
        <v>3738.8589749521939</v>
      </c>
      <c r="G15" s="27">
        <v>1225948</v>
      </c>
      <c r="H15" s="20">
        <f t="shared" si="7"/>
        <v>483461.89858145674</v>
      </c>
      <c r="I15" s="6">
        <f t="shared" si="4"/>
        <v>7.7335132011902424E-3</v>
      </c>
      <c r="J15" s="13">
        <f t="shared" si="1"/>
        <v>164.50979489789654</v>
      </c>
      <c r="K15" s="3">
        <f t="shared" si="2"/>
        <v>11131.611168280033</v>
      </c>
    </row>
    <row r="16" spans="1:13" x14ac:dyDescent="0.25">
      <c r="A16" s="1">
        <v>2002</v>
      </c>
      <c r="B16" s="4">
        <f t="shared" si="3"/>
        <v>0.44811128395083555</v>
      </c>
      <c r="C16" s="3">
        <f t="shared" si="5"/>
        <v>3.8743251568344252</v>
      </c>
      <c r="D16" s="3">
        <f>Colorado!D16*H16/Colorado!H16</f>
        <v>1.445672067115457</v>
      </c>
      <c r="E16" s="3">
        <f t="shared" si="0"/>
        <v>645.51314328903572</v>
      </c>
      <c r="F16" s="3">
        <f t="shared" si="6"/>
        <v>4384.3721182412301</v>
      </c>
      <c r="G16" s="27">
        <v>1239613</v>
      </c>
      <c r="H16" s="20">
        <f t="shared" si="7"/>
        <v>487491.09388710168</v>
      </c>
      <c r="I16" s="6">
        <f t="shared" si="4"/>
        <v>8.9937481386205779E-3</v>
      </c>
      <c r="J16" s="13">
        <f t="shared" si="1"/>
        <v>192.91237320261413</v>
      </c>
      <c r="K16" s="3">
        <f t="shared" si="2"/>
        <v>12945.592076982321</v>
      </c>
    </row>
    <row r="17" spans="1:14" x14ac:dyDescent="0.25">
      <c r="A17" s="1">
        <v>2003</v>
      </c>
      <c r="B17" s="4">
        <f t="shared" si="3"/>
        <v>0.48258138271628442</v>
      </c>
      <c r="C17" s="3">
        <f t="shared" si="5"/>
        <v>3.937162578417214</v>
      </c>
      <c r="D17" s="3">
        <f>Colorado!D17*H17/Colorado!H17</f>
        <v>1.5502147082961764</v>
      </c>
      <c r="E17" s="3">
        <f t="shared" si="0"/>
        <v>701.38725320807748</v>
      </c>
      <c r="F17" s="3">
        <f t="shared" si="6"/>
        <v>5085.7593714493078</v>
      </c>
      <c r="G17" s="27">
        <v>1251154</v>
      </c>
      <c r="H17" s="20">
        <f t="shared" si="7"/>
        <v>491520.28919274663</v>
      </c>
      <c r="I17" s="6">
        <f t="shared" si="4"/>
        <v>1.0346997841741094E-2</v>
      </c>
      <c r="J17" s="13">
        <f t="shared" si="1"/>
        <v>223.77341234376956</v>
      </c>
      <c r="K17" s="3">
        <f t="shared" si="2"/>
        <v>14893.458346404288</v>
      </c>
    </row>
    <row r="18" spans="1:14" x14ac:dyDescent="0.25">
      <c r="A18" s="1">
        <v>2004</v>
      </c>
      <c r="B18" s="4">
        <f t="shared" si="3"/>
        <v>0.5170514814817333</v>
      </c>
      <c r="C18" s="1">
        <v>4</v>
      </c>
      <c r="D18" s="3">
        <f>Colorado!D18*H18/Colorado!H18</f>
        <v>1.6529227010254126</v>
      </c>
      <c r="E18" s="3">
        <f t="shared" si="0"/>
        <v>764.6933819353535</v>
      </c>
      <c r="F18" s="3">
        <f t="shared" si="6"/>
        <v>5850.4527533846613</v>
      </c>
      <c r="G18" s="27">
        <v>1273569</v>
      </c>
      <c r="H18" s="20">
        <f t="shared" si="7"/>
        <v>495549.48449839157</v>
      </c>
      <c r="I18" s="6">
        <f t="shared" si="4"/>
        <v>1.1805990998672203E-2</v>
      </c>
      <c r="J18" s="13">
        <f t="shared" si="1"/>
        <v>257.41992114892508</v>
      </c>
      <c r="K18" s="3">
        <f t="shared" si="2"/>
        <v>16993.53163749777</v>
      </c>
    </row>
    <row r="19" spans="1:14" x14ac:dyDescent="0.25">
      <c r="A19" s="1">
        <v>2005</v>
      </c>
      <c r="B19" s="4">
        <f t="shared" si="3"/>
        <v>0.55152158024718223</v>
      </c>
      <c r="C19" s="1">
        <v>2</v>
      </c>
      <c r="D19" s="3">
        <f>Colorado!D19*H19/Colorado!H19</f>
        <v>1.7388846085602307</v>
      </c>
      <c r="E19" s="3">
        <f t="shared" si="0"/>
        <v>825.66410058452072</v>
      </c>
      <c r="F19" s="3">
        <f t="shared" si="6"/>
        <v>6676.1168539691816</v>
      </c>
      <c r="G19" s="27">
        <v>1292729</v>
      </c>
      <c r="H19" s="20">
        <f t="shared" si="7"/>
        <v>499578.67980403651</v>
      </c>
      <c r="I19" s="6">
        <f t="shared" si="4"/>
        <v>1.3363494328036454E-2</v>
      </c>
      <c r="J19" s="13">
        <f t="shared" si="1"/>
        <v>293.74914157464394</v>
      </c>
      <c r="K19" s="3">
        <f t="shared" si="2"/>
        <v>19235.400372281343</v>
      </c>
    </row>
    <row r="20" spans="1:14" x14ac:dyDescent="0.25">
      <c r="A20" s="1">
        <v>2006</v>
      </c>
      <c r="B20" s="4">
        <f t="shared" si="3"/>
        <v>0.58599167901263116</v>
      </c>
      <c r="C20" s="1">
        <v>1</v>
      </c>
      <c r="D20" s="3">
        <f>Colorado!D20*H20/Colorado!H20</f>
        <v>5.4425771299619852</v>
      </c>
      <c r="E20" s="3">
        <f t="shared" si="0"/>
        <v>884.08229507830004</v>
      </c>
      <c r="F20" s="3">
        <f t="shared" si="6"/>
        <v>7560.199149047482</v>
      </c>
      <c r="G20" s="27">
        <v>1309731</v>
      </c>
      <c r="H20" s="20">
        <f t="shared" si="7"/>
        <v>503607.87510968145</v>
      </c>
      <c r="I20" s="6">
        <f t="shared" si="4"/>
        <v>1.5012074915232284E-2</v>
      </c>
      <c r="J20" s="13">
        <f t="shared" si="1"/>
        <v>332.64876255808917</v>
      </c>
      <c r="K20" s="3">
        <f t="shared" si="2"/>
        <v>21608.365620910434</v>
      </c>
    </row>
    <row r="21" spans="1:14" x14ac:dyDescent="0.25">
      <c r="A21" s="1">
        <v>2007</v>
      </c>
      <c r="B21" s="4">
        <f t="shared" si="3"/>
        <v>0.62046177777808009</v>
      </c>
      <c r="C21" s="1">
        <v>0</v>
      </c>
      <c r="D21" s="3">
        <f>Colorado!D21*H21/Colorado!H21</f>
        <v>9.0785649293339929</v>
      </c>
      <c r="E21" s="3">
        <f t="shared" si="0"/>
        <v>935.9821025515497</v>
      </c>
      <c r="F21" s="3">
        <f t="shared" si="6"/>
        <v>8496.1812515990314</v>
      </c>
      <c r="G21" s="27">
        <v>1315675</v>
      </c>
      <c r="H21" s="20">
        <f t="shared" si="7"/>
        <v>507637.07041532639</v>
      </c>
      <c r="I21" s="6">
        <f t="shared" si="4"/>
        <v>1.6736723432447177E-2</v>
      </c>
      <c r="J21" s="13">
        <f t="shared" si="1"/>
        <v>373.83197507035737</v>
      </c>
      <c r="K21" s="3">
        <f t="shared" si="2"/>
        <v>24090.822971941034</v>
      </c>
    </row>
    <row r="22" spans="1:14" x14ac:dyDescent="0.25">
      <c r="A22" s="1">
        <v>2008</v>
      </c>
      <c r="B22" s="4">
        <f t="shared" si="3"/>
        <v>0.65493187654352902</v>
      </c>
      <c r="C22" s="1">
        <v>0</v>
      </c>
      <c r="D22" s="3">
        <f>Colorado!D22*H22/Colorado!H22</f>
        <v>12.6502509346961</v>
      </c>
      <c r="E22" s="3">
        <f t="shared" si="0"/>
        <v>997.45314057019266</v>
      </c>
      <c r="F22" s="3">
        <f t="shared" si="6"/>
        <v>9493.6343921692242</v>
      </c>
      <c r="G22" s="27">
        <v>1332213</v>
      </c>
      <c r="H22" s="20">
        <f t="shared" si="7"/>
        <v>511666.26572097134</v>
      </c>
      <c r="I22" s="6">
        <f t="shared" si="4"/>
        <v>1.8554348856264877E-2</v>
      </c>
      <c r="J22" s="13">
        <f t="shared" si="1"/>
        <v>417.71991325544582</v>
      </c>
      <c r="K22" s="3">
        <f t="shared" si="2"/>
        <v>26707.111189358806</v>
      </c>
    </row>
    <row r="23" spans="1:14" x14ac:dyDescent="0.25">
      <c r="A23" s="1">
        <v>2009</v>
      </c>
      <c r="B23" s="4">
        <f t="shared" si="3"/>
        <v>0.68940197530897795</v>
      </c>
      <c r="C23" s="1">
        <v>0</v>
      </c>
      <c r="D23" s="3">
        <f>Colorado!D23*H23/Colorado!H23</f>
        <v>16.160813784271969</v>
      </c>
      <c r="E23" s="3">
        <f t="shared" si="0"/>
        <v>1058.6818562670987</v>
      </c>
      <c r="F23" s="3">
        <f t="shared" si="6"/>
        <v>10552.316248436324</v>
      </c>
      <c r="G23" s="27">
        <v>1346717</v>
      </c>
      <c r="H23" s="20">
        <f t="shared" si="7"/>
        <v>515695.46102661628</v>
      </c>
      <c r="I23" s="6">
        <f t="shared" si="4"/>
        <v>2.0462301970681284E-2</v>
      </c>
      <c r="J23" s="13">
        <f t="shared" si="1"/>
        <v>464.30191493119821</v>
      </c>
      <c r="K23" s="3">
        <f t="shared" si="2"/>
        <v>29453.416994296669</v>
      </c>
    </row>
    <row r="24" spans="1:14" x14ac:dyDescent="0.25">
      <c r="A24" s="1">
        <v>2010</v>
      </c>
      <c r="B24" s="4">
        <f t="shared" si="3"/>
        <v>0.72387207407442689</v>
      </c>
      <c r="C24" s="1">
        <v>0</v>
      </c>
      <c r="D24" s="3">
        <f>Colorado!D24*H24/Colorado!H24</f>
        <v>19.613226005844506</v>
      </c>
      <c r="E24" s="3">
        <f t="shared" si="0"/>
        <v>1123.4585451136909</v>
      </c>
      <c r="F24" s="3">
        <f t="shared" si="6"/>
        <v>11675.774793550016</v>
      </c>
      <c r="G24" s="27">
        <v>1364004</v>
      </c>
      <c r="H24" s="20">
        <f t="shared" si="7"/>
        <v>519724.65633226122</v>
      </c>
      <c r="I24" s="6">
        <f t="shared" si="4"/>
        <v>2.246530860388056E-2</v>
      </c>
      <c r="J24" s="13">
        <f t="shared" si="1"/>
        <v>513.73409091620067</v>
      </c>
      <c r="K24" s="3">
        <f t="shared" si="2"/>
        <v>32336.542739117074</v>
      </c>
    </row>
    <row r="25" spans="1:14" x14ac:dyDescent="0.25">
      <c r="A25" s="1">
        <v>2011</v>
      </c>
      <c r="B25" s="4">
        <f t="shared" si="3"/>
        <v>0.75834217283987582</v>
      </c>
      <c r="C25" s="1">
        <v>0</v>
      </c>
      <c r="D25" s="3">
        <f>Colorado!D25*H25/Colorado!H25</f>
        <v>23.010270456128705</v>
      </c>
      <c r="E25" s="3">
        <f t="shared" si="0"/>
        <v>1188.1523672320791</v>
      </c>
      <c r="F25" s="3">
        <f t="shared" si="6"/>
        <v>12863.927160782096</v>
      </c>
      <c r="G25" s="27">
        <v>1379562</v>
      </c>
      <c r="H25" s="20">
        <f t="shared" si="7"/>
        <v>523753.85163790616</v>
      </c>
      <c r="I25" s="6">
        <f t="shared" si="4"/>
        <v>2.4561016822221841E-2</v>
      </c>
      <c r="J25" s="13">
        <f t="shared" si="1"/>
        <v>566.01279507441222</v>
      </c>
      <c r="K25" s="3">
        <f t="shared" si="2"/>
        <v>35353.103052889295</v>
      </c>
    </row>
    <row r="26" spans="1:14" x14ac:dyDescent="0.25">
      <c r="A26" s="1">
        <v>2012</v>
      </c>
      <c r="B26" s="4">
        <f t="shared" si="3"/>
        <v>0.79281227160532475</v>
      </c>
      <c r="C26" s="1">
        <v>0</v>
      </c>
      <c r="D26" s="3">
        <f>Colorado!D26*H26/Colorado!H26</f>
        <v>26.354555211397045</v>
      </c>
      <c r="E26" s="3">
        <f t="shared" si="0"/>
        <v>1254.2131744414942</v>
      </c>
      <c r="F26" s="3">
        <f t="shared" si="6"/>
        <v>14118.14033522359</v>
      </c>
      <c r="G26" s="27">
        <v>1395199</v>
      </c>
      <c r="H26" s="20">
        <f t="shared" si="7"/>
        <v>527783.04694355105</v>
      </c>
      <c r="I26" s="6">
        <f t="shared" si="4"/>
        <v>2.6749893572715674E-2</v>
      </c>
      <c r="J26" s="13">
        <f t="shared" si="1"/>
        <v>621.19817474983802</v>
      </c>
      <c r="K26" s="3">
        <f t="shared" si="2"/>
        <v>38503.77005867337</v>
      </c>
    </row>
    <row r="27" spans="1:14" x14ac:dyDescent="0.25">
      <c r="A27" s="1">
        <v>2013</v>
      </c>
      <c r="B27" s="4">
        <f t="shared" si="3"/>
        <v>0.82728237037077368</v>
      </c>
      <c r="C27" s="1">
        <v>0</v>
      </c>
      <c r="D27" s="3">
        <f>Colorado!D27*H27/Colorado!H27</f>
        <v>29.648527076964779</v>
      </c>
      <c r="E27" s="3">
        <f t="shared" si="0"/>
        <v>1319.6434177997503</v>
      </c>
      <c r="F27" s="3">
        <f t="shared" si="6"/>
        <v>15437.783753023341</v>
      </c>
      <c r="G27" s="27">
        <v>1408822</v>
      </c>
      <c r="H27" s="20">
        <f t="shared" si="7"/>
        <v>531812.24224919593</v>
      </c>
      <c r="I27" s="6">
        <f t="shared" si="4"/>
        <v>2.902863553447407E-2</v>
      </c>
      <c r="J27" s="13">
        <f t="shared" si="1"/>
        <v>679.26248513302698</v>
      </c>
      <c r="K27" s="3">
        <f t="shared" si="2"/>
        <v>41783.788959686441</v>
      </c>
    </row>
    <row r="28" spans="1:14" x14ac:dyDescent="0.25">
      <c r="A28" s="1">
        <v>2014</v>
      </c>
      <c r="B28" s="4">
        <f t="shared" si="3"/>
        <v>0.86175246913622261</v>
      </c>
      <c r="C28" s="1">
        <v>0</v>
      </c>
      <c r="D28" s="3">
        <f>Colorado!D28*H28/Colorado!H28</f>
        <v>48.472468323834214</v>
      </c>
      <c r="E28" s="3">
        <f t="shared" si="0"/>
        <v>1363.5376741347866</v>
      </c>
      <c r="F28" s="3">
        <f t="shared" si="6"/>
        <v>16801.321427158127</v>
      </c>
      <c r="G28" s="27">
        <v>1415335</v>
      </c>
      <c r="H28" s="20">
        <f t="shared" si="7"/>
        <v>535841.43755484081</v>
      </c>
      <c r="I28" s="6">
        <f t="shared" si="4"/>
        <v>3.1355024545742773E-2</v>
      </c>
      <c r="J28" s="13">
        <f t="shared" si="1"/>
        <v>739.25814279495762</v>
      </c>
      <c r="K28" s="3">
        <f t="shared" si="2"/>
        <v>45132.390976117604</v>
      </c>
    </row>
    <row r="29" spans="1:14" x14ac:dyDescent="0.25">
      <c r="A29" s="1">
        <v>2015</v>
      </c>
      <c r="B29" s="4">
        <f>B28+B$30/27</f>
        <v>0.89622256790167154</v>
      </c>
      <c r="C29" s="1">
        <v>0</v>
      </c>
      <c r="D29" s="3">
        <f>Colorado!D29*H29/Colorado!H29</f>
        <v>31.072369913326636</v>
      </c>
      <c r="E29" s="3">
        <f t="shared" si="0"/>
        <v>1445.3700140712524</v>
      </c>
      <c r="F29" s="3">
        <f t="shared" si="6"/>
        <v>18246.691441229381</v>
      </c>
      <c r="G29" s="27">
        <v>1422999</v>
      </c>
      <c r="H29" s="20">
        <f t="shared" si="7"/>
        <v>539870.6328604857</v>
      </c>
      <c r="I29" s="6">
        <f t="shared" si="4"/>
        <v>3.3798266344938828E-2</v>
      </c>
      <c r="J29" s="13">
        <f t="shared" si="1"/>
        <v>802.85442341409282</v>
      </c>
      <c r="K29" s="3">
        <f t="shared" si="2"/>
        <v>48649.190778638607</v>
      </c>
    </row>
    <row r="30" spans="1:14" x14ac:dyDescent="0.25">
      <c r="A30" s="1">
        <v>2016</v>
      </c>
      <c r="B30" s="4">
        <f>E51</f>
        <v>0.93069266666712025</v>
      </c>
      <c r="C30" s="1">
        <v>0</v>
      </c>
      <c r="D30" s="3">
        <f>Colorado!D30*H30/Colorado!H30</f>
        <v>43.635425115278657</v>
      </c>
      <c r="E30" s="3">
        <f t="shared" si="0"/>
        <v>1495.9351510377485</v>
      </c>
      <c r="F30" s="3">
        <f t="shared" si="6"/>
        <v>19742.62659226713</v>
      </c>
      <c r="G30" s="27">
        <v>1428885</v>
      </c>
      <c r="H30" s="20">
        <f t="shared" si="7"/>
        <v>543899.82816613058</v>
      </c>
      <c r="I30" s="6">
        <f t="shared" si="4"/>
        <v>3.6298276943446423E-2</v>
      </c>
      <c r="J30" s="13">
        <f t="shared" si="1"/>
        <v>868.6755700597538</v>
      </c>
      <c r="K30" s="3">
        <f t="shared" si="2"/>
        <v>52247.703534119835</v>
      </c>
    </row>
    <row r="31" spans="1:14" x14ac:dyDescent="0.25">
      <c r="A31" s="3">
        <v>2017</v>
      </c>
      <c r="B31" s="4">
        <v>0.75</v>
      </c>
      <c r="C31" s="1">
        <v>0</v>
      </c>
      <c r="D31" s="3">
        <f>Colorado!D31*H31/Colorado!H31</f>
        <v>40.597105965478519</v>
      </c>
      <c r="E31" s="3">
        <f t="shared" si="0"/>
        <v>1197.3572628595216</v>
      </c>
      <c r="F31" s="3">
        <f t="shared" si="6"/>
        <v>20939.983855126651</v>
      </c>
      <c r="G31" s="27">
        <v>1425763</v>
      </c>
      <c r="H31" s="20">
        <f t="shared" si="7"/>
        <v>547929.02347177546</v>
      </c>
      <c r="I31" s="6">
        <f t="shared" si="4"/>
        <v>3.8216599154480266E-2</v>
      </c>
      <c r="J31" s="13">
        <f t="shared" si="1"/>
        <v>921.35928962557273</v>
      </c>
      <c r="K31" s="3">
        <f t="shared" si="2"/>
        <v>55008.93460635974</v>
      </c>
    </row>
    <row r="32" spans="1:14" x14ac:dyDescent="0.25">
      <c r="A32" s="3">
        <v>2018</v>
      </c>
      <c r="B32" s="4">
        <v>0.96</v>
      </c>
      <c r="C32" s="1">
        <v>0</v>
      </c>
      <c r="D32" s="3">
        <f>Colorado!D32*H32/Colorado!H32</f>
        <v>50.667483785375886</v>
      </c>
      <c r="E32" s="3">
        <f t="shared" si="0"/>
        <v>1530.9566941986241</v>
      </c>
      <c r="F32" s="3">
        <f t="shared" si="6"/>
        <v>22470.940549325274</v>
      </c>
      <c r="G32" s="27">
        <v>1423102</v>
      </c>
      <c r="H32" s="20">
        <f t="shared" si="7"/>
        <v>551958.21877742035</v>
      </c>
      <c r="I32" s="25">
        <f t="shared" si="4"/>
        <v>4.0711307096935871E-2</v>
      </c>
      <c r="J32" s="13">
        <f t="shared" si="1"/>
        <v>988.72138417031204</v>
      </c>
      <c r="K32" s="3">
        <f t="shared" si="2"/>
        <v>58599.814724022399</v>
      </c>
      <c r="N32">
        <f>0.89/27</f>
        <v>3.2962962962962965E-2</v>
      </c>
    </row>
    <row r="33" spans="1:13" x14ac:dyDescent="0.25">
      <c r="A33" s="3">
        <v>2019</v>
      </c>
      <c r="B33" s="4">
        <v>1.3</v>
      </c>
      <c r="C33" s="1">
        <v>0</v>
      </c>
      <c r="D33" s="3">
        <f>Colorado!D33*H33/Colorado!H33</f>
        <v>50.09171548447182</v>
      </c>
      <c r="E33" s="3">
        <f t="shared" si="0"/>
        <v>2080.4230156655281</v>
      </c>
      <c r="F33" s="3">
        <f t="shared" si="6"/>
        <v>24551.363564990803</v>
      </c>
      <c r="G33" s="27">
        <v>1415615</v>
      </c>
      <c r="H33" s="20">
        <f t="shared" si="7"/>
        <v>555987.41408306523</v>
      </c>
      <c r="I33" s="6">
        <f t="shared" si="4"/>
        <v>4.4158128301305034E-2</v>
      </c>
      <c r="J33" s="13">
        <f t="shared" si="1"/>
        <v>1080.2599968595953</v>
      </c>
      <c r="K33" s="3">
        <f t="shared" si="2"/>
        <v>63561.165718770164</v>
      </c>
    </row>
    <row r="34" spans="1:13" x14ac:dyDescent="0.25">
      <c r="A34" s="3">
        <v>2020</v>
      </c>
      <c r="B34" s="4">
        <f>(B36-B33)*0.333+B33</f>
        <v>1.1701300000000001</v>
      </c>
      <c r="C34" s="1">
        <v>0</v>
      </c>
      <c r="D34" s="3">
        <f>Colorado!D34*H34/Colorado!H34</f>
        <v>54.192962827911082</v>
      </c>
      <c r="E34" s="3">
        <f t="shared" si="0"/>
        <v>1911.6631664927702</v>
      </c>
      <c r="F34" s="3">
        <f t="shared" si="6"/>
        <v>26463.026731483573</v>
      </c>
      <c r="G34" s="27">
        <v>1451181</v>
      </c>
      <c r="H34" s="20">
        <f t="shared" si="7"/>
        <v>560016.60938871012</v>
      </c>
      <c r="I34" s="6">
        <f t="shared" si="4"/>
        <v>4.7254003341739216E-2</v>
      </c>
      <c r="J34" s="13">
        <f t="shared" si="1"/>
        <v>1164.3731761852773</v>
      </c>
      <c r="K34" s="3">
        <f t="shared" si="2"/>
        <v>68017.365156096086</v>
      </c>
    </row>
    <row r="35" spans="1:13" x14ac:dyDescent="0.25">
      <c r="A35" s="3">
        <v>2021</v>
      </c>
      <c r="B35" s="4">
        <f>(B36-B33)*0.667+B33</f>
        <v>1.0398700000000001</v>
      </c>
      <c r="C35" s="1">
        <v>0</v>
      </c>
      <c r="D35" s="3">
        <f>Colorado!D35*H35/Colorado!H35</f>
        <v>41.256453354465464</v>
      </c>
      <c r="E35" s="3">
        <f t="shared" si="0"/>
        <v>1700.4183640362896</v>
      </c>
      <c r="F35" s="3">
        <f t="shared" si="6"/>
        <v>28163.445095519863</v>
      </c>
      <c r="G35" s="27">
        <v>1446745</v>
      </c>
      <c r="H35" s="20">
        <f t="shared" si="7"/>
        <v>564045.804694355</v>
      </c>
      <c r="I35" s="6">
        <f t="shared" si="4"/>
        <v>4.9931131232827913E-2</v>
      </c>
      <c r="J35" s="13">
        <f t="shared" si="1"/>
        <v>1239.1915842028739</v>
      </c>
      <c r="K35" s="3">
        <f t="shared" si="2"/>
        <v>71870.820365401261</v>
      </c>
    </row>
    <row r="36" spans="1:13" x14ac:dyDescent="0.25">
      <c r="A36" s="3">
        <v>2022</v>
      </c>
      <c r="B36" s="4">
        <v>0.91</v>
      </c>
      <c r="C36" s="1">
        <v>0</v>
      </c>
      <c r="D36" s="3">
        <f>Colorado!D36*H36/Colorado!H36</f>
        <v>63.563168941808335</v>
      </c>
      <c r="E36" s="3">
        <f t="shared" si="0"/>
        <v>1452.8537533511919</v>
      </c>
      <c r="F36" s="3">
        <f t="shared" si="6"/>
        <v>29616.298848871054</v>
      </c>
      <c r="G36" s="27">
        <v>1439399</v>
      </c>
      <c r="H36" s="20">
        <f>Total_HUs*G36/Population</f>
        <v>568075</v>
      </c>
      <c r="I36" s="6">
        <f t="shared" si="4"/>
        <v>5.213448725761749E-2</v>
      </c>
      <c r="J36" s="13">
        <f t="shared" si="1"/>
        <v>1303.1171493503264</v>
      </c>
      <c r="K36" s="3">
        <f t="shared" si="2"/>
        <v>75042.328824127355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0.75</v>
      </c>
      <c r="F40" s="30">
        <f>D40^2</f>
        <v>4068289</v>
      </c>
      <c r="G40" s="30">
        <f>D40*E40</f>
        <v>1512.75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0.96</v>
      </c>
      <c r="F41" s="30">
        <f t="shared" ref="F41:F45" si="9">D41^2</f>
        <v>4072324</v>
      </c>
      <c r="G41" s="30">
        <f t="shared" ref="G41:G45" si="10">D41*E41</f>
        <v>1937.28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1.3</v>
      </c>
      <c r="F42" s="30">
        <f t="shared" si="9"/>
        <v>4076361</v>
      </c>
      <c r="G42" s="30">
        <f t="shared" si="10"/>
        <v>2624.7000000000003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1.1701300000000001</v>
      </c>
      <c r="F43" s="30">
        <f t="shared" si="9"/>
        <v>4080400</v>
      </c>
      <c r="G43" s="30">
        <f t="shared" si="10"/>
        <v>2363.6626000000001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1.0398700000000001</v>
      </c>
      <c r="F44" s="30">
        <f t="shared" si="9"/>
        <v>4084441</v>
      </c>
      <c r="G44" s="30">
        <f t="shared" si="10"/>
        <v>2101.5772700000002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0.91</v>
      </c>
      <c r="F45" s="30">
        <f t="shared" si="9"/>
        <v>4088484</v>
      </c>
      <c r="G45" s="30">
        <f t="shared" si="10"/>
        <v>1840.02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6.1300000000000008</v>
      </c>
      <c r="F46" s="3">
        <f t="shared" ref="F46:G46" si="11">SUM(F40:F45)</f>
        <v>24470299</v>
      </c>
      <c r="G46" s="3">
        <f t="shared" si="11"/>
        <v>12379.989869999999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0.45486999999775435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2.5992571428443106E-2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-51.470331333074185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0.93069266666712025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1A8BF-A871-4203-8A38-74E1B17326CF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48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3.0394938271615751E-2</v>
      </c>
      <c r="C4" s="3">
        <f>700*M8</f>
        <v>3.1202760978409607</v>
      </c>
      <c r="D4" s="3">
        <f>Colorado!D4*H4/Colorado!H4</f>
        <v>0</v>
      </c>
      <c r="E4" s="3">
        <f t="shared" ref="E4:E36" si="0">B4*G4*R_value+C4-D4</f>
        <v>42.274314097726119</v>
      </c>
      <c r="F4" s="3">
        <f>E4</f>
        <v>42.274314097726119</v>
      </c>
      <c r="G4" s="27">
        <v>1112703</v>
      </c>
      <c r="H4" s="20">
        <f>Total_HUs*G4/Population</f>
        <v>439140.75021936238</v>
      </c>
      <c r="I4" s="6">
        <f>F4/H4</f>
        <v>9.6265978679065849E-5</v>
      </c>
      <c r="J4" s="13">
        <f t="shared" ref="J4:J36" si="1">Remedial___per_HU*F4/1000000</f>
        <v>1.8600698202999493</v>
      </c>
      <c r="K4" s="3">
        <f t="shared" ref="K4:K36" si="2">Population*I4</f>
        <v>138.56515344466871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6.0789876543231501E-2</v>
      </c>
      <c r="C5" s="3">
        <f>C4+(C$18-C$4)/14</f>
        <v>4.3973992337094634</v>
      </c>
      <c r="D5" s="3">
        <f>Colorado!D5*H5/Colorado!H5</f>
        <v>0.1377410706242129</v>
      </c>
      <c r="E5" s="3">
        <f t="shared" si="0"/>
        <v>83.884406980201874</v>
      </c>
      <c r="F5" s="3">
        <f>F4+E5</f>
        <v>126.15872107792799</v>
      </c>
      <c r="G5" s="27">
        <v>1131412</v>
      </c>
      <c r="H5" s="20">
        <f>(H$36-H$4)/32+H4</f>
        <v>443169.94552500732</v>
      </c>
      <c r="I5" s="6">
        <f t="shared" ref="I5:I36" si="4">F5/H5</f>
        <v>2.8467345845953595E-4</v>
      </c>
      <c r="J5" s="13">
        <f t="shared" si="1"/>
        <v>5.5509837274288323</v>
      </c>
      <c r="K5" s="3">
        <f t="shared" si="2"/>
        <v>409.75869143319761</v>
      </c>
      <c r="L5" s="9" t="s">
        <v>17</v>
      </c>
      <c r="M5" s="8">
        <v>1439399</v>
      </c>
    </row>
    <row r="6" spans="1:13" x14ac:dyDescent="0.25">
      <c r="A6" s="1">
        <v>1992</v>
      </c>
      <c r="B6" s="4">
        <f t="shared" si="3"/>
        <v>9.1184814814847248E-2</v>
      </c>
      <c r="C6" s="3">
        <f t="shared" ref="C6:C17" si="5">C5+(C$18-C$4)/14</f>
        <v>5.6745223695779661</v>
      </c>
      <c r="D6" s="3">
        <f>Colorado!D6*H6/Colorado!H6</f>
        <v>0.27162376723776249</v>
      </c>
      <c r="E6" s="3">
        <f t="shared" si="0"/>
        <v>126.79444594531296</v>
      </c>
      <c r="F6" s="3">
        <f t="shared" ref="F6:F36" si="6">F5+E6</f>
        <v>252.95316702324095</v>
      </c>
      <c r="G6" s="27">
        <v>1149926</v>
      </c>
      <c r="H6" s="20">
        <f t="shared" ref="H6:H35" si="7">(H$36-H$4)/32+H5</f>
        <v>447199.14083065226</v>
      </c>
      <c r="I6" s="6">
        <f t="shared" si="4"/>
        <v>5.656387589506362E-4</v>
      </c>
      <c r="J6" s="13">
        <f t="shared" si="1"/>
        <v>11.129939349022603</v>
      </c>
      <c r="K6" s="3">
        <f t="shared" si="2"/>
        <v>814.17986399478684</v>
      </c>
      <c r="L6" s="9" t="s">
        <v>18</v>
      </c>
      <c r="M6" s="15">
        <v>568075</v>
      </c>
    </row>
    <row r="7" spans="1:13" x14ac:dyDescent="0.25">
      <c r="A7" s="1">
        <v>1993</v>
      </c>
      <c r="B7" s="4">
        <f t="shared" si="3"/>
        <v>0.121579753086463</v>
      </c>
      <c r="C7" s="3">
        <f t="shared" si="5"/>
        <v>6.9516455054464688</v>
      </c>
      <c r="D7" s="3">
        <f>Colorado!D7*H7/Colorado!H7</f>
        <v>0.40190711031413839</v>
      </c>
      <c r="E7" s="3">
        <f t="shared" si="0"/>
        <v>170.03533471030573</v>
      </c>
      <c r="F7" s="3">
        <f t="shared" si="6"/>
        <v>422.98850173354668</v>
      </c>
      <c r="G7" s="27">
        <v>1161508</v>
      </c>
      <c r="H7" s="20">
        <f t="shared" si="7"/>
        <v>451228.33613629721</v>
      </c>
      <c r="I7" s="6">
        <f t="shared" si="4"/>
        <v>9.3741564493808637E-4</v>
      </c>
      <c r="J7" s="13">
        <f t="shared" si="1"/>
        <v>18.611494076276053</v>
      </c>
      <c r="K7" s="3">
        <f t="shared" si="2"/>
        <v>1349.3151419082367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0.15197469135807876</v>
      </c>
      <c r="C8" s="3">
        <f t="shared" si="5"/>
        <v>8.2287686413149714</v>
      </c>
      <c r="D8" s="3">
        <f>Colorado!D8*H8/Colorado!H8</f>
        <v>0.52882744302489448</v>
      </c>
      <c r="E8" s="3">
        <f t="shared" si="0"/>
        <v>214.23772652905299</v>
      </c>
      <c r="F8" s="3">
        <f t="shared" si="6"/>
        <v>637.22622826259965</v>
      </c>
      <c r="G8" s="27">
        <v>1173903</v>
      </c>
      <c r="H8" s="20">
        <f t="shared" si="7"/>
        <v>455257.53144194215</v>
      </c>
      <c r="I8" s="6">
        <f t="shared" si="4"/>
        <v>1.3997049675253171E-3</v>
      </c>
      <c r="J8" s="13">
        <f t="shared" si="1"/>
        <v>28.037954043554386</v>
      </c>
      <c r="K8" s="3">
        <f t="shared" si="2"/>
        <v>2014.733930550974</v>
      </c>
      <c r="L8" s="9" t="s">
        <v>14</v>
      </c>
      <c r="M8" s="42">
        <f>G4/'U.S.'!G4</f>
        <v>4.4575372826299439E-3</v>
      </c>
    </row>
    <row r="9" spans="1:13" x14ac:dyDescent="0.25">
      <c r="A9" s="1">
        <v>1995</v>
      </c>
      <c r="B9" s="4">
        <f t="shared" si="3"/>
        <v>0.1823696296296945</v>
      </c>
      <c r="C9" s="3">
        <f t="shared" si="5"/>
        <v>9.505891777183475</v>
      </c>
      <c r="D9" s="3">
        <f>Colorado!D9*H9/Colorado!H9</f>
        <v>0.65260085983731808</v>
      </c>
      <c r="E9" s="3">
        <f t="shared" si="0"/>
        <v>258.08934214656591</v>
      </c>
      <c r="F9" s="3">
        <f t="shared" si="6"/>
        <v>895.3155704091655</v>
      </c>
      <c r="G9" s="27">
        <v>1180490</v>
      </c>
      <c r="H9" s="20">
        <f t="shared" si="7"/>
        <v>459286.72674758709</v>
      </c>
      <c r="I9" s="6">
        <f t="shared" si="4"/>
        <v>1.9493608638535931E-3</v>
      </c>
      <c r="J9" s="13">
        <f t="shared" si="1"/>
        <v>39.393885098003281</v>
      </c>
      <c r="K9" s="3">
        <f t="shared" si="2"/>
        <v>2805.9080780699978</v>
      </c>
      <c r="L9" s="21"/>
    </row>
    <row r="10" spans="1:13" x14ac:dyDescent="0.25">
      <c r="A10" s="1">
        <v>1996</v>
      </c>
      <c r="B10" s="4">
        <f t="shared" si="3"/>
        <v>0.21276456790131024</v>
      </c>
      <c r="C10" s="3">
        <f t="shared" si="5"/>
        <v>10.783014913051979</v>
      </c>
      <c r="D10" s="3">
        <f>Colorado!D10*H10/Colorado!H10</f>
        <v>0.77342532955161913</v>
      </c>
      <c r="E10" s="3">
        <f t="shared" si="0"/>
        <v>301.75645906303959</v>
      </c>
      <c r="F10" s="3">
        <f t="shared" si="6"/>
        <v>1197.072029472205</v>
      </c>
      <c r="G10" s="27">
        <v>1184434</v>
      </c>
      <c r="H10" s="20">
        <f t="shared" si="7"/>
        <v>463315.92205323203</v>
      </c>
      <c r="I10" s="6">
        <f t="shared" si="4"/>
        <v>2.5837057879799547E-3</v>
      </c>
      <c r="J10" s="13">
        <f t="shared" si="1"/>
        <v>52.671169296777023</v>
      </c>
      <c r="K10" s="3">
        <f t="shared" si="2"/>
        <v>3718.9835275125588</v>
      </c>
    </row>
    <row r="11" spans="1:13" x14ac:dyDescent="0.25">
      <c r="A11" s="1">
        <v>1997</v>
      </c>
      <c r="B11" s="4">
        <f t="shared" si="3"/>
        <v>0.24315950617292598</v>
      </c>
      <c r="C11" s="3">
        <f t="shared" si="5"/>
        <v>12.060138048920482</v>
      </c>
      <c r="D11" s="3">
        <f>Colorado!D11*H11/Colorado!H11</f>
        <v>0.89148255670880783</v>
      </c>
      <c r="E11" s="3">
        <f t="shared" si="0"/>
        <v>345.96964933944241</v>
      </c>
      <c r="F11" s="3">
        <f t="shared" si="6"/>
        <v>1543.0416788116474</v>
      </c>
      <c r="G11" s="27">
        <v>1189322</v>
      </c>
      <c r="H11" s="20">
        <f t="shared" si="7"/>
        <v>467345.11735887697</v>
      </c>
      <c r="I11" s="6">
        <f t="shared" si="4"/>
        <v>3.3017177702249043E-3</v>
      </c>
      <c r="J11" s="13">
        <f t="shared" si="1"/>
        <v>67.893833867712488</v>
      </c>
      <c r="K11" s="3">
        <f t="shared" si="2"/>
        <v>4752.4892567439574</v>
      </c>
    </row>
    <row r="12" spans="1:13" x14ac:dyDescent="0.25">
      <c r="A12" s="1">
        <v>1998</v>
      </c>
      <c r="B12" s="4">
        <f t="shared" si="3"/>
        <v>0.27355444444454174</v>
      </c>
      <c r="C12" s="3">
        <f t="shared" si="5"/>
        <v>13.337261184788986</v>
      </c>
      <c r="D12" s="3">
        <f>Colorado!D12*H12/Colorado!H12</f>
        <v>1.0069396182273183</v>
      </c>
      <c r="E12" s="3">
        <f t="shared" si="0"/>
        <v>389.34563772207974</v>
      </c>
      <c r="F12" s="3">
        <f t="shared" si="6"/>
        <v>1932.3873165337272</v>
      </c>
      <c r="G12" s="27">
        <v>1190472</v>
      </c>
      <c r="H12" s="20">
        <f t="shared" si="7"/>
        <v>471374.31266452192</v>
      </c>
      <c r="I12" s="6">
        <f t="shared" si="4"/>
        <v>4.0994752251360192E-3</v>
      </c>
      <c r="J12" s="13">
        <f t="shared" si="1"/>
        <v>85.025041927484011</v>
      </c>
      <c r="K12" s="3">
        <f t="shared" si="2"/>
        <v>5900.7805395855612</v>
      </c>
    </row>
    <row r="13" spans="1:13" x14ac:dyDescent="0.25">
      <c r="A13" s="1">
        <v>1999</v>
      </c>
      <c r="B13" s="4">
        <f t="shared" si="3"/>
        <v>0.30394938271615751</v>
      </c>
      <c r="C13" s="3">
        <f t="shared" si="5"/>
        <v>14.614384320657489</v>
      </c>
      <c r="D13" s="3">
        <f>Colorado!D13*H13/Colorado!H13</f>
        <v>1.1199504063091927</v>
      </c>
      <c r="E13" s="3">
        <f t="shared" si="0"/>
        <v>430.64972680696968</v>
      </c>
      <c r="F13" s="3">
        <f t="shared" si="6"/>
        <v>2363.037043340697</v>
      </c>
      <c r="G13" s="27">
        <v>1185497</v>
      </c>
      <c r="H13" s="20">
        <f t="shared" si="7"/>
        <v>475403.50797016686</v>
      </c>
      <c r="I13" s="6">
        <f t="shared" si="4"/>
        <v>4.970592357280177E-3</v>
      </c>
      <c r="J13" s="13">
        <f t="shared" si="1"/>
        <v>103.97362990699067</v>
      </c>
      <c r="K13" s="3">
        <f t="shared" si="2"/>
        <v>7154.6656684767295</v>
      </c>
    </row>
    <row r="14" spans="1:13" x14ac:dyDescent="0.25">
      <c r="A14" s="1">
        <v>2000</v>
      </c>
      <c r="B14" s="4">
        <f t="shared" si="3"/>
        <v>0.33434432098777328</v>
      </c>
      <c r="C14" s="3">
        <f t="shared" si="5"/>
        <v>15.891507456525993</v>
      </c>
      <c r="D14" s="3">
        <f>Colorado!D14*H14/Colorado!H14</f>
        <v>1.2306569038523152</v>
      </c>
      <c r="E14" s="3">
        <f t="shared" si="0"/>
        <v>484.37816005521739</v>
      </c>
      <c r="F14" s="3">
        <f t="shared" si="6"/>
        <v>2847.4152033959144</v>
      </c>
      <c r="G14" s="27">
        <v>1213519</v>
      </c>
      <c r="H14" s="20">
        <f t="shared" si="7"/>
        <v>479432.7032758118</v>
      </c>
      <c r="I14" s="6">
        <f t="shared" si="4"/>
        <v>5.9391342808707628E-3</v>
      </c>
      <c r="J14" s="13">
        <f t="shared" si="1"/>
        <v>125.28626894942023</v>
      </c>
      <c r="K14" s="3">
        <f t="shared" si="2"/>
        <v>8548.783944751096</v>
      </c>
    </row>
    <row r="15" spans="1:13" x14ac:dyDescent="0.25">
      <c r="A15" s="1">
        <v>2001</v>
      </c>
      <c r="B15" s="4">
        <f t="shared" si="3"/>
        <v>0.36473925925938905</v>
      </c>
      <c r="C15" s="3">
        <f t="shared" si="5"/>
        <v>17.168630592394496</v>
      </c>
      <c r="D15" s="3">
        <f>Colorado!D15*H15/Colorado!H15</f>
        <v>1.3391903146215112</v>
      </c>
      <c r="E15" s="3">
        <f t="shared" si="0"/>
        <v>533.49657601354295</v>
      </c>
      <c r="F15" s="3">
        <f t="shared" si="6"/>
        <v>3380.9117794094573</v>
      </c>
      <c r="G15" s="27">
        <v>1225948</v>
      </c>
      <c r="H15" s="20">
        <f t="shared" si="7"/>
        <v>483461.89858145674</v>
      </c>
      <c r="I15" s="6">
        <f t="shared" si="4"/>
        <v>6.9931297364477204E-3</v>
      </c>
      <c r="J15" s="13">
        <f t="shared" si="1"/>
        <v>148.76011829401611</v>
      </c>
      <c r="K15" s="3">
        <f t="shared" si="2"/>
        <v>10065.903949513113</v>
      </c>
    </row>
    <row r="16" spans="1:13" x14ac:dyDescent="0.25">
      <c r="A16" s="1">
        <v>2002</v>
      </c>
      <c r="B16" s="4">
        <f t="shared" si="3"/>
        <v>0.39513419753100482</v>
      </c>
      <c r="C16" s="3">
        <f t="shared" si="5"/>
        <v>18.445753728263</v>
      </c>
      <c r="D16" s="3">
        <f>Colorado!D16*H16/Colorado!H16</f>
        <v>1.445672067115457</v>
      </c>
      <c r="E16" s="3">
        <f t="shared" si="0"/>
        <v>584.0571567233801</v>
      </c>
      <c r="F16" s="3">
        <f t="shared" si="6"/>
        <v>3964.9689361328374</v>
      </c>
      <c r="G16" s="27">
        <v>1239613</v>
      </c>
      <c r="H16" s="20">
        <f t="shared" si="7"/>
        <v>487491.09388710168</v>
      </c>
      <c r="I16" s="6">
        <f t="shared" si="4"/>
        <v>8.1334182015868513E-3</v>
      </c>
      <c r="J16" s="13">
        <f t="shared" si="1"/>
        <v>174.45863318984485</v>
      </c>
      <c r="K16" s="3">
        <f t="shared" si="2"/>
        <v>11707.234025945912</v>
      </c>
    </row>
    <row r="17" spans="1:14" x14ac:dyDescent="0.25">
      <c r="A17" s="1">
        <v>2003</v>
      </c>
      <c r="B17" s="4">
        <f t="shared" si="3"/>
        <v>0.42552913580262058</v>
      </c>
      <c r="C17" s="3">
        <f t="shared" si="5"/>
        <v>19.722876864131504</v>
      </c>
      <c r="D17" s="3">
        <f>Colorado!D17*H17/Colorado!H17</f>
        <v>1.5502147082961764</v>
      </c>
      <c r="E17" s="3">
        <f t="shared" si="0"/>
        <v>634.53501368712125</v>
      </c>
      <c r="F17" s="3">
        <f t="shared" si="6"/>
        <v>4599.5039498199585</v>
      </c>
      <c r="G17" s="27">
        <v>1251154</v>
      </c>
      <c r="H17" s="20">
        <f t="shared" si="7"/>
        <v>491520.28919274663</v>
      </c>
      <c r="I17" s="6">
        <f t="shared" si="4"/>
        <v>9.3577092359178101E-3</v>
      </c>
      <c r="J17" s="13">
        <f t="shared" si="1"/>
        <v>202.37817379207817</v>
      </c>
      <c r="K17" s="3">
        <f t="shared" si="2"/>
        <v>13469.47731647086</v>
      </c>
    </row>
    <row r="18" spans="1:14" x14ac:dyDescent="0.25">
      <c r="A18" s="1">
        <v>2004</v>
      </c>
      <c r="B18" s="4">
        <f t="shared" si="3"/>
        <v>0.45592407407423635</v>
      </c>
      <c r="C18" s="1">
        <v>21</v>
      </c>
      <c r="D18" s="3">
        <f>Colorado!D18*H18/Colorado!H18</f>
        <v>1.6529227010254126</v>
      </c>
      <c r="E18" s="3">
        <f t="shared" si="0"/>
        <v>691.56647036445213</v>
      </c>
      <c r="F18" s="3">
        <f t="shared" si="6"/>
        <v>5291.070420184411</v>
      </c>
      <c r="G18" s="27">
        <v>1273569</v>
      </c>
      <c r="H18" s="20">
        <f t="shared" si="7"/>
        <v>495549.48449839157</v>
      </c>
      <c r="I18" s="6">
        <f t="shared" si="4"/>
        <v>1.0677178739354707E-2</v>
      </c>
      <c r="J18" s="13">
        <f t="shared" si="1"/>
        <v>232.80709848811409</v>
      </c>
      <c r="K18" s="3">
        <f t="shared" si="2"/>
        <v>15368.720400248425</v>
      </c>
    </row>
    <row r="19" spans="1:14" x14ac:dyDescent="0.25">
      <c r="A19" s="1">
        <v>2005</v>
      </c>
      <c r="B19" s="4">
        <f t="shared" si="3"/>
        <v>0.48631901234585212</v>
      </c>
      <c r="C19" s="1">
        <v>9</v>
      </c>
      <c r="D19" s="3">
        <f>Colorado!D19*H19/Colorado!H19</f>
        <v>1.7388846085602307</v>
      </c>
      <c r="E19" s="3">
        <f t="shared" si="0"/>
        <v>735.08243539584043</v>
      </c>
      <c r="F19" s="3">
        <f t="shared" si="6"/>
        <v>6026.1528555802515</v>
      </c>
      <c r="G19" s="27">
        <v>1292729</v>
      </c>
      <c r="H19" s="20">
        <f t="shared" si="7"/>
        <v>499578.67980403651</v>
      </c>
      <c r="I19" s="6">
        <f t="shared" si="4"/>
        <v>1.2062470035638942E-2</v>
      </c>
      <c r="J19" s="13">
        <f t="shared" si="1"/>
        <v>265.15072564553105</v>
      </c>
      <c r="K19" s="3">
        <f t="shared" si="2"/>
        <v>17362.707306828659</v>
      </c>
    </row>
    <row r="20" spans="1:14" x14ac:dyDescent="0.25">
      <c r="A20" s="1">
        <v>2006</v>
      </c>
      <c r="B20" s="4">
        <f t="shared" si="3"/>
        <v>0.51671395061746783</v>
      </c>
      <c r="C20" s="1">
        <v>9</v>
      </c>
      <c r="D20" s="3">
        <f>Colorado!D20*H20/Colorado!H20</f>
        <v>5.4425771299619852</v>
      </c>
      <c r="E20" s="3">
        <f t="shared" si="0"/>
        <v>787.03816736490239</v>
      </c>
      <c r="F20" s="3">
        <f t="shared" si="6"/>
        <v>6813.1910229451541</v>
      </c>
      <c r="G20" s="27">
        <v>1309731</v>
      </c>
      <c r="H20" s="20">
        <f t="shared" si="7"/>
        <v>503607.87510968145</v>
      </c>
      <c r="I20" s="6">
        <f t="shared" si="4"/>
        <v>1.3528761879391381E-2</v>
      </c>
      <c r="J20" s="13">
        <f t="shared" si="1"/>
        <v>299.78040500958679</v>
      </c>
      <c r="K20" s="3">
        <f t="shared" si="2"/>
        <v>19473.286320434076</v>
      </c>
    </row>
    <row r="21" spans="1:14" x14ac:dyDescent="0.25">
      <c r="A21" s="1">
        <v>2007</v>
      </c>
      <c r="B21" s="4">
        <f t="shared" si="3"/>
        <v>0.5471088888890836</v>
      </c>
      <c r="C21" s="1">
        <v>9</v>
      </c>
      <c r="D21" s="3">
        <f>Colorado!D21*H21/Colorado!H21</f>
        <v>9.0785649293339929</v>
      </c>
      <c r="E21" s="3">
        <f t="shared" si="0"/>
        <v>833.2541402210793</v>
      </c>
      <c r="F21" s="3">
        <f t="shared" si="6"/>
        <v>7646.4451631662332</v>
      </c>
      <c r="G21" s="27">
        <v>1315675</v>
      </c>
      <c r="H21" s="20">
        <f t="shared" si="7"/>
        <v>507637.07041532639</v>
      </c>
      <c r="I21" s="6">
        <f t="shared" si="4"/>
        <v>1.5062818712018504E-2</v>
      </c>
      <c r="J21" s="13">
        <f t="shared" si="1"/>
        <v>336.44358717931425</v>
      </c>
      <c r="K21" s="3">
        <f t="shared" si="2"/>
        <v>21681.406191260721</v>
      </c>
    </row>
    <row r="22" spans="1:14" x14ac:dyDescent="0.25">
      <c r="A22" s="1">
        <v>2008</v>
      </c>
      <c r="B22" s="4">
        <f t="shared" si="3"/>
        <v>0.57750382716069937</v>
      </c>
      <c r="C22" s="1">
        <v>1</v>
      </c>
      <c r="D22" s="3">
        <f>Colorado!D22*H22/Colorado!H22</f>
        <v>12.6502509346961</v>
      </c>
      <c r="E22" s="3">
        <f t="shared" si="0"/>
        <v>879.03562848944409</v>
      </c>
      <c r="F22" s="3">
        <f t="shared" si="6"/>
        <v>8525.4807916556765</v>
      </c>
      <c r="G22" s="27">
        <v>1332213</v>
      </c>
      <c r="H22" s="20">
        <f t="shared" si="7"/>
        <v>511666.26572097134</v>
      </c>
      <c r="I22" s="6">
        <f t="shared" si="4"/>
        <v>1.6662190499588076E-2</v>
      </c>
      <c r="J22" s="13">
        <f t="shared" si="1"/>
        <v>375.12115483284975</v>
      </c>
      <c r="K22" s="3">
        <f t="shared" si="2"/>
        <v>23983.540342916578</v>
      </c>
    </row>
    <row r="23" spans="1:14" x14ac:dyDescent="0.25">
      <c r="A23" s="1">
        <v>2009</v>
      </c>
      <c r="B23" s="4">
        <f t="shared" si="3"/>
        <v>0.60789876543231514</v>
      </c>
      <c r="C23" s="1">
        <v>1</v>
      </c>
      <c r="D23" s="3">
        <f>Colorado!D23*H23/Colorado!H23</f>
        <v>16.160813784271969</v>
      </c>
      <c r="E23" s="3">
        <f t="shared" si="0"/>
        <v>932.61066868843352</v>
      </c>
      <c r="F23" s="3">
        <f t="shared" si="6"/>
        <v>9458.0914603441106</v>
      </c>
      <c r="G23" s="27">
        <v>1346717</v>
      </c>
      <c r="H23" s="20">
        <f t="shared" si="7"/>
        <v>515695.46102661628</v>
      </c>
      <c r="I23" s="6">
        <f t="shared" si="4"/>
        <v>1.8340459001743969E-2</v>
      </c>
      <c r="J23" s="13">
        <f t="shared" si="1"/>
        <v>416.15602425514084</v>
      </c>
      <c r="K23" s="3">
        <f t="shared" si="2"/>
        <v>26399.238346651269</v>
      </c>
    </row>
    <row r="24" spans="1:14" x14ac:dyDescent="0.25">
      <c r="A24" s="1">
        <v>2010</v>
      </c>
      <c r="B24" s="4">
        <f t="shared" si="3"/>
        <v>0.6382937037039309</v>
      </c>
      <c r="C24" s="1">
        <v>3</v>
      </c>
      <c r="D24" s="3">
        <f>Colorado!D24*H24/Colorado!H24</f>
        <v>19.613226005844506</v>
      </c>
      <c r="E24" s="3">
        <f t="shared" si="0"/>
        <v>991.32110454588633</v>
      </c>
      <c r="F24" s="3">
        <f t="shared" si="6"/>
        <v>10449.412564889997</v>
      </c>
      <c r="G24" s="27">
        <v>1364004</v>
      </c>
      <c r="H24" s="20">
        <f t="shared" si="7"/>
        <v>519724.65633226122</v>
      </c>
      <c r="I24" s="6">
        <f t="shared" si="4"/>
        <v>2.0105670257463525E-2</v>
      </c>
      <c r="J24" s="13">
        <f t="shared" si="1"/>
        <v>459.77415285515985</v>
      </c>
      <c r="K24" s="3">
        <f t="shared" si="2"/>
        <v>28940.081662922741</v>
      </c>
    </row>
    <row r="25" spans="1:14" x14ac:dyDescent="0.25">
      <c r="A25" s="1">
        <v>2011</v>
      </c>
      <c r="B25" s="4">
        <f t="shared" si="3"/>
        <v>0.66868864197554667</v>
      </c>
      <c r="C25" s="1">
        <v>0</v>
      </c>
      <c r="D25" s="3">
        <f>Colorado!D25*H25/Colorado!H25</f>
        <v>23.010270456128705</v>
      </c>
      <c r="E25" s="3">
        <f t="shared" si="0"/>
        <v>1044.9650161804191</v>
      </c>
      <c r="F25" s="3">
        <f t="shared" si="6"/>
        <v>11494.377581070416</v>
      </c>
      <c r="G25" s="27">
        <v>1379562</v>
      </c>
      <c r="H25" s="20">
        <f t="shared" si="7"/>
        <v>523753.85163790616</v>
      </c>
      <c r="I25" s="6">
        <f t="shared" si="4"/>
        <v>2.194614425292471E-2</v>
      </c>
      <c r="J25" s="13">
        <f t="shared" si="1"/>
        <v>505.75261356709825</v>
      </c>
      <c r="K25" s="3">
        <f t="shared" si="2"/>
        <v>31589.258091515574</v>
      </c>
    </row>
    <row r="26" spans="1:14" x14ac:dyDescent="0.25">
      <c r="A26" s="1">
        <v>2012</v>
      </c>
      <c r="B26" s="4">
        <f t="shared" si="3"/>
        <v>0.69908358024716244</v>
      </c>
      <c r="C26" s="1">
        <v>0</v>
      </c>
      <c r="D26" s="3">
        <f>Colorado!D26*H26/Colorado!H26</f>
        <v>26.354555211397045</v>
      </c>
      <c r="E26" s="3">
        <f t="shared" si="0"/>
        <v>1102.8205411604476</v>
      </c>
      <c r="F26" s="3">
        <f t="shared" si="6"/>
        <v>12597.198122230864</v>
      </c>
      <c r="G26" s="27">
        <v>1395199</v>
      </c>
      <c r="H26" s="20">
        <f t="shared" si="7"/>
        <v>527783.04694355105</v>
      </c>
      <c r="I26" s="6">
        <f t="shared" si="4"/>
        <v>2.3868137097586985E-2</v>
      </c>
      <c r="J26" s="13">
        <f t="shared" si="1"/>
        <v>554.27671737815797</v>
      </c>
      <c r="K26" s="3">
        <f t="shared" si="2"/>
        <v>34355.772670129605</v>
      </c>
    </row>
    <row r="27" spans="1:14" x14ac:dyDescent="0.25">
      <c r="A27" s="1">
        <v>2013</v>
      </c>
      <c r="B27" s="4">
        <f t="shared" si="3"/>
        <v>0.72947851851877821</v>
      </c>
      <c r="C27" s="1">
        <v>0</v>
      </c>
      <c r="D27" s="3">
        <f>Colorado!D27*H27/Colorado!H27</f>
        <v>29.648527076964779</v>
      </c>
      <c r="E27" s="3">
        <f t="shared" si="0"/>
        <v>1160.1259976199051</v>
      </c>
      <c r="F27" s="3">
        <f t="shared" si="6"/>
        <v>13757.324119850769</v>
      </c>
      <c r="G27" s="27">
        <v>1408822</v>
      </c>
      <c r="H27" s="20">
        <f t="shared" si="7"/>
        <v>531812.24224919593</v>
      </c>
      <c r="I27" s="6">
        <f t="shared" si="4"/>
        <v>2.5868761617195677E-2</v>
      </c>
      <c r="J27" s="13">
        <f t="shared" si="1"/>
        <v>605.32226127343381</v>
      </c>
      <c r="K27" s="3">
        <f t="shared" si="2"/>
        <v>37235.469603029844</v>
      </c>
    </row>
    <row r="28" spans="1:14" x14ac:dyDescent="0.25">
      <c r="A28" s="1">
        <v>2014</v>
      </c>
      <c r="B28" s="4">
        <f t="shared" si="3"/>
        <v>0.75987345679039398</v>
      </c>
      <c r="C28" s="1">
        <v>2</v>
      </c>
      <c r="D28" s="3">
        <f>Colorado!D28*H28/Colorado!H28</f>
        <v>48.472468323834214</v>
      </c>
      <c r="E28" s="3">
        <f t="shared" si="0"/>
        <v>1198.6055168296043</v>
      </c>
      <c r="F28" s="3">
        <f t="shared" si="6"/>
        <v>14955.929636680374</v>
      </c>
      <c r="G28" s="27">
        <v>1415335</v>
      </c>
      <c r="H28" s="20">
        <f t="shared" si="7"/>
        <v>535841.43755484081</v>
      </c>
      <c r="I28" s="6">
        <f t="shared" si="4"/>
        <v>2.7911110616841209E-2</v>
      </c>
      <c r="J28" s="13">
        <f t="shared" si="1"/>
        <v>658.06090401393635</v>
      </c>
      <c r="K28" s="3">
        <f t="shared" si="2"/>
        <v>40175.224710770621</v>
      </c>
    </row>
    <row r="29" spans="1:14" x14ac:dyDescent="0.25">
      <c r="A29" s="1">
        <v>2015</v>
      </c>
      <c r="B29" s="4">
        <f>B28+B$30/27</f>
        <v>0.79026839506200974</v>
      </c>
      <c r="C29" s="1">
        <v>0</v>
      </c>
      <c r="D29" s="3">
        <f>Colorado!D29*H29/Colorado!H29</f>
        <v>31.072369913326636</v>
      </c>
      <c r="E29" s="3">
        <f t="shared" si="0"/>
        <v>1270.8204801237123</v>
      </c>
      <c r="F29" s="3">
        <f t="shared" si="6"/>
        <v>16226.750116804085</v>
      </c>
      <c r="G29" s="27">
        <v>1422999</v>
      </c>
      <c r="H29" s="20">
        <f t="shared" si="7"/>
        <v>539870.6328604857</v>
      </c>
      <c r="I29" s="6">
        <f t="shared" si="4"/>
        <v>3.0056737909278777E-2</v>
      </c>
      <c r="J29" s="13">
        <f t="shared" si="1"/>
        <v>713.97700513937968</v>
      </c>
      <c r="K29" s="3">
        <f t="shared" si="2"/>
        <v>43263.638489877965</v>
      </c>
    </row>
    <row r="30" spans="1:14" x14ac:dyDescent="0.25">
      <c r="A30" s="3">
        <v>2016</v>
      </c>
      <c r="B30" s="4">
        <f>E51</f>
        <v>0.82066333333362529</v>
      </c>
      <c r="C30" s="1">
        <v>0</v>
      </c>
      <c r="D30" s="3">
        <f>Colorado!D30*H30/Colorado!H30</f>
        <v>43.635425115278657</v>
      </c>
      <c r="E30" s="3">
        <f t="shared" si="0"/>
        <v>1313.9224091509893</v>
      </c>
      <c r="F30" s="3">
        <f t="shared" si="6"/>
        <v>17540.672525955073</v>
      </c>
      <c r="G30" s="27">
        <v>1428885</v>
      </c>
      <c r="H30" s="20">
        <f t="shared" si="7"/>
        <v>543899.82816613058</v>
      </c>
      <c r="I30" s="6">
        <f t="shared" si="4"/>
        <v>3.2249821782619488E-2</v>
      </c>
      <c r="J30" s="13">
        <f t="shared" si="1"/>
        <v>771.78959114202326</v>
      </c>
      <c r="K30" s="3">
        <f t="shared" si="2"/>
        <v>46420.361224080705</v>
      </c>
    </row>
    <row r="31" spans="1:14" x14ac:dyDescent="0.25">
      <c r="A31" s="3">
        <v>2017</v>
      </c>
      <c r="B31" s="4">
        <v>0.87</v>
      </c>
      <c r="C31" s="1">
        <v>0</v>
      </c>
      <c r="D31" s="3">
        <f>Colorado!D31*H31/Colorado!H31</f>
        <v>40.597105965478519</v>
      </c>
      <c r="E31" s="3">
        <f t="shared" si="0"/>
        <v>1395.4299618715215</v>
      </c>
      <c r="F31" s="3">
        <f t="shared" si="6"/>
        <v>18936.102487826596</v>
      </c>
      <c r="G31" s="27">
        <v>1425763</v>
      </c>
      <c r="H31" s="20">
        <f t="shared" si="7"/>
        <v>547929.02347177546</v>
      </c>
      <c r="I31" s="6">
        <f t="shared" si="4"/>
        <v>3.4559407654378468E-2</v>
      </c>
      <c r="J31" s="13">
        <f t="shared" si="1"/>
        <v>833.18850946437021</v>
      </c>
      <c r="K31" s="3">
        <f t="shared" si="2"/>
        <v>49744.776818304716</v>
      </c>
    </row>
    <row r="32" spans="1:14" x14ac:dyDescent="0.25">
      <c r="A32" s="3">
        <v>2018</v>
      </c>
      <c r="B32" s="4">
        <v>0.79</v>
      </c>
      <c r="C32" s="1">
        <v>0</v>
      </c>
      <c r="D32" s="3">
        <f>Colorado!D32*H32/Colorado!H32</f>
        <v>50.667483785375886</v>
      </c>
      <c r="E32" s="3">
        <f t="shared" si="0"/>
        <v>1250.8774126806243</v>
      </c>
      <c r="F32" s="3">
        <f t="shared" si="6"/>
        <v>20186.97990050722</v>
      </c>
      <c r="G32" s="27">
        <v>1423102</v>
      </c>
      <c r="H32" s="20">
        <f t="shared" si="7"/>
        <v>551958.21877742035</v>
      </c>
      <c r="I32" s="25">
        <f t="shared" si="4"/>
        <v>3.6573384023923218E-2</v>
      </c>
      <c r="J32" s="13">
        <f t="shared" si="1"/>
        <v>888.22711562231768</v>
      </c>
      <c r="K32" s="3">
        <f t="shared" si="2"/>
        <v>52643.692390651056</v>
      </c>
      <c r="N32">
        <f>0.89/27</f>
        <v>3.2962962962962965E-2</v>
      </c>
    </row>
    <row r="33" spans="1:13" x14ac:dyDescent="0.25">
      <c r="A33" s="3">
        <v>2019</v>
      </c>
      <c r="B33" s="4">
        <v>0.81</v>
      </c>
      <c r="C33" s="1">
        <v>0</v>
      </c>
      <c r="D33" s="3">
        <f>Colorado!D33*H33/Colorado!H33</f>
        <v>50.09171548447182</v>
      </c>
      <c r="E33" s="3">
        <f t="shared" si="0"/>
        <v>1277.3828477705283</v>
      </c>
      <c r="F33" s="3">
        <f t="shared" si="6"/>
        <v>21464.362748277748</v>
      </c>
      <c r="G33" s="27">
        <v>1415615</v>
      </c>
      <c r="H33" s="20">
        <f t="shared" si="7"/>
        <v>555987.41408306523</v>
      </c>
      <c r="I33" s="6">
        <f t="shared" si="4"/>
        <v>3.860584287447727E-2</v>
      </c>
      <c r="J33" s="13">
        <f t="shared" si="1"/>
        <v>944.4319609242209</v>
      </c>
      <c r="K33" s="3">
        <f t="shared" si="2"/>
        <v>55569.21162767971</v>
      </c>
    </row>
    <row r="34" spans="1:13" x14ac:dyDescent="0.25">
      <c r="A34" s="3">
        <v>2020</v>
      </c>
      <c r="B34" s="4">
        <f>(B36-B33)*0.333+B33</f>
        <v>0.82665</v>
      </c>
      <c r="C34" s="1">
        <v>0</v>
      </c>
      <c r="D34" s="3">
        <f>Colorado!D34*H34/Colorado!H34</f>
        <v>54.192962827911082</v>
      </c>
      <c r="E34" s="3">
        <f t="shared" si="0"/>
        <v>1334.605691426694</v>
      </c>
      <c r="F34" s="3">
        <f t="shared" si="6"/>
        <v>22798.968439704444</v>
      </c>
      <c r="G34" s="27">
        <v>1451181</v>
      </c>
      <c r="H34" s="20">
        <f t="shared" si="7"/>
        <v>560016.60938871012</v>
      </c>
      <c r="I34" s="6">
        <f t="shared" si="4"/>
        <v>4.0711236162425272E-2</v>
      </c>
      <c r="J34" s="13">
        <f t="shared" si="1"/>
        <v>1003.1546113469955</v>
      </c>
      <c r="K34" s="3">
        <f t="shared" si="2"/>
        <v>58599.712620958773</v>
      </c>
    </row>
    <row r="35" spans="1:13" x14ac:dyDescent="0.25">
      <c r="A35" s="3">
        <v>2021</v>
      </c>
      <c r="B35" s="4">
        <f>(B36-B33)*0.667+B33</f>
        <v>0.84335000000000004</v>
      </c>
      <c r="C35" s="1">
        <v>0</v>
      </c>
      <c r="D35" s="3">
        <f>Colorado!D35*H35/Colorado!H35</f>
        <v>41.256453354465464</v>
      </c>
      <c r="E35" s="3">
        <f t="shared" si="0"/>
        <v>1371.2676672053096</v>
      </c>
      <c r="F35" s="3">
        <f t="shared" si="6"/>
        <v>24170.236106909753</v>
      </c>
      <c r="G35" s="27">
        <v>1446745</v>
      </c>
      <c r="H35" s="20">
        <f t="shared" si="7"/>
        <v>564045.804694355</v>
      </c>
      <c r="I35" s="6">
        <f t="shared" si="4"/>
        <v>4.2851548412822814E-2</v>
      </c>
      <c r="J35" s="13">
        <f t="shared" si="1"/>
        <v>1063.4903887040291</v>
      </c>
      <c r="K35" s="3">
        <f t="shared" si="2"/>
        <v>61680.475933868744</v>
      </c>
    </row>
    <row r="36" spans="1:13" x14ac:dyDescent="0.25">
      <c r="A36" s="3">
        <v>2022</v>
      </c>
      <c r="B36" s="4">
        <v>0.86</v>
      </c>
      <c r="C36" s="1">
        <v>0</v>
      </c>
      <c r="D36" s="3">
        <f>Colorado!D36*H36/Colorado!H36</f>
        <v>63.563168941808335</v>
      </c>
      <c r="E36" s="3">
        <f t="shared" si="0"/>
        <v>1369.5341422361917</v>
      </c>
      <c r="F36" s="3">
        <f t="shared" si="6"/>
        <v>25539.770249145946</v>
      </c>
      <c r="G36" s="27">
        <v>1439399</v>
      </c>
      <c r="H36" s="20">
        <f>Total_HUs*G36/Population</f>
        <v>568075</v>
      </c>
      <c r="I36" s="6">
        <f t="shared" si="4"/>
        <v>4.4958447826688279E-2</v>
      </c>
      <c r="J36" s="13">
        <f t="shared" si="1"/>
        <v>1123.7498909624217</v>
      </c>
      <c r="K36" s="3">
        <f t="shared" si="2"/>
        <v>64713.144843287278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0.87</v>
      </c>
      <c r="F40" s="30">
        <f>D40^2</f>
        <v>4068289</v>
      </c>
      <c r="G40" s="30">
        <f>D40*E40</f>
        <v>1754.79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0.79</v>
      </c>
      <c r="F41" s="30">
        <f t="shared" ref="F41:F45" si="9">D41^2</f>
        <v>4072324</v>
      </c>
      <c r="G41" s="30">
        <f t="shared" ref="G41:G45" si="10">D41*E41</f>
        <v>1594.22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0.81</v>
      </c>
      <c r="F42" s="30">
        <f t="shared" si="9"/>
        <v>4076361</v>
      </c>
      <c r="G42" s="30">
        <f t="shared" si="10"/>
        <v>1635.39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0.82665</v>
      </c>
      <c r="F43" s="30">
        <f t="shared" si="9"/>
        <v>4080400</v>
      </c>
      <c r="G43" s="30">
        <f t="shared" si="10"/>
        <v>1669.8330000000001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0.84335000000000004</v>
      </c>
      <c r="F44" s="30">
        <f t="shared" si="9"/>
        <v>4084441</v>
      </c>
      <c r="G44" s="30">
        <f t="shared" si="10"/>
        <v>1704.4103500000001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0.86</v>
      </c>
      <c r="F45" s="30">
        <f t="shared" si="9"/>
        <v>4088484</v>
      </c>
      <c r="G45" s="30">
        <f t="shared" si="10"/>
        <v>1738.92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5.0000000000000009</v>
      </c>
      <c r="F46" s="3">
        <f t="shared" ref="F46:G46" si="11">SUM(F40:F45)</f>
        <v>24470299</v>
      </c>
      <c r="G46" s="3">
        <f t="shared" si="11"/>
        <v>10097.56335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6.3349999998536077E-2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3.6199999999163473E-3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-6.4772566664977305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0.82066333333362529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765B0-7A64-4110-99BF-70043B201D40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49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3.1097530864232998E-3</v>
      </c>
      <c r="C4" s="3">
        <f>700*M8</f>
        <v>32.099971839913636</v>
      </c>
      <c r="D4" s="3">
        <f>Colorado!D4*H4/Colorado!H4</f>
        <v>0</v>
      </c>
      <c r="E4" s="3">
        <f t="shared" ref="E4:E36" si="0">B4*G4*R_value+C4-D4</f>
        <v>73.310940899428374</v>
      </c>
      <c r="F4" s="3">
        <f>E4</f>
        <v>73.310940899428374</v>
      </c>
      <c r="G4" s="27">
        <v>11446979</v>
      </c>
      <c r="H4" s="20">
        <f>Total_HUs*G4/Population</f>
        <v>4960668.5505191134</v>
      </c>
      <c r="I4" s="6">
        <f>F4/H4</f>
        <v>1.4778439670547367E-5</v>
      </c>
      <c r="J4" s="13">
        <f t="shared" ref="J4:J36" si="1">Remedial___per_HU*F4/1000000</f>
        <v>3.2256813995748486</v>
      </c>
      <c r="K4" s="3">
        <f t="shared" ref="K4:K36" si="2">Population*I4</f>
        <v>185.9499388312573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6.2195061728465995E-3</v>
      </c>
      <c r="C5" s="3">
        <f>C4+(C$18-C$4)/14</f>
        <v>51.307116708491236</v>
      </c>
      <c r="D5" s="3">
        <f>Colorado!D5*H5/Colorado!H5</f>
        <v>1.5465985186951203</v>
      </c>
      <c r="E5" s="3">
        <f t="shared" si="0"/>
        <v>132.82324179126289</v>
      </c>
      <c r="F5" s="3">
        <f>F4+E5</f>
        <v>206.13418269069126</v>
      </c>
      <c r="G5" s="27">
        <v>11535973</v>
      </c>
      <c r="H5" s="20">
        <f>(H$36-H$4)/32+H4</f>
        <v>4976046.5645653913</v>
      </c>
      <c r="I5" s="6">
        <f t="shared" ref="I5:I36" si="4">F5/H5</f>
        <v>4.1425292150314727E-5</v>
      </c>
      <c r="J5" s="13">
        <f t="shared" si="1"/>
        <v>9.0699040383904155</v>
      </c>
      <c r="K5" s="3">
        <f t="shared" si="2"/>
        <v>521.23435986071729</v>
      </c>
      <c r="L5" s="9" t="s">
        <v>17</v>
      </c>
      <c r="M5" s="15">
        <v>12582515</v>
      </c>
    </row>
    <row r="6" spans="1:13" x14ac:dyDescent="0.25">
      <c r="A6" s="1">
        <v>1992</v>
      </c>
      <c r="B6" s="4">
        <f t="shared" si="3"/>
        <v>9.3292592592699002E-3</v>
      </c>
      <c r="C6" s="3">
        <f t="shared" ref="C6:C17" si="5">C5+(C$18-C$4)/14</f>
        <v>70.514261577068837</v>
      </c>
      <c r="D6" s="3">
        <f>Colorado!D6*H6/Colorado!H6</f>
        <v>3.0317355829605233</v>
      </c>
      <c r="E6" s="3">
        <f t="shared" si="0"/>
        <v>193.14827856560132</v>
      </c>
      <c r="F6" s="3">
        <f t="shared" ref="F6:F36" si="6">F5+E6</f>
        <v>399.28246125629255</v>
      </c>
      <c r="G6" s="27">
        <v>11635197</v>
      </c>
      <c r="H6" s="20">
        <f t="shared" ref="H6:H35" si="7">(H$36-H$4)/32+H5</f>
        <v>4991424.5786116691</v>
      </c>
      <c r="I6" s="6">
        <f t="shared" si="4"/>
        <v>7.9993688168148231E-5</v>
      </c>
      <c r="J6" s="13">
        <f t="shared" si="1"/>
        <v>17.568428295276874</v>
      </c>
      <c r="K6" s="3">
        <f t="shared" si="2"/>
        <v>1006.5217812810477</v>
      </c>
      <c r="L6" s="9" t="s">
        <v>18</v>
      </c>
      <c r="M6" s="15">
        <v>5452765</v>
      </c>
    </row>
    <row r="7" spans="1:13" x14ac:dyDescent="0.25">
      <c r="A7" s="1">
        <v>1993</v>
      </c>
      <c r="B7" s="4">
        <f t="shared" si="3"/>
        <v>1.2439012345693199E-2</v>
      </c>
      <c r="C7" s="3">
        <f t="shared" si="5"/>
        <v>89.721406445646437</v>
      </c>
      <c r="D7" s="3">
        <f>Colorado!D7*H7/Colorado!H7</f>
        <v>4.4595372248977494</v>
      </c>
      <c r="E7" s="3">
        <f t="shared" si="0"/>
        <v>254.12359730336851</v>
      </c>
      <c r="F7" s="3">
        <f t="shared" si="6"/>
        <v>653.40605855966101</v>
      </c>
      <c r="G7" s="27">
        <v>11725984</v>
      </c>
      <c r="H7" s="20">
        <f t="shared" si="7"/>
        <v>5006802.592657947</v>
      </c>
      <c r="I7" s="6">
        <f t="shared" si="4"/>
        <v>1.3050365906533358E-4</v>
      </c>
      <c r="J7" s="13">
        <f t="shared" si="1"/>
        <v>28.749866576625081</v>
      </c>
      <c r="K7" s="3">
        <f t="shared" si="2"/>
        <v>1642.0642477444458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1.5548765432116498E-2</v>
      </c>
      <c r="C8" s="3">
        <f t="shared" si="5"/>
        <v>108.92855131422404</v>
      </c>
      <c r="D8" s="3">
        <f>Colorado!D8*H8/Colorado!H8</f>
        <v>5.8337682415503425</v>
      </c>
      <c r="E8" s="3">
        <f t="shared" si="0"/>
        <v>315.59404283108012</v>
      </c>
      <c r="F8" s="3">
        <f t="shared" si="6"/>
        <v>969.00010139074107</v>
      </c>
      <c r="G8" s="27">
        <v>11804986</v>
      </c>
      <c r="H8" s="20">
        <f t="shared" si="7"/>
        <v>5022180.6067042248</v>
      </c>
      <c r="I8" s="6">
        <f t="shared" si="4"/>
        <v>1.9294409685251073E-4</v>
      </c>
      <c r="J8" s="13">
        <f t="shared" si="1"/>
        <v>42.636004461192606</v>
      </c>
      <c r="K8" s="3">
        <f t="shared" si="2"/>
        <v>2427.721992808169</v>
      </c>
      <c r="L8" s="9" t="s">
        <v>14</v>
      </c>
      <c r="M8" s="42">
        <f>G4/'U.S.'!G4</f>
        <v>4.5857102628448054E-2</v>
      </c>
    </row>
    <row r="9" spans="1:13" x14ac:dyDescent="0.25">
      <c r="A9" s="1">
        <v>1995</v>
      </c>
      <c r="B9" s="4">
        <f t="shared" si="3"/>
        <v>1.8658518518539797E-2</v>
      </c>
      <c r="C9" s="3">
        <f t="shared" si="5"/>
        <v>128.13569618280164</v>
      </c>
      <c r="D9" s="3">
        <f>Colorado!D9*H9/Colorado!H9</f>
        <v>7.1578708809266578</v>
      </c>
      <c r="E9" s="3">
        <f t="shared" si="0"/>
        <v>377.70391271376445</v>
      </c>
      <c r="F9" s="3">
        <f t="shared" si="6"/>
        <v>1346.7040141045054</v>
      </c>
      <c r="G9" s="27">
        <v>11884935</v>
      </c>
      <c r="H9" s="20">
        <f t="shared" si="7"/>
        <v>5037558.6207505027</v>
      </c>
      <c r="I9" s="6">
        <f t="shared" si="4"/>
        <v>2.6733267352110169E-4</v>
      </c>
      <c r="J9" s="13">
        <f t="shared" si="1"/>
        <v>59.254976620598235</v>
      </c>
      <c r="K9" s="3">
        <f t="shared" si="2"/>
        <v>3363.7173745693649</v>
      </c>
      <c r="L9" s="21"/>
    </row>
    <row r="10" spans="1:13" x14ac:dyDescent="0.25">
      <c r="A10" s="1">
        <v>1996</v>
      </c>
      <c r="B10" s="4">
        <f t="shared" si="3"/>
        <v>2.1768271604963096E-2</v>
      </c>
      <c r="C10" s="3">
        <f t="shared" si="5"/>
        <v>147.34284105137922</v>
      </c>
      <c r="D10" s="3">
        <f>Colorado!D10*H10/Colorado!H10</f>
        <v>8.4349986606377332</v>
      </c>
      <c r="E10" s="3">
        <f t="shared" si="0"/>
        <v>440.13700142117278</v>
      </c>
      <c r="F10" s="3">
        <f t="shared" si="6"/>
        <v>1786.8410155256781</v>
      </c>
      <c r="G10" s="27">
        <v>11953003</v>
      </c>
      <c r="H10" s="20">
        <f t="shared" si="7"/>
        <v>5052936.6347967805</v>
      </c>
      <c r="I10" s="6">
        <f t="shared" si="4"/>
        <v>3.5362426736577142E-4</v>
      </c>
      <c r="J10" s="13">
        <f t="shared" si="1"/>
        <v>78.621004683129826</v>
      </c>
      <c r="K10" s="3">
        <f t="shared" si="2"/>
        <v>4449.4826484938294</v>
      </c>
    </row>
    <row r="11" spans="1:13" x14ac:dyDescent="0.25">
      <c r="A11" s="1">
        <v>1997</v>
      </c>
      <c r="B11" s="4">
        <f t="shared" si="3"/>
        <v>2.4878024691386395E-2</v>
      </c>
      <c r="C11" s="3">
        <f t="shared" si="5"/>
        <v>166.54998591995681</v>
      </c>
      <c r="D11" s="3">
        <f>Colorado!D11*H11/Colorado!H11</f>
        <v>9.6680460189459385</v>
      </c>
      <c r="E11" s="3">
        <f t="shared" si="0"/>
        <v>502.82888416085984</v>
      </c>
      <c r="F11" s="3">
        <f t="shared" si="6"/>
        <v>2289.669899686538</v>
      </c>
      <c r="G11" s="27">
        <v>12011509</v>
      </c>
      <c r="H11" s="20">
        <f t="shared" si="7"/>
        <v>5068314.6488430584</v>
      </c>
      <c r="I11" s="6">
        <f t="shared" si="4"/>
        <v>4.5176159301972297E-4</v>
      </c>
      <c r="J11" s="13">
        <f t="shared" si="1"/>
        <v>100.74547558620768</v>
      </c>
      <c r="K11" s="3">
        <f t="shared" si="2"/>
        <v>5684.2970205945594</v>
      </c>
    </row>
    <row r="12" spans="1:13" x14ac:dyDescent="0.25">
      <c r="A12" s="1">
        <v>1998</v>
      </c>
      <c r="B12" s="4">
        <f t="shared" si="3"/>
        <v>2.7987777777809694E-2</v>
      </c>
      <c r="C12" s="3">
        <f t="shared" si="5"/>
        <v>185.7571307885344</v>
      </c>
      <c r="D12" s="3">
        <f>Colorado!D12*H12/Colorado!H12</f>
        <v>10.859674385349866</v>
      </c>
      <c r="E12" s="3">
        <f t="shared" si="0"/>
        <v>565.97563919918844</v>
      </c>
      <c r="F12" s="3">
        <f t="shared" si="6"/>
        <v>2855.6455388857266</v>
      </c>
      <c r="G12" s="27">
        <v>12069774</v>
      </c>
      <c r="H12" s="20">
        <f t="shared" si="7"/>
        <v>5083692.6628893362</v>
      </c>
      <c r="I12" s="6">
        <f t="shared" si="4"/>
        <v>5.6172662830933405E-4</v>
      </c>
      <c r="J12" s="13">
        <f t="shared" si="1"/>
        <v>125.64840371097196</v>
      </c>
      <c r="K12" s="3">
        <f t="shared" si="2"/>
        <v>7067.93372660162</v>
      </c>
    </row>
    <row r="13" spans="1:13" x14ac:dyDescent="0.25">
      <c r="A13" s="1">
        <v>1999</v>
      </c>
      <c r="B13" s="4">
        <f t="shared" si="3"/>
        <v>3.1097530864232992E-2</v>
      </c>
      <c r="C13" s="3">
        <f t="shared" si="5"/>
        <v>204.96427565711198</v>
      </c>
      <c r="D13" s="3">
        <f>Colorado!D13*H13/Colorado!H13</f>
        <v>12.012335165166043</v>
      </c>
      <c r="E13" s="3">
        <f t="shared" si="0"/>
        <v>629.5928051360994</v>
      </c>
      <c r="F13" s="3">
        <f t="shared" si="6"/>
        <v>3485.2383440218259</v>
      </c>
      <c r="G13" s="27">
        <v>12128370</v>
      </c>
      <c r="H13" s="20">
        <f t="shared" si="7"/>
        <v>5099070.6769356141</v>
      </c>
      <c r="I13" s="6">
        <f t="shared" si="4"/>
        <v>6.8350461580900224E-4</v>
      </c>
      <c r="J13" s="13">
        <f t="shared" si="1"/>
        <v>153.35048713696034</v>
      </c>
      <c r="K13" s="3">
        <f t="shared" si="2"/>
        <v>8600.207080986007</v>
      </c>
    </row>
    <row r="14" spans="1:13" x14ac:dyDescent="0.25">
      <c r="A14" s="1">
        <v>2000</v>
      </c>
      <c r="B14" s="4">
        <f t="shared" si="3"/>
        <v>3.4207283950656295E-2</v>
      </c>
      <c r="C14" s="3">
        <f t="shared" si="5"/>
        <v>224.17142052568957</v>
      </c>
      <c r="D14" s="3">
        <f>Colorado!D14*H14/Colorado!H14</f>
        <v>13.128290056038093</v>
      </c>
      <c r="E14" s="3">
        <f t="shared" si="0"/>
        <v>703.45794723242125</v>
      </c>
      <c r="F14" s="3">
        <f t="shared" si="6"/>
        <v>4188.6962912542476</v>
      </c>
      <c r="G14" s="27">
        <v>12434161</v>
      </c>
      <c r="H14" s="20">
        <f t="shared" si="7"/>
        <v>5114448.6909818919</v>
      </c>
      <c r="I14" s="6">
        <f t="shared" si="4"/>
        <v>8.1899272909707996E-4</v>
      </c>
      <c r="J14" s="13">
        <f t="shared" si="1"/>
        <v>184.3026368151869</v>
      </c>
      <c r="K14" s="3">
        <f t="shared" si="2"/>
        <v>10304.988298754944</v>
      </c>
    </row>
    <row r="15" spans="1:13" x14ac:dyDescent="0.25">
      <c r="A15" s="1">
        <v>2001</v>
      </c>
      <c r="B15" s="4">
        <f t="shared" si="3"/>
        <v>3.7317037037079594E-2</v>
      </c>
      <c r="C15" s="3">
        <f t="shared" si="5"/>
        <v>243.37856539426716</v>
      </c>
      <c r="D15" s="3">
        <f>Colorado!D15*H15/Colorado!H15</f>
        <v>14.209629050846566</v>
      </c>
      <c r="E15" s="3">
        <f t="shared" si="0"/>
        <v>768.69391022145589</v>
      </c>
      <c r="F15" s="3">
        <f t="shared" si="6"/>
        <v>4957.3902014757032</v>
      </c>
      <c r="G15" s="27">
        <v>12488445</v>
      </c>
      <c r="H15" s="20">
        <f t="shared" si="7"/>
        <v>5129826.7050281698</v>
      </c>
      <c r="I15" s="6">
        <f t="shared" si="4"/>
        <v>9.663855109601564E-4</v>
      </c>
      <c r="J15" s="13">
        <f t="shared" si="1"/>
        <v>218.12516886493094</v>
      </c>
      <c r="K15" s="3">
        <f t="shared" si="2"/>
        <v>12159.560187438832</v>
      </c>
    </row>
    <row r="16" spans="1:13" x14ac:dyDescent="0.25">
      <c r="A16" s="1">
        <v>2002</v>
      </c>
      <c r="B16" s="4">
        <f t="shared" si="3"/>
        <v>4.0426790123502893E-2</v>
      </c>
      <c r="C16" s="3">
        <f t="shared" si="5"/>
        <v>262.58571026284477</v>
      </c>
      <c r="D16" s="3">
        <f>Colorado!D16*H16/Colorado!H16</f>
        <v>15.258286428673086</v>
      </c>
      <c r="E16" s="3">
        <f t="shared" si="0"/>
        <v>833.54968474684119</v>
      </c>
      <c r="F16" s="3">
        <f t="shared" si="6"/>
        <v>5790.9398862225444</v>
      </c>
      <c r="G16" s="27">
        <v>12525556</v>
      </c>
      <c r="H16" s="20">
        <f t="shared" si="7"/>
        <v>5145204.7190744476</v>
      </c>
      <c r="I16" s="6">
        <f t="shared" si="4"/>
        <v>1.1255023273912133E-3</v>
      </c>
      <c r="J16" s="13">
        <f t="shared" si="1"/>
        <v>254.80135499379193</v>
      </c>
      <c r="K16" s="3">
        <f t="shared" si="2"/>
        <v>14161.649916934852</v>
      </c>
    </row>
    <row r="17" spans="1:14" x14ac:dyDescent="0.25">
      <c r="A17" s="1">
        <v>2003</v>
      </c>
      <c r="B17" s="4">
        <f t="shared" si="3"/>
        <v>4.3536543209926191E-2</v>
      </c>
      <c r="C17" s="3">
        <f t="shared" si="5"/>
        <v>281.79285513142236</v>
      </c>
      <c r="D17" s="3">
        <f>Colorado!D17*H17/Colorado!H17</f>
        <v>16.276054991345184</v>
      </c>
      <c r="E17" s="3">
        <f t="shared" si="0"/>
        <v>898.36782982040938</v>
      </c>
      <c r="F17" s="3">
        <f t="shared" si="6"/>
        <v>6689.3077160429539</v>
      </c>
      <c r="G17" s="27">
        <v>12556006</v>
      </c>
      <c r="H17" s="20">
        <f t="shared" si="7"/>
        <v>5160582.7331207255</v>
      </c>
      <c r="I17" s="6">
        <f t="shared" si="4"/>
        <v>1.2962310773763669E-3</v>
      </c>
      <c r="J17" s="13">
        <f t="shared" si="1"/>
        <v>294.32953950588995</v>
      </c>
      <c r="K17" s="3">
        <f t="shared" si="2"/>
        <v>16309.846974554297</v>
      </c>
    </row>
    <row r="18" spans="1:14" x14ac:dyDescent="0.25">
      <c r="A18" s="1">
        <v>2004</v>
      </c>
      <c r="B18" s="4">
        <f t="shared" si="3"/>
        <v>4.664629629634949E-2</v>
      </c>
      <c r="C18" s="1">
        <v>301</v>
      </c>
      <c r="D18" s="3">
        <f>Colorado!D18*H18/Colorado!H18</f>
        <v>17.264598766092682</v>
      </c>
      <c r="E18" s="3">
        <f t="shared" si="0"/>
        <v>963.6135755137509</v>
      </c>
      <c r="F18" s="3">
        <f t="shared" si="6"/>
        <v>7652.921291556705</v>
      </c>
      <c r="G18" s="27">
        <v>12589773</v>
      </c>
      <c r="H18" s="20">
        <f t="shared" si="7"/>
        <v>5175960.7471670033</v>
      </c>
      <c r="I18" s="6">
        <f t="shared" si="4"/>
        <v>1.4785508749743581E-3</v>
      </c>
      <c r="J18" s="13">
        <f t="shared" si="1"/>
        <v>336.72853682849501</v>
      </c>
      <c r="K18" s="3">
        <f t="shared" si="2"/>
        <v>18603.888562627984</v>
      </c>
    </row>
    <row r="19" spans="1:14" x14ac:dyDescent="0.25">
      <c r="A19" s="1">
        <v>2005</v>
      </c>
      <c r="B19" s="4">
        <f t="shared" si="3"/>
        <v>4.9756049382772789E-2</v>
      </c>
      <c r="C19" s="1">
        <v>168</v>
      </c>
      <c r="D19" s="3">
        <f>Colorado!D19*H19/Colorado!H19</f>
        <v>18.069504233521076</v>
      </c>
      <c r="E19" s="3">
        <f t="shared" si="0"/>
        <v>876.29342156757559</v>
      </c>
      <c r="F19" s="3">
        <f t="shared" si="6"/>
        <v>8529.21471312428</v>
      </c>
      <c r="G19" s="27">
        <v>12609903</v>
      </c>
      <c r="H19" s="20">
        <f t="shared" si="7"/>
        <v>5191338.7612132812</v>
      </c>
      <c r="I19" s="6">
        <f t="shared" si="4"/>
        <v>1.642970167319787E-3</v>
      </c>
      <c r="J19" s="13">
        <f t="shared" si="1"/>
        <v>375.28544737746836</v>
      </c>
      <c r="K19" s="3">
        <f t="shared" si="2"/>
        <v>20672.696774853732</v>
      </c>
    </row>
    <row r="20" spans="1:14" x14ac:dyDescent="0.25">
      <c r="A20" s="1">
        <v>2006</v>
      </c>
      <c r="B20" s="4">
        <f t="shared" si="3"/>
        <v>5.2865802469196088E-2</v>
      </c>
      <c r="C20" s="1">
        <v>179</v>
      </c>
      <c r="D20" s="3">
        <f>Colorado!D20*H20/Colorado!H20</f>
        <v>56.269885845302419</v>
      </c>
      <c r="E20" s="3">
        <f t="shared" si="0"/>
        <v>896.57479850444986</v>
      </c>
      <c r="F20" s="3">
        <f t="shared" si="6"/>
        <v>9425.7895116287291</v>
      </c>
      <c r="G20" s="27">
        <v>12643955</v>
      </c>
      <c r="H20" s="20">
        <f t="shared" si="7"/>
        <v>5206716.775259559</v>
      </c>
      <c r="I20" s="6">
        <f t="shared" si="4"/>
        <v>1.8103134697890007E-3</v>
      </c>
      <c r="J20" s="13">
        <f t="shared" si="1"/>
        <v>414.73473851166409</v>
      </c>
      <c r="K20" s="3">
        <f t="shared" si="2"/>
        <v>22778.296388322149</v>
      </c>
    </row>
    <row r="21" spans="1:14" x14ac:dyDescent="0.25">
      <c r="A21" s="1">
        <v>2007</v>
      </c>
      <c r="B21" s="4">
        <f t="shared" si="3"/>
        <v>5.5975555555619387E-2</v>
      </c>
      <c r="C21" s="1">
        <v>31</v>
      </c>
      <c r="D21" s="3">
        <f>Colorado!D21*H21/Colorado!H21</f>
        <v>93.391774113465942</v>
      </c>
      <c r="E21" s="3">
        <f t="shared" si="0"/>
        <v>760.33716916278286</v>
      </c>
      <c r="F21" s="3">
        <f t="shared" si="6"/>
        <v>10186.126680791513</v>
      </c>
      <c r="G21" s="27">
        <v>12695866</v>
      </c>
      <c r="H21" s="20">
        <f t="shared" si="7"/>
        <v>5222094.7893058369</v>
      </c>
      <c r="I21" s="6">
        <f t="shared" si="4"/>
        <v>1.9505824945290843E-3</v>
      </c>
      <c r="J21" s="13">
        <f t="shared" si="1"/>
        <v>448.18957395482653</v>
      </c>
      <c r="K21" s="3">
        <f t="shared" si="2"/>
        <v>24543.23349614962</v>
      </c>
    </row>
    <row r="22" spans="1:14" x14ac:dyDescent="0.25">
      <c r="A22" s="1">
        <v>2008</v>
      </c>
      <c r="B22" s="4">
        <f t="shared" si="3"/>
        <v>5.9085308642042686E-2</v>
      </c>
      <c r="C22" s="1">
        <v>9</v>
      </c>
      <c r="D22" s="3">
        <f>Colorado!D22*H22/Colorado!H22</f>
        <v>129.48937552623752</v>
      </c>
      <c r="E22" s="3">
        <f t="shared" si="0"/>
        <v>751.44705274455021</v>
      </c>
      <c r="F22" s="3">
        <f t="shared" si="6"/>
        <v>10937.573733536063</v>
      </c>
      <c r="G22" s="27">
        <v>12747038</v>
      </c>
      <c r="H22" s="20">
        <f t="shared" si="7"/>
        <v>5237472.8033521147</v>
      </c>
      <c r="I22" s="6">
        <f t="shared" si="4"/>
        <v>2.0883304112883868E-3</v>
      </c>
      <c r="J22" s="13">
        <f t="shared" si="1"/>
        <v>481.25324427558678</v>
      </c>
      <c r="K22" s="3">
        <f t="shared" si="2"/>
        <v>26276.448724992297</v>
      </c>
    </row>
    <row r="23" spans="1:14" x14ac:dyDescent="0.25">
      <c r="A23" s="1">
        <v>2009</v>
      </c>
      <c r="B23" s="4">
        <f t="shared" si="3"/>
        <v>6.2195061728465985E-2</v>
      </c>
      <c r="C23" s="1">
        <v>66</v>
      </c>
      <c r="D23" s="3">
        <f>Colorado!D23*H23/Colorado!H23</f>
        <v>164.61332377745097</v>
      </c>
      <c r="E23" s="3">
        <f t="shared" si="0"/>
        <v>822.79593576513901</v>
      </c>
      <c r="F23" s="3">
        <f t="shared" si="6"/>
        <v>11760.369669301203</v>
      </c>
      <c r="G23" s="27">
        <v>12796778</v>
      </c>
      <c r="H23" s="20">
        <f t="shared" si="7"/>
        <v>5252850.8173983926</v>
      </c>
      <c r="I23" s="6">
        <f t="shared" si="4"/>
        <v>2.2388546863635894E-3</v>
      </c>
      <c r="J23" s="13">
        <f t="shared" si="1"/>
        <v>517.4562654492529</v>
      </c>
      <c r="K23" s="3">
        <f t="shared" si="2"/>
        <v>28170.422673990161</v>
      </c>
    </row>
    <row r="24" spans="1:14" x14ac:dyDescent="0.25">
      <c r="A24" s="1">
        <v>2010</v>
      </c>
      <c r="B24" s="4">
        <f t="shared" si="3"/>
        <v>6.5304814814889284E-2</v>
      </c>
      <c r="C24" s="1">
        <v>53</v>
      </c>
      <c r="D24" s="3">
        <f>Colorado!D24*H24/Colorado!H24</f>
        <v>198.81096935215103</v>
      </c>
      <c r="E24" s="3">
        <f t="shared" si="0"/>
        <v>824.97768647996327</v>
      </c>
      <c r="F24" s="3">
        <f t="shared" si="6"/>
        <v>12585.347355781167</v>
      </c>
      <c r="G24" s="27">
        <v>12840545</v>
      </c>
      <c r="H24" s="20">
        <f t="shared" si="7"/>
        <v>5268228.8314446704</v>
      </c>
      <c r="I24" s="6">
        <f t="shared" si="4"/>
        <v>2.3889143312573178E-3</v>
      </c>
      <c r="J24" s="13">
        <f t="shared" si="1"/>
        <v>553.7552836543714</v>
      </c>
      <c r="K24" s="3">
        <f t="shared" si="2"/>
        <v>30058.550406760169</v>
      </c>
    </row>
    <row r="25" spans="1:14" x14ac:dyDescent="0.25">
      <c r="A25" s="1">
        <v>2011</v>
      </c>
      <c r="B25" s="4">
        <f t="shared" si="3"/>
        <v>6.841456790131259E-2</v>
      </c>
      <c r="C25" s="1">
        <v>7</v>
      </c>
      <c r="D25" s="3">
        <f>Colorado!D25*H25/Colorado!H25</f>
        <v>232.12664139537702</v>
      </c>
      <c r="E25" s="3">
        <f t="shared" si="0"/>
        <v>794.04739183261222</v>
      </c>
      <c r="F25" s="3">
        <f t="shared" si="6"/>
        <v>13379.394747613778</v>
      </c>
      <c r="G25" s="27">
        <v>12867783</v>
      </c>
      <c r="H25" s="20">
        <f t="shared" si="7"/>
        <v>5283606.8454909483</v>
      </c>
      <c r="I25" s="6">
        <f t="shared" si="4"/>
        <v>2.5322464632340706E-3</v>
      </c>
      <c r="J25" s="13">
        <f t="shared" si="1"/>
        <v>588.6933688950063</v>
      </c>
      <c r="K25" s="3">
        <f t="shared" si="2"/>
        <v>31862.02910733964</v>
      </c>
    </row>
    <row r="26" spans="1:14" x14ac:dyDescent="0.25">
      <c r="A26" s="1">
        <v>2012</v>
      </c>
      <c r="B26" s="4">
        <f t="shared" si="3"/>
        <v>7.1524320987735895E-2</v>
      </c>
      <c r="C26" s="1">
        <v>2</v>
      </c>
      <c r="D26" s="3">
        <f>Colorado!D26*H26/Colorado!H26</f>
        <v>264.60188491042487</v>
      </c>
      <c r="E26" s="3">
        <f t="shared" si="0"/>
        <v>804.16066604490743</v>
      </c>
      <c r="F26" s="3">
        <f t="shared" si="6"/>
        <v>14183.555413658685</v>
      </c>
      <c r="G26" s="27">
        <v>12883029</v>
      </c>
      <c r="H26" s="20">
        <f t="shared" si="7"/>
        <v>5298984.8595372261</v>
      </c>
      <c r="I26" s="6">
        <f t="shared" si="4"/>
        <v>2.6766552065403282E-3</v>
      </c>
      <c r="J26" s="13">
        <f t="shared" si="1"/>
        <v>624.07643820098212</v>
      </c>
      <c r="K26" s="3">
        <f t="shared" si="2"/>
        <v>33679.054286121776</v>
      </c>
    </row>
    <row r="27" spans="1:14" x14ac:dyDescent="0.25">
      <c r="A27" s="1">
        <v>2013</v>
      </c>
      <c r="B27" s="4">
        <f t="shared" si="3"/>
        <v>7.4634074074159201E-2</v>
      </c>
      <c r="C27" s="1">
        <v>0</v>
      </c>
      <c r="D27" s="3">
        <f>Colorado!D27*H27/Colorado!H27</f>
        <v>296.27567595637669</v>
      </c>
      <c r="E27" s="3">
        <f t="shared" si="0"/>
        <v>817.9694183827412</v>
      </c>
      <c r="F27" s="3">
        <f t="shared" si="6"/>
        <v>15001.524832041427</v>
      </c>
      <c r="G27" s="27">
        <v>12895778</v>
      </c>
      <c r="H27" s="20">
        <f t="shared" si="7"/>
        <v>5314362.873583504</v>
      </c>
      <c r="I27" s="6">
        <f t="shared" si="4"/>
        <v>2.8228265906738536E-3</v>
      </c>
      <c r="J27" s="13">
        <f t="shared" si="1"/>
        <v>660.06709260982279</v>
      </c>
      <c r="K27" s="3">
        <f t="shared" si="2"/>
        <v>35518.257919552627</v>
      </c>
    </row>
    <row r="28" spans="1:14" x14ac:dyDescent="0.25">
      <c r="A28" s="1">
        <v>2014</v>
      </c>
      <c r="B28" s="4">
        <f t="shared" si="3"/>
        <v>7.7743827160582507E-2</v>
      </c>
      <c r="C28" s="1">
        <v>0</v>
      </c>
      <c r="D28" s="3">
        <f>Colorado!D28*H28/Colorado!H28</f>
        <v>482.13086604269603</v>
      </c>
      <c r="E28" s="3">
        <f t="shared" si="0"/>
        <v>677.57932417648976</v>
      </c>
      <c r="F28" s="3">
        <f t="shared" si="6"/>
        <v>15679.104156217916</v>
      </c>
      <c r="G28" s="27">
        <v>12885092</v>
      </c>
      <c r="H28" s="20">
        <f t="shared" si="7"/>
        <v>5329740.8876297818</v>
      </c>
      <c r="I28" s="6">
        <f t="shared" si="4"/>
        <v>2.941813586587069E-3</v>
      </c>
      <c r="J28" s="13">
        <f t="shared" si="1"/>
        <v>689.88058287358831</v>
      </c>
      <c r="K28" s="3">
        <f t="shared" si="2"/>
        <v>37015.413580435597</v>
      </c>
    </row>
    <row r="29" spans="1:14" x14ac:dyDescent="0.25">
      <c r="A29" s="1">
        <v>2015</v>
      </c>
      <c r="B29" s="4">
        <f>B28+B$30/27</f>
        <v>8.0853580247005813E-2</v>
      </c>
      <c r="C29" s="1">
        <v>124</v>
      </c>
      <c r="D29" s="3">
        <f>Colorado!D29*H29/Colorado!H29</f>
        <v>307.63946329807646</v>
      </c>
      <c r="E29" s="3">
        <f t="shared" si="0"/>
        <v>1020.0715724593231</v>
      </c>
      <c r="F29" s="3">
        <f t="shared" si="6"/>
        <v>16699.175728677241</v>
      </c>
      <c r="G29" s="27">
        <v>12859585</v>
      </c>
      <c r="H29" s="20">
        <f t="shared" si="7"/>
        <v>5345118.9016760597</v>
      </c>
      <c r="I29" s="6">
        <f t="shared" si="4"/>
        <v>3.1241916290095828E-3</v>
      </c>
      <c r="J29" s="13">
        <f t="shared" si="1"/>
        <v>734.76373206179858</v>
      </c>
      <c r="K29" s="3">
        <f t="shared" si="2"/>
        <v>39310.188034887513</v>
      </c>
    </row>
    <row r="30" spans="1:14" x14ac:dyDescent="0.25">
      <c r="A30" s="3">
        <v>2016</v>
      </c>
      <c r="B30" s="4">
        <f>E51</f>
        <v>8.3963333333429091E-2</v>
      </c>
      <c r="C30" s="1">
        <v>0</v>
      </c>
      <c r="D30" s="3">
        <f>Colorado!D30*H30/Colorado!H30</f>
        <v>430.05632587778422</v>
      </c>
      <c r="E30" s="3">
        <f t="shared" si="0"/>
        <v>816.26957617949597</v>
      </c>
      <c r="F30" s="3">
        <f t="shared" si="6"/>
        <v>17515.445304856737</v>
      </c>
      <c r="G30" s="27">
        <v>12821709</v>
      </c>
      <c r="H30" s="20">
        <f t="shared" si="7"/>
        <v>5360496.9157223376</v>
      </c>
      <c r="I30" s="6">
        <f t="shared" si="4"/>
        <v>3.267504035583704E-3</v>
      </c>
      <c r="J30" s="13">
        <f t="shared" si="1"/>
        <v>770.67959341369635</v>
      </c>
      <c r="K30" s="3">
        <f t="shared" si="2"/>
        <v>41113.418540292492</v>
      </c>
    </row>
    <row r="31" spans="1:14" x14ac:dyDescent="0.25">
      <c r="A31" s="3">
        <v>2017</v>
      </c>
      <c r="B31" s="4">
        <v>0.28000000000000003</v>
      </c>
      <c r="C31" s="1">
        <v>0</v>
      </c>
      <c r="D31" s="3">
        <f>Colorado!D31*H31/Colorado!H31</f>
        <v>398.30882255175504</v>
      </c>
      <c r="E31" s="3">
        <f t="shared" si="0"/>
        <v>3744.3701727562457</v>
      </c>
      <c r="F31" s="3">
        <f t="shared" si="6"/>
        <v>21259.815477612981</v>
      </c>
      <c r="G31" s="27">
        <v>12779893</v>
      </c>
      <c r="H31" s="20">
        <f t="shared" si="7"/>
        <v>5375874.9297686154</v>
      </c>
      <c r="I31" s="6">
        <f t="shared" si="4"/>
        <v>3.9546707755211919E-3</v>
      </c>
      <c r="J31" s="13">
        <f t="shared" si="1"/>
        <v>935.43188101497117</v>
      </c>
      <c r="K31" s="3">
        <f t="shared" si="2"/>
        <v>49759.70435305703</v>
      </c>
    </row>
    <row r="32" spans="1:14" x14ac:dyDescent="0.25">
      <c r="A32" s="3">
        <v>2018</v>
      </c>
      <c r="B32" s="4">
        <v>0.36</v>
      </c>
      <c r="C32" s="1">
        <v>17</v>
      </c>
      <c r="D32" s="3">
        <f>Colorado!D32*H32/Colorado!H32</f>
        <v>494.89474351636505</v>
      </c>
      <c r="E32" s="3">
        <f t="shared" si="0"/>
        <v>4825.3976733036343</v>
      </c>
      <c r="F32" s="3">
        <f t="shared" si="6"/>
        <v>26085.213150916614</v>
      </c>
      <c r="G32" s="27">
        <v>12724685</v>
      </c>
      <c r="H32" s="20">
        <f t="shared" si="7"/>
        <v>5391252.9438148933</v>
      </c>
      <c r="I32" s="25">
        <f t="shared" si="4"/>
        <v>4.8384324428411086E-3</v>
      </c>
      <c r="J32" s="13">
        <f t="shared" si="1"/>
        <v>1147.7493786403311</v>
      </c>
      <c r="K32" s="3">
        <f t="shared" si="2"/>
        <v>60879.648788534891</v>
      </c>
      <c r="N32">
        <f>0.89/27</f>
        <v>3.2962962962962965E-2</v>
      </c>
    </row>
    <row r="33" spans="1:13" x14ac:dyDescent="0.25">
      <c r="A33" s="3">
        <v>2019</v>
      </c>
      <c r="B33" s="4">
        <v>0.38</v>
      </c>
      <c r="C33" s="1">
        <v>0</v>
      </c>
      <c r="D33" s="3">
        <f>Colorado!D33*H33/Colorado!H33</f>
        <v>487.1107021682638</v>
      </c>
      <c r="E33" s="3">
        <f t="shared" si="0"/>
        <v>5085.4394185737365</v>
      </c>
      <c r="F33" s="3">
        <f t="shared" si="6"/>
        <v>31170.65256949035</v>
      </c>
      <c r="G33" s="27">
        <v>12667017</v>
      </c>
      <c r="H33" s="20">
        <f t="shared" si="7"/>
        <v>5406630.9578611711</v>
      </c>
      <c r="I33" s="6">
        <f t="shared" si="4"/>
        <v>5.765263583261333E-3</v>
      </c>
      <c r="J33" s="13">
        <f t="shared" si="1"/>
        <v>1371.5087130575755</v>
      </c>
      <c r="K33" s="3">
        <f t="shared" si="2"/>
        <v>72541.515515339473</v>
      </c>
    </row>
    <row r="34" spans="1:13" x14ac:dyDescent="0.25">
      <c r="A34" s="3">
        <v>2020</v>
      </c>
      <c r="B34" s="4">
        <f>(B36-B33)*0.333+B33</f>
        <v>0.56315000000000004</v>
      </c>
      <c r="C34" s="1">
        <v>9</v>
      </c>
      <c r="D34" s="3">
        <f>Colorado!D34*H34/Colorado!H34</f>
        <v>524.6893141043048</v>
      </c>
      <c r="E34" s="3">
        <f t="shared" si="0"/>
        <v>7823.0959116212316</v>
      </c>
      <c r="F34" s="3">
        <f t="shared" si="6"/>
        <v>38993.748481111579</v>
      </c>
      <c r="G34" s="27">
        <v>12790357</v>
      </c>
      <c r="H34" s="20">
        <f t="shared" si="7"/>
        <v>5422008.971907449</v>
      </c>
      <c r="I34" s="6">
        <f t="shared" si="4"/>
        <v>7.1917528508614178E-3</v>
      </c>
      <c r="J34" s="13">
        <f t="shared" si="1"/>
        <v>1715.7249331689095</v>
      </c>
      <c r="K34" s="3">
        <f t="shared" si="2"/>
        <v>90490.338122256551</v>
      </c>
    </row>
    <row r="35" spans="1:13" x14ac:dyDescent="0.25">
      <c r="A35" s="3">
        <v>2021</v>
      </c>
      <c r="B35" s="4">
        <f>(B36-B33)*0.667+B33</f>
        <v>0.74685000000000001</v>
      </c>
      <c r="C35" s="1">
        <v>3</v>
      </c>
      <c r="D35" s="3">
        <f>Colorado!D35*H35/Colorado!H35</f>
        <v>397.71114453680923</v>
      </c>
      <c r="E35" s="3">
        <f t="shared" si="0"/>
        <v>10577.716122744736</v>
      </c>
      <c r="F35" s="3">
        <f t="shared" si="6"/>
        <v>49571.464603856315</v>
      </c>
      <c r="G35" s="27">
        <v>12690341</v>
      </c>
      <c r="H35" s="20">
        <f t="shared" si="7"/>
        <v>5437386.9859537268</v>
      </c>
      <c r="I35" s="6">
        <f t="shared" si="4"/>
        <v>9.1167806764376174E-3</v>
      </c>
      <c r="J35" s="13">
        <f t="shared" si="1"/>
        <v>2181.1444425696777</v>
      </c>
      <c r="K35" s="3">
        <f t="shared" si="2"/>
        <v>114712.02961298647</v>
      </c>
    </row>
    <row r="36" spans="1:13" x14ac:dyDescent="0.25">
      <c r="A36" s="3">
        <v>2022</v>
      </c>
      <c r="B36" s="4">
        <v>0.93</v>
      </c>
      <c r="C36" s="1">
        <v>1</v>
      </c>
      <c r="D36" s="3">
        <f>Colorado!D36*H36/Colorado!H36</f>
        <v>610.12194322048936</v>
      </c>
      <c r="E36" s="3">
        <f t="shared" si="0"/>
        <v>12937.981239194512</v>
      </c>
      <c r="F36" s="3">
        <f t="shared" si="6"/>
        <v>62509.445843050824</v>
      </c>
      <c r="G36" s="27">
        <v>12582515</v>
      </c>
      <c r="H36" s="20">
        <f>Total_HUs*G36/Population</f>
        <v>5452765</v>
      </c>
      <c r="I36" s="6">
        <f t="shared" si="4"/>
        <v>1.14638070489102E-2</v>
      </c>
      <c r="J36" s="13">
        <f t="shared" si="1"/>
        <v>2750.4156170942365</v>
      </c>
      <c r="K36" s="3">
        <f t="shared" si="2"/>
        <v>144243.52415001832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0.28000000000000003</v>
      </c>
      <c r="F40" s="30">
        <f>D40^2</f>
        <v>4068289</v>
      </c>
      <c r="G40" s="30">
        <f>D40*E40</f>
        <v>564.7600000000001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0.36</v>
      </c>
      <c r="F41" s="30">
        <f t="shared" ref="F41:F45" si="9">D41^2</f>
        <v>4072324</v>
      </c>
      <c r="G41" s="30">
        <f t="shared" ref="G41:G45" si="10">D41*E41</f>
        <v>726.48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0.38</v>
      </c>
      <c r="F42" s="30">
        <f t="shared" si="9"/>
        <v>4076361</v>
      </c>
      <c r="G42" s="30">
        <f t="shared" si="10"/>
        <v>767.22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0.56315000000000004</v>
      </c>
      <c r="F43" s="30">
        <f t="shared" si="9"/>
        <v>4080400</v>
      </c>
      <c r="G43" s="30">
        <f t="shared" si="10"/>
        <v>1137.5630000000001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0.74685000000000001</v>
      </c>
      <c r="F44" s="30">
        <f t="shared" si="9"/>
        <v>4084441</v>
      </c>
      <c r="G44" s="30">
        <f t="shared" si="10"/>
        <v>1509.3838499999999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0.93</v>
      </c>
      <c r="F45" s="30">
        <f t="shared" si="9"/>
        <v>4088484</v>
      </c>
      <c r="G45" s="30">
        <f t="shared" si="10"/>
        <v>1880.46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3.2600000000000002</v>
      </c>
      <c r="F46" s="3">
        <f t="shared" ref="F46:G46" si="11">SUM(F40:F45)</f>
        <v>24470299</v>
      </c>
      <c r="G46" s="3">
        <f t="shared" si="11"/>
        <v>6585.8668500000003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2.2968499999997221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0.13124857142855553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-264.51315666663453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8.3963333333429091E-2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EC401-7943-40A3-84FA-8C2850512879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50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1.9999234567896557E-2</v>
      </c>
      <c r="C4" s="3">
        <f>700*M8</f>
        <v>15.577774473770654</v>
      </c>
      <c r="D4" s="3">
        <f>Colorado!D4*H4/Colorado!H4</f>
        <v>0</v>
      </c>
      <c r="E4" s="3">
        <f t="shared" ref="E4:E36" si="0">B4*G4*R_value+C4-D4</f>
        <v>144.19556781397011</v>
      </c>
      <c r="F4" s="3">
        <f>E4</f>
        <v>144.19556781397011</v>
      </c>
      <c r="G4" s="27">
        <v>5555097</v>
      </c>
      <c r="H4" s="20">
        <f>Total_HUs*G4/Population</f>
        <v>2420738.8949010242</v>
      </c>
      <c r="I4" s="6">
        <f>F4/H4</f>
        <v>5.9566757950516503E-5</v>
      </c>
      <c r="J4" s="13">
        <f t="shared" ref="J4:J36" si="1">Remedial___per_HU*F4/1000000</f>
        <v>6.3446049838146843</v>
      </c>
      <c r="K4" s="3">
        <f t="shared" ref="K4:K36" si="2">Population*I4</f>
        <v>406.97641160960717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3.9998469135793115E-2</v>
      </c>
      <c r="C5" s="3">
        <f>C4+(C$18-C$4)/14</f>
        <v>39.393647725644179</v>
      </c>
      <c r="D5" s="3">
        <f>Colorado!D5*H5/Colorado!H5</f>
        <v>0.75779236988705156</v>
      </c>
      <c r="E5" s="3">
        <f t="shared" si="0"/>
        <v>298.0462140209558</v>
      </c>
      <c r="F5" s="3">
        <f>F4+E5</f>
        <v>442.24178183492592</v>
      </c>
      <c r="G5" s="27">
        <v>5602062</v>
      </c>
      <c r="H5" s="20">
        <f>(H$36-H$4)/32+H4</f>
        <v>2438131.2106853672</v>
      </c>
      <c r="I5" s="6">
        <f t="shared" ref="I5:I36" si="4">F5/H5</f>
        <v>1.8138555459884794E-4</v>
      </c>
      <c r="J5" s="13">
        <f t="shared" si="1"/>
        <v>19.458638400736742</v>
      </c>
      <c r="K5" s="3">
        <f t="shared" si="2"/>
        <v>1239.2758086612891</v>
      </c>
      <c r="L5" s="9" t="s">
        <v>17</v>
      </c>
      <c r="M5" s="38">
        <v>6832274</v>
      </c>
    </row>
    <row r="6" spans="1:13" x14ac:dyDescent="0.25">
      <c r="A6" s="1">
        <v>1992</v>
      </c>
      <c r="B6" s="4">
        <f t="shared" si="3"/>
        <v>5.9997703703689675E-2</v>
      </c>
      <c r="C6" s="3">
        <f t="shared" ref="C6:C17" si="5">C5+(C$18-C$4)/14</f>
        <v>63.209520977517698</v>
      </c>
      <c r="D6" s="3">
        <f>Colorado!D6*H6/Colorado!H6</f>
        <v>1.4914575854546048</v>
      </c>
      <c r="E6" s="3">
        <f t="shared" si="0"/>
        <v>454.06950373594418</v>
      </c>
      <c r="F6" s="3">
        <f t="shared" ref="F6:F36" si="6">F5+E6</f>
        <v>896.31128557087004</v>
      </c>
      <c r="G6" s="27">
        <v>5648649</v>
      </c>
      <c r="H6" s="20">
        <f t="shared" ref="H6:H35" si="7">(H$36-H$4)/32+H5</f>
        <v>2455523.5264697103</v>
      </c>
      <c r="I6" s="6">
        <f t="shared" si="4"/>
        <v>3.6501840683216371E-4</v>
      </c>
      <c r="J6" s="13">
        <f t="shared" si="1"/>
        <v>39.43769656511828</v>
      </c>
      <c r="K6" s="3">
        <f t="shared" si="2"/>
        <v>2493.9057705208143</v>
      </c>
      <c r="L6" s="9" t="s">
        <v>18</v>
      </c>
      <c r="M6" s="38">
        <v>2977293</v>
      </c>
    </row>
    <row r="7" spans="1:13" x14ac:dyDescent="0.25">
      <c r="A7" s="1">
        <v>1993</v>
      </c>
      <c r="B7" s="4">
        <f t="shared" si="3"/>
        <v>7.9996938271586229E-2</v>
      </c>
      <c r="C7" s="3">
        <f t="shared" si="5"/>
        <v>87.025394229391225</v>
      </c>
      <c r="D7" s="3">
        <f>Colorado!D7*H7/Colorado!H7</f>
        <v>2.2026153515105706</v>
      </c>
      <c r="E7" s="3">
        <f t="shared" si="0"/>
        <v>612.89575834380207</v>
      </c>
      <c r="F7" s="3">
        <f t="shared" si="6"/>
        <v>1509.2070439146721</v>
      </c>
      <c r="G7" s="27">
        <v>5701965</v>
      </c>
      <c r="H7" s="20">
        <f t="shared" si="7"/>
        <v>2472915.8422540533</v>
      </c>
      <c r="I7" s="6">
        <f t="shared" si="4"/>
        <v>6.1029454303589874E-4</v>
      </c>
      <c r="J7" s="13">
        <f t="shared" si="1"/>
        <v>66.40510993224558</v>
      </c>
      <c r="K7" s="3">
        <f t="shared" si="2"/>
        <v>4169.6995387260522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9.9996172839482783E-2</v>
      </c>
      <c r="C8" s="3">
        <f t="shared" si="5"/>
        <v>110.84126748126475</v>
      </c>
      <c r="D8" s="3">
        <f>Colorado!D8*H8/Colorado!H8</f>
        <v>2.8927435673349793</v>
      </c>
      <c r="E8" s="3">
        <f t="shared" si="0"/>
        <v>773.09418876737584</v>
      </c>
      <c r="F8" s="3">
        <f t="shared" si="6"/>
        <v>2282.3012326820481</v>
      </c>
      <c r="G8" s="27">
        <v>5745626</v>
      </c>
      <c r="H8" s="20">
        <f t="shared" si="7"/>
        <v>2490308.1580383964</v>
      </c>
      <c r="I8" s="6">
        <f t="shared" si="4"/>
        <v>9.1647341928952509E-4</v>
      </c>
      <c r="J8" s="13">
        <f t="shared" si="1"/>
        <v>100.42125423801011</v>
      </c>
      <c r="K8" s="3">
        <f t="shared" si="2"/>
        <v>6261.5975143029209</v>
      </c>
      <c r="L8" s="9" t="s">
        <v>14</v>
      </c>
      <c r="M8" s="42">
        <f>G4/'U.S.'!G4</f>
        <v>2.2253963533958077E-2</v>
      </c>
    </row>
    <row r="9" spans="1:13" x14ac:dyDescent="0.25">
      <c r="A9" s="1">
        <v>1995</v>
      </c>
      <c r="B9" s="4">
        <f t="shared" si="3"/>
        <v>0.11999540740737934</v>
      </c>
      <c r="C9" s="3">
        <f t="shared" si="5"/>
        <v>134.65714073313828</v>
      </c>
      <c r="D9" s="3">
        <f>Colorado!D9*H9/Colorado!H9</f>
        <v>3.5631935131680077</v>
      </c>
      <c r="E9" s="3">
        <f t="shared" si="0"/>
        <v>935.68581577510861</v>
      </c>
      <c r="F9" s="3">
        <f t="shared" si="6"/>
        <v>3217.9870484571566</v>
      </c>
      <c r="G9" s="27">
        <v>5791819</v>
      </c>
      <c r="H9" s="20">
        <f t="shared" si="7"/>
        <v>2507700.4738227394</v>
      </c>
      <c r="I9" s="6">
        <f t="shared" si="4"/>
        <v>1.283242190225237E-3</v>
      </c>
      <c r="J9" s="13">
        <f t="shared" si="1"/>
        <v>141.59143013211488</v>
      </c>
      <c r="K9" s="3">
        <f t="shared" si="2"/>
        <v>8767.4622519789409</v>
      </c>
      <c r="L9" s="21"/>
    </row>
    <row r="10" spans="1:13" x14ac:dyDescent="0.25">
      <c r="A10" s="1">
        <v>1996</v>
      </c>
      <c r="B10" s="4">
        <f t="shared" si="3"/>
        <v>0.13999464197527589</v>
      </c>
      <c r="C10" s="3">
        <f t="shared" si="5"/>
        <v>158.47301398501179</v>
      </c>
      <c r="D10" s="3">
        <f>Colorado!D10*H10/Colorado!H10</f>
        <v>4.2152031259696079</v>
      </c>
      <c r="E10" s="3">
        <f t="shared" si="0"/>
        <v>1099.9318358349401</v>
      </c>
      <c r="F10" s="3">
        <f t="shared" si="6"/>
        <v>4317.9188842920967</v>
      </c>
      <c r="G10" s="27">
        <v>5834908</v>
      </c>
      <c r="H10" s="20">
        <f t="shared" si="7"/>
        <v>2525092.7896070825</v>
      </c>
      <c r="I10" s="6">
        <f t="shared" si="4"/>
        <v>1.7100040450252077E-3</v>
      </c>
      <c r="J10" s="13">
        <f t="shared" si="1"/>
        <v>189.98843090885225</v>
      </c>
      <c r="K10" s="3">
        <f t="shared" si="2"/>
        <v>11683.216176720556</v>
      </c>
    </row>
    <row r="11" spans="1:13" x14ac:dyDescent="0.25">
      <c r="A11" s="1">
        <v>1997</v>
      </c>
      <c r="B11" s="4">
        <f t="shared" si="3"/>
        <v>0.15999387654317246</v>
      </c>
      <c r="C11" s="3">
        <f t="shared" si="5"/>
        <v>182.2888872368853</v>
      </c>
      <c r="D11" s="3">
        <f>Colorado!D11*H11/Colorado!H11</f>
        <v>4.8499086391607475</v>
      </c>
      <c r="E11" s="3">
        <f t="shared" si="0"/>
        <v>1265.1481884670566</v>
      </c>
      <c r="F11" s="3">
        <f t="shared" si="6"/>
        <v>5583.0670727591532</v>
      </c>
      <c r="G11" s="27">
        <v>5872370</v>
      </c>
      <c r="H11" s="20">
        <f t="shared" si="7"/>
        <v>2542485.1053914255</v>
      </c>
      <c r="I11" s="6">
        <f t="shared" si="4"/>
        <v>2.1959094513159865E-3</v>
      </c>
      <c r="J11" s="13">
        <f t="shared" si="1"/>
        <v>245.65495120140275</v>
      </c>
      <c r="K11" s="3">
        <f t="shared" si="2"/>
        <v>15003.05505058048</v>
      </c>
    </row>
    <row r="12" spans="1:13" x14ac:dyDescent="0.25">
      <c r="A12" s="1">
        <v>1998</v>
      </c>
      <c r="B12" s="4">
        <f t="shared" si="3"/>
        <v>0.17999311111106903</v>
      </c>
      <c r="C12" s="3">
        <f t="shared" si="5"/>
        <v>206.10476048875881</v>
      </c>
      <c r="D12" s="3">
        <f>Colorado!D12*H12/Colorado!H12</f>
        <v>5.4683548168267997</v>
      </c>
      <c r="E12" s="3">
        <f t="shared" si="0"/>
        <v>1431.6539670127047</v>
      </c>
      <c r="F12" s="3">
        <f t="shared" si="6"/>
        <v>7014.7210397718582</v>
      </c>
      <c r="G12" s="27">
        <v>5907617</v>
      </c>
      <c r="H12" s="20">
        <f t="shared" si="7"/>
        <v>2559877.4211757686</v>
      </c>
      <c r="I12" s="6">
        <f t="shared" si="4"/>
        <v>2.7402566160960747E-3</v>
      </c>
      <c r="J12" s="13">
        <f t="shared" si="1"/>
        <v>308.64772574996175</v>
      </c>
      <c r="K12" s="3">
        <f t="shared" si="2"/>
        <v>18722.184031481193</v>
      </c>
    </row>
    <row r="13" spans="1:13" x14ac:dyDescent="0.25">
      <c r="A13" s="1">
        <v>1999</v>
      </c>
      <c r="B13" s="4">
        <f t="shared" si="3"/>
        <v>0.19999234567896559</v>
      </c>
      <c r="C13" s="3">
        <f t="shared" si="5"/>
        <v>229.92063374063233</v>
      </c>
      <c r="D13" s="3">
        <f>Colorado!D13*H13/Colorado!H13</f>
        <v>6.0715039764872651</v>
      </c>
      <c r="E13" s="3">
        <f t="shared" si="0"/>
        <v>1599.8157648368806</v>
      </c>
      <c r="F13" s="3">
        <f t="shared" si="6"/>
        <v>8614.5368046087387</v>
      </c>
      <c r="G13" s="27">
        <v>5942901</v>
      </c>
      <c r="H13" s="20">
        <f t="shared" si="7"/>
        <v>2577269.7369601117</v>
      </c>
      <c r="I13" s="6">
        <f t="shared" si="4"/>
        <v>3.3425049311173695E-3</v>
      </c>
      <c r="J13" s="13">
        <f t="shared" si="1"/>
        <v>379.03961940278452</v>
      </c>
      <c r="K13" s="3">
        <f t="shared" si="2"/>
        <v>22836.909535744995</v>
      </c>
    </row>
    <row r="14" spans="1:13" x14ac:dyDescent="0.25">
      <c r="A14" s="1">
        <v>2000</v>
      </c>
      <c r="B14" s="4">
        <f t="shared" si="3"/>
        <v>0.21999158024686216</v>
      </c>
      <c r="C14" s="3">
        <f t="shared" si="5"/>
        <v>253.73650699250584</v>
      </c>
      <c r="D14" s="3">
        <f>Colorado!D14*H14/Colorado!H14</f>
        <v>6.6602439644936133</v>
      </c>
      <c r="E14" s="3">
        <f t="shared" si="0"/>
        <v>1798.5786012745023</v>
      </c>
      <c r="F14" s="3">
        <f t="shared" si="6"/>
        <v>10413.115405883242</v>
      </c>
      <c r="G14" s="27">
        <v>6091866</v>
      </c>
      <c r="H14" s="20">
        <f t="shared" si="7"/>
        <v>2594662.0527444547</v>
      </c>
      <c r="I14" s="6">
        <f t="shared" si="4"/>
        <v>4.0132838859954674E-3</v>
      </c>
      <c r="J14" s="13">
        <f t="shared" si="1"/>
        <v>458.17707785886262</v>
      </c>
      <c r="K14" s="3">
        <f t="shared" si="2"/>
        <v>27419.855148905797</v>
      </c>
    </row>
    <row r="15" spans="1:13" x14ac:dyDescent="0.25">
      <c r="A15" s="1">
        <v>2001</v>
      </c>
      <c r="B15" s="4">
        <f t="shared" si="3"/>
        <v>0.23999081481475873</v>
      </c>
      <c r="C15" s="3">
        <f t="shared" si="5"/>
        <v>277.55238024437938</v>
      </c>
      <c r="D15" s="3">
        <f>Colorado!D15*H15/Colorado!H15</f>
        <v>7.2353952232064076</v>
      </c>
      <c r="E15" s="3">
        <f t="shared" si="0"/>
        <v>1972.8376848073492</v>
      </c>
      <c r="F15" s="3">
        <f t="shared" si="6"/>
        <v>12385.953090690591</v>
      </c>
      <c r="G15" s="27">
        <v>6127760</v>
      </c>
      <c r="H15" s="20">
        <f t="shared" si="7"/>
        <v>2612054.3685287978</v>
      </c>
      <c r="I15" s="6">
        <f t="shared" si="4"/>
        <v>4.7418435235966399E-3</v>
      </c>
      <c r="J15" s="13">
        <f t="shared" si="1"/>
        <v>544.98193599038598</v>
      </c>
      <c r="K15" s="3">
        <f t="shared" si="2"/>
        <v>32397.574218337708</v>
      </c>
    </row>
    <row r="16" spans="1:13" x14ac:dyDescent="0.25">
      <c r="A16" s="1">
        <v>2002</v>
      </c>
      <c r="B16" s="4">
        <f t="shared" si="3"/>
        <v>0.2599900493826553</v>
      </c>
      <c r="C16" s="3">
        <f t="shared" si="5"/>
        <v>301.36825349625292</v>
      </c>
      <c r="D16" s="3">
        <f>Colorado!D16*H16/Colorado!H16</f>
        <v>7.7977170683680459</v>
      </c>
      <c r="E16" s="3">
        <f t="shared" si="0"/>
        <v>2146.457999670406</v>
      </c>
      <c r="F16" s="3">
        <f t="shared" si="6"/>
        <v>14532.411090360998</v>
      </c>
      <c r="G16" s="27">
        <v>6155967</v>
      </c>
      <c r="H16" s="20">
        <f t="shared" si="7"/>
        <v>2629446.6843131408</v>
      </c>
      <c r="I16" s="6">
        <f t="shared" si="4"/>
        <v>5.5267943545153596E-3</v>
      </c>
      <c r="J16" s="13">
        <f t="shared" si="1"/>
        <v>639.426087975884</v>
      </c>
      <c r="K16" s="3">
        <f t="shared" si="2"/>
        <v>37760.57337170207</v>
      </c>
    </row>
    <row r="17" spans="1:14" x14ac:dyDescent="0.25">
      <c r="A17" s="1">
        <v>2003</v>
      </c>
      <c r="B17" s="4">
        <f t="shared" si="3"/>
        <v>0.27998928395055184</v>
      </c>
      <c r="C17" s="3">
        <f t="shared" si="5"/>
        <v>325.18412674812646</v>
      </c>
      <c r="D17" s="3">
        <f>Colorado!D17*H17/Colorado!H17</f>
        <v>8.3479132777650857</v>
      </c>
      <c r="E17" s="3">
        <f t="shared" si="0"/>
        <v>2325.4367256904679</v>
      </c>
      <c r="F17" s="3">
        <f t="shared" si="6"/>
        <v>16857.847816051464</v>
      </c>
      <c r="G17" s="27">
        <v>6196638</v>
      </c>
      <c r="H17" s="20">
        <f t="shared" si="7"/>
        <v>2646839.0000974839</v>
      </c>
      <c r="I17" s="6">
        <f t="shared" si="4"/>
        <v>6.3690491999817836E-3</v>
      </c>
      <c r="J17" s="13">
        <f t="shared" si="1"/>
        <v>741.74530390626444</v>
      </c>
      <c r="K17" s="3">
        <f t="shared" si="2"/>
        <v>43515.089253756341</v>
      </c>
    </row>
    <row r="18" spans="1:14" x14ac:dyDescent="0.25">
      <c r="A18" s="1">
        <v>2004</v>
      </c>
      <c r="B18" s="4">
        <f t="shared" si="3"/>
        <v>0.29998851851844838</v>
      </c>
      <c r="C18" s="1">
        <v>349</v>
      </c>
      <c r="D18" s="3">
        <f>Colorado!D18*H18/Colorado!H18</f>
        <v>8.886637077751157</v>
      </c>
      <c r="E18" s="3">
        <f t="shared" si="0"/>
        <v>2504.8161742701427</v>
      </c>
      <c r="F18" s="3">
        <f t="shared" si="6"/>
        <v>19362.663990321606</v>
      </c>
      <c r="G18" s="27">
        <v>6233007</v>
      </c>
      <c r="H18" s="20">
        <f t="shared" si="7"/>
        <v>2664231.3158818269</v>
      </c>
      <c r="I18" s="6">
        <f t="shared" si="4"/>
        <v>7.2676362127035536E-3</v>
      </c>
      <c r="J18" s="13">
        <f t="shared" si="1"/>
        <v>851.95721557415072</v>
      </c>
      <c r="K18" s="3">
        <f t="shared" si="2"/>
        <v>49654.481937512959</v>
      </c>
    </row>
    <row r="19" spans="1:14" x14ac:dyDescent="0.25">
      <c r="A19" s="1">
        <v>2005</v>
      </c>
      <c r="B19" s="4">
        <f t="shared" si="3"/>
        <v>0.31998775308634492</v>
      </c>
      <c r="C19" s="1">
        <v>234</v>
      </c>
      <c r="D19" s="3">
        <f>Colorado!D19*H19/Colorado!H19</f>
        <v>9.3339332672979616</v>
      </c>
      <c r="E19" s="3">
        <f t="shared" si="0"/>
        <v>2550.5782447572287</v>
      </c>
      <c r="F19" s="3">
        <f t="shared" si="6"/>
        <v>21913.242235078833</v>
      </c>
      <c r="G19" s="27">
        <v>6278616</v>
      </c>
      <c r="H19" s="20">
        <f t="shared" si="7"/>
        <v>2681623.63166617</v>
      </c>
      <c r="I19" s="6">
        <f t="shared" si="4"/>
        <v>8.1716322813964407E-3</v>
      </c>
      <c r="J19" s="13">
        <f t="shared" si="1"/>
        <v>964.18265834346869</v>
      </c>
      <c r="K19" s="3">
        <f t="shared" si="2"/>
        <v>55830.830773745583</v>
      </c>
    </row>
    <row r="20" spans="1:14" x14ac:dyDescent="0.25">
      <c r="A20" s="1">
        <v>2006</v>
      </c>
      <c r="B20" s="4">
        <f t="shared" si="3"/>
        <v>0.33998698765424146</v>
      </c>
      <c r="C20" s="1">
        <v>186</v>
      </c>
      <c r="D20" s="3">
        <f>Colorado!D20*H20/Colorado!H20</f>
        <v>29.168730663311351</v>
      </c>
      <c r="E20" s="3">
        <f t="shared" si="0"/>
        <v>2649.3883779661305</v>
      </c>
      <c r="F20" s="3">
        <f t="shared" si="6"/>
        <v>24562.630613044963</v>
      </c>
      <c r="G20" s="27">
        <v>6332669</v>
      </c>
      <c r="H20" s="20">
        <f t="shared" si="7"/>
        <v>2699015.947450513</v>
      </c>
      <c r="I20" s="6">
        <f t="shared" si="4"/>
        <v>9.1005874330778933E-3</v>
      </c>
      <c r="J20" s="13">
        <f t="shared" si="1"/>
        <v>1080.7557469739784</v>
      </c>
      <c r="K20" s="3">
        <f t="shared" si="2"/>
        <v>62177.706903744831</v>
      </c>
    </row>
    <row r="21" spans="1:14" x14ac:dyDescent="0.25">
      <c r="A21" s="1">
        <v>2007</v>
      </c>
      <c r="B21" s="4">
        <f t="shared" si="3"/>
        <v>0.359986222222138</v>
      </c>
      <c r="C21" s="1">
        <v>174</v>
      </c>
      <c r="D21" s="3">
        <f>Colorado!D21*H21/Colorado!H21</f>
        <v>48.580157418725165</v>
      </c>
      <c r="E21" s="3">
        <f t="shared" si="0"/>
        <v>2784.1563190021498</v>
      </c>
      <c r="F21" s="3">
        <f t="shared" si="6"/>
        <v>27346.786932047115</v>
      </c>
      <c r="G21" s="27">
        <v>6379599</v>
      </c>
      <c r="H21" s="20">
        <f t="shared" si="7"/>
        <v>2716408.2632348561</v>
      </c>
      <c r="I21" s="6">
        <f t="shared" si="4"/>
        <v>1.006725951403232E-2</v>
      </c>
      <c r="J21" s="13">
        <f t="shared" si="1"/>
        <v>1203.258625010073</v>
      </c>
      <c r="K21" s="3">
        <f t="shared" si="2"/>
        <v>68782.275428975656</v>
      </c>
    </row>
    <row r="22" spans="1:14" x14ac:dyDescent="0.25">
      <c r="A22" s="1">
        <v>2008</v>
      </c>
      <c r="B22" s="4">
        <f t="shared" si="3"/>
        <v>0.37998545679003454</v>
      </c>
      <c r="C22" s="1">
        <v>196</v>
      </c>
      <c r="D22" s="3">
        <f>Colorado!D22*H22/Colorado!H22</f>
        <v>67.589492696533881</v>
      </c>
      <c r="E22" s="3">
        <f t="shared" si="0"/>
        <v>2954.7415392941934</v>
      </c>
      <c r="F22" s="3">
        <f t="shared" si="6"/>
        <v>30301.528471341309</v>
      </c>
      <c r="G22" s="27">
        <v>6424806</v>
      </c>
      <c r="H22" s="20">
        <f t="shared" si="7"/>
        <v>2733800.5790191991</v>
      </c>
      <c r="I22" s="6">
        <f t="shared" si="4"/>
        <v>1.1084030307072558E-2</v>
      </c>
      <c r="J22" s="13">
        <f t="shared" si="1"/>
        <v>1333.2672527390177</v>
      </c>
      <c r="K22" s="3">
        <f t="shared" si="2"/>
        <v>75729.132082223863</v>
      </c>
    </row>
    <row r="23" spans="1:14" x14ac:dyDescent="0.25">
      <c r="A23" s="1">
        <v>2009</v>
      </c>
      <c r="B23" s="4">
        <f t="shared" si="3"/>
        <v>0.39998469135793108</v>
      </c>
      <c r="C23" s="1">
        <v>9</v>
      </c>
      <c r="D23" s="3">
        <f>Colorado!D23*H23/Colorado!H23</f>
        <v>86.216613132527499</v>
      </c>
      <c r="E23" s="3">
        <f t="shared" si="0"/>
        <v>2913.8531304459689</v>
      </c>
      <c r="F23" s="3">
        <f t="shared" si="6"/>
        <v>33215.381601787281</v>
      </c>
      <c r="G23" s="27">
        <v>6459325</v>
      </c>
      <c r="H23" s="20">
        <f t="shared" si="7"/>
        <v>2751192.8948035422</v>
      </c>
      <c r="I23" s="6">
        <f t="shared" si="4"/>
        <v>1.2073083521160785E-2</v>
      </c>
      <c r="J23" s="13">
        <f t="shared" si="1"/>
        <v>1461.4767904786404</v>
      </c>
      <c r="K23" s="3">
        <f t="shared" si="2"/>
        <v>82486.614641455279</v>
      </c>
    </row>
    <row r="24" spans="1:14" x14ac:dyDescent="0.25">
      <c r="A24" s="1">
        <v>2010</v>
      </c>
      <c r="B24" s="4">
        <f t="shared" si="3"/>
        <v>0.41998392592582762</v>
      </c>
      <c r="C24" s="1">
        <v>126</v>
      </c>
      <c r="D24" s="3">
        <f>Colorado!D24*H24/Colorado!H24</f>
        <v>104.48010651429266</v>
      </c>
      <c r="E24" s="3">
        <f t="shared" si="0"/>
        <v>3177.3276309054422</v>
      </c>
      <c r="F24" s="3">
        <f t="shared" si="6"/>
        <v>36392.709232692723</v>
      </c>
      <c r="G24" s="27">
        <v>6490555</v>
      </c>
      <c r="H24" s="20">
        <f t="shared" si="7"/>
        <v>2768585.2105878852</v>
      </c>
      <c r="I24" s="6">
        <f t="shared" si="4"/>
        <v>1.3144875979802351E-2</v>
      </c>
      <c r="J24" s="13">
        <f t="shared" si="1"/>
        <v>1601.2792062384799</v>
      </c>
      <c r="K24" s="3">
        <f t="shared" si="2"/>
        <v>89809.39439002813</v>
      </c>
    </row>
    <row r="25" spans="1:14" x14ac:dyDescent="0.25">
      <c r="A25" s="1">
        <v>2011</v>
      </c>
      <c r="B25" s="4">
        <f t="shared" si="3"/>
        <v>0.43998316049372416</v>
      </c>
      <c r="C25" s="1">
        <v>5</v>
      </c>
      <c r="D25" s="3">
        <f>Colorado!D25*H25/Colorado!H25</f>
        <v>122.39737457976871</v>
      </c>
      <c r="E25" s="3">
        <f t="shared" si="0"/>
        <v>3202.2845140031168</v>
      </c>
      <c r="F25" s="3">
        <f t="shared" si="6"/>
        <v>39594.993746695836</v>
      </c>
      <c r="G25" s="27">
        <v>6517250</v>
      </c>
      <c r="H25" s="20">
        <f t="shared" si="7"/>
        <v>2785977.5263722283</v>
      </c>
      <c r="I25" s="6">
        <f t="shared" si="4"/>
        <v>1.4212244489371246E-2</v>
      </c>
      <c r="J25" s="13">
        <f t="shared" si="1"/>
        <v>1742.1797248546168</v>
      </c>
      <c r="K25" s="3">
        <f t="shared" si="2"/>
        <v>97101.948506374436</v>
      </c>
    </row>
    <row r="26" spans="1:14" x14ac:dyDescent="0.25">
      <c r="A26" s="1">
        <v>2012</v>
      </c>
      <c r="B26" s="4">
        <f t="shared" si="3"/>
        <v>0.4599823950616207</v>
      </c>
      <c r="C26" s="1">
        <v>182</v>
      </c>
      <c r="D26" s="3">
        <f>Colorado!D26*H26/Colorado!H26</f>
        <v>139.98472613119529</v>
      </c>
      <c r="E26" s="3">
        <f t="shared" si="0"/>
        <v>3524.168281221198</v>
      </c>
      <c r="F26" s="3">
        <f t="shared" si="6"/>
        <v>43119.162027917031</v>
      </c>
      <c r="G26" s="27">
        <v>6538989</v>
      </c>
      <c r="H26" s="20">
        <f t="shared" si="7"/>
        <v>2803369.8421565713</v>
      </c>
      <c r="I26" s="6">
        <f t="shared" si="4"/>
        <v>1.5381189231438119E-2</v>
      </c>
      <c r="J26" s="13">
        <f t="shared" si="1"/>
        <v>1897.2431292283495</v>
      </c>
      <c r="K26" s="3">
        <f t="shared" si="2"/>
        <v>105088.49927503464</v>
      </c>
    </row>
    <row r="27" spans="1:14" x14ac:dyDescent="0.25">
      <c r="A27" s="1">
        <v>2013</v>
      </c>
      <c r="B27" s="4">
        <f t="shared" si="3"/>
        <v>0.47998162962951724</v>
      </c>
      <c r="C27" s="1">
        <v>414</v>
      </c>
      <c r="D27" s="3">
        <f>Colorado!D27*H27/Colorado!H27</f>
        <v>157.25746151251795</v>
      </c>
      <c r="E27" s="3">
        <f t="shared" si="0"/>
        <v>3907.845044785885</v>
      </c>
      <c r="F27" s="3">
        <f t="shared" si="6"/>
        <v>47027.007072702916</v>
      </c>
      <c r="G27" s="27">
        <v>6570575</v>
      </c>
      <c r="H27" s="20">
        <f t="shared" si="7"/>
        <v>2820762.1579409144</v>
      </c>
      <c r="I27" s="6">
        <f t="shared" si="4"/>
        <v>1.6671737792679213E-2</v>
      </c>
      <c r="J27" s="13">
        <f t="shared" si="1"/>
        <v>2069.1883111989282</v>
      </c>
      <c r="K27" s="3">
        <f t="shared" si="2"/>
        <v>113905.88065573957</v>
      </c>
    </row>
    <row r="28" spans="1:14" x14ac:dyDescent="0.25">
      <c r="A28" s="1">
        <v>2014</v>
      </c>
      <c r="B28" s="4">
        <f t="shared" si="3"/>
        <v>0.49998086419741378</v>
      </c>
      <c r="C28" s="1">
        <v>11</v>
      </c>
      <c r="D28" s="3">
        <f>Colorado!D28*H28/Colorado!H28</f>
        <v>256.74078782254691</v>
      </c>
      <c r="E28" s="3">
        <f t="shared" si="0"/>
        <v>3572.2186852974942</v>
      </c>
      <c r="F28" s="3">
        <f t="shared" si="6"/>
        <v>50599.225758000408</v>
      </c>
      <c r="G28" s="27">
        <v>6596019</v>
      </c>
      <c r="H28" s="20">
        <f t="shared" si="7"/>
        <v>2838154.4737252574</v>
      </c>
      <c r="I28" s="6">
        <f t="shared" si="4"/>
        <v>1.7828214153398678E-2</v>
      </c>
      <c r="J28" s="13">
        <f t="shared" si="1"/>
        <v>2226.3659333520177</v>
      </c>
      <c r="K28" s="3">
        <f t="shared" si="2"/>
        <v>121807.24402669779</v>
      </c>
    </row>
    <row r="29" spans="1:14" x14ac:dyDescent="0.25">
      <c r="A29" s="1">
        <v>2015</v>
      </c>
      <c r="B29" s="4">
        <f>B28+B$30/27</f>
        <v>0.51998009876531037</v>
      </c>
      <c r="C29" s="1">
        <v>2</v>
      </c>
      <c r="D29" s="3">
        <f>Colorado!D29*H29/Colorado!H29</f>
        <v>164.35160712174536</v>
      </c>
      <c r="E29" s="3">
        <f t="shared" si="0"/>
        <v>3817.6105972744303</v>
      </c>
      <c r="F29" s="3">
        <f t="shared" si="6"/>
        <v>54416.836355274841</v>
      </c>
      <c r="G29" s="27">
        <v>6611442</v>
      </c>
      <c r="H29" s="20">
        <f t="shared" si="7"/>
        <v>2855546.7895096005</v>
      </c>
      <c r="I29" s="6">
        <f t="shared" si="4"/>
        <v>1.905653815766057E-2</v>
      </c>
      <c r="J29" s="13">
        <f t="shared" si="1"/>
        <v>2394.340799632093</v>
      </c>
      <c r="K29" s="3">
        <f t="shared" si="2"/>
        <v>130199.49018459221</v>
      </c>
    </row>
    <row r="30" spans="1:14" x14ac:dyDescent="0.25">
      <c r="A30" s="3">
        <v>2016</v>
      </c>
      <c r="B30" s="4">
        <f>E51</f>
        <v>0.53997933333320702</v>
      </c>
      <c r="C30" s="1">
        <v>23</v>
      </c>
      <c r="D30" s="3">
        <f>Colorado!D30*H30/Colorado!H30</f>
        <v>230.48714615794765</v>
      </c>
      <c r="E30" s="3">
        <f t="shared" si="0"/>
        <v>3942.0890747051126</v>
      </c>
      <c r="F30" s="3">
        <f t="shared" si="6"/>
        <v>58358.92542997995</v>
      </c>
      <c r="G30" s="27">
        <v>6637898</v>
      </c>
      <c r="H30" s="20">
        <f t="shared" si="7"/>
        <v>2872939.1052939435</v>
      </c>
      <c r="I30" s="6">
        <f t="shared" si="4"/>
        <v>2.0313317926733077E-2</v>
      </c>
      <c r="J30" s="13">
        <f t="shared" si="1"/>
        <v>2567.7927189191178</v>
      </c>
      <c r="K30" s="3">
        <f t="shared" si="2"/>
        <v>138786.15392455232</v>
      </c>
    </row>
    <row r="31" spans="1:14" x14ac:dyDescent="0.25">
      <c r="A31" s="3">
        <v>2017</v>
      </c>
      <c r="B31" s="4">
        <v>0.57999999999999996</v>
      </c>
      <c r="C31" s="1">
        <v>0</v>
      </c>
      <c r="D31" s="3">
        <f>Colorado!D31*H31/Colorado!H31</f>
        <v>214.15016535058868</v>
      </c>
      <c r="E31" s="3">
        <f t="shared" si="0"/>
        <v>4259.2019863374117</v>
      </c>
      <c r="F31" s="3">
        <f t="shared" si="6"/>
        <v>62618.127416317366</v>
      </c>
      <c r="G31" s="27">
        <v>6662068</v>
      </c>
      <c r="H31" s="20">
        <f t="shared" si="7"/>
        <v>2890331.4210782866</v>
      </c>
      <c r="I31" s="6">
        <f t="shared" si="4"/>
        <v>2.1664687640892275E-2</v>
      </c>
      <c r="J31" s="13">
        <f t="shared" si="1"/>
        <v>2755.1976063179641</v>
      </c>
      <c r="K31" s="3">
        <f t="shared" si="2"/>
        <v>148019.08208698963</v>
      </c>
    </row>
    <row r="32" spans="1:14" x14ac:dyDescent="0.25">
      <c r="A32" s="3">
        <v>2018</v>
      </c>
      <c r="B32" s="4">
        <v>0.86</v>
      </c>
      <c r="C32" s="1">
        <v>1</v>
      </c>
      <c r="D32" s="3">
        <f>Colorado!D32*H32/Colorado!H32</f>
        <v>266.91702429246766</v>
      </c>
      <c r="E32" s="3">
        <f t="shared" si="0"/>
        <v>6403.2380258895328</v>
      </c>
      <c r="F32" s="3">
        <f t="shared" si="6"/>
        <v>69021.365442206894</v>
      </c>
      <c r="G32" s="27">
        <v>6698481</v>
      </c>
      <c r="H32" s="20">
        <f t="shared" si="7"/>
        <v>2907723.7368626297</v>
      </c>
      <c r="I32" s="25">
        <f t="shared" si="4"/>
        <v>2.3737250058246399E-2</v>
      </c>
      <c r="J32" s="13">
        <f t="shared" si="1"/>
        <v>3036.9400794571034</v>
      </c>
      <c r="K32" s="3">
        <f t="shared" si="2"/>
        <v>162179.39640445536</v>
      </c>
      <c r="N32">
        <f>0.89/27</f>
        <v>3.2962962962962965E-2</v>
      </c>
    </row>
    <row r="33" spans="1:13" x14ac:dyDescent="0.25">
      <c r="A33" s="3">
        <v>2019</v>
      </c>
      <c r="B33" s="4">
        <v>0.93</v>
      </c>
      <c r="C33" s="1">
        <v>0</v>
      </c>
      <c r="D33" s="3">
        <f>Colorado!D33*H33/Colorado!H33</f>
        <v>263.5384855067287</v>
      </c>
      <c r="E33" s="3">
        <f t="shared" si="0"/>
        <v>6983.4774721032718</v>
      </c>
      <c r="F33" s="3">
        <f t="shared" si="6"/>
        <v>76004.842914310168</v>
      </c>
      <c r="G33" s="27">
        <v>6731010</v>
      </c>
      <c r="H33" s="20">
        <f t="shared" si="7"/>
        <v>2925116.0526469727</v>
      </c>
      <c r="I33" s="6">
        <f t="shared" si="4"/>
        <v>2.5983530754457577E-2</v>
      </c>
      <c r="J33" s="13">
        <f t="shared" si="1"/>
        <v>3344.2130882296474</v>
      </c>
      <c r="K33" s="3">
        <f t="shared" si="2"/>
        <v>177526.60160188089</v>
      </c>
    </row>
    <row r="34" spans="1:13" x14ac:dyDescent="0.25">
      <c r="A34" s="3">
        <v>2020</v>
      </c>
      <c r="B34" s="4">
        <f>(B36-B33)*0.333+B33</f>
        <v>1.0332300000000001</v>
      </c>
      <c r="C34" s="1">
        <v>0</v>
      </c>
      <c r="D34" s="3">
        <f>Colorado!D34*H34/Colorado!H34</f>
        <v>284.74735205671618</v>
      </c>
      <c r="E34" s="3">
        <f t="shared" si="0"/>
        <v>7836.170521358642</v>
      </c>
      <c r="F34" s="3">
        <f t="shared" si="6"/>
        <v>83841.013435668807</v>
      </c>
      <c r="G34" s="27">
        <v>6789098</v>
      </c>
      <c r="H34" s="20">
        <f t="shared" si="7"/>
        <v>2942508.3684313158</v>
      </c>
      <c r="I34" s="6">
        <f t="shared" si="4"/>
        <v>2.8493041629093274E-2</v>
      </c>
      <c r="J34" s="13">
        <f t="shared" si="1"/>
        <v>3689.0045911694274</v>
      </c>
      <c r="K34" s="3">
        <f t="shared" si="2"/>
        <v>194672.26750337161</v>
      </c>
    </row>
    <row r="35" spans="1:13" x14ac:dyDescent="0.25">
      <c r="A35" s="3">
        <v>2021</v>
      </c>
      <c r="B35" s="4">
        <f>(B36-B33)*0.667+B33</f>
        <v>1.1367700000000001</v>
      </c>
      <c r="C35" s="1">
        <v>0</v>
      </c>
      <c r="D35" s="3">
        <f>Colorado!D35*H35/Colorado!H35</f>
        <v>216.498382748127</v>
      </c>
      <c r="E35" s="3">
        <f t="shared" si="0"/>
        <v>8750.7229954548166</v>
      </c>
      <c r="F35" s="3">
        <f t="shared" si="6"/>
        <v>92591.736431123631</v>
      </c>
      <c r="G35" s="27">
        <v>6813798</v>
      </c>
      <c r="H35" s="20">
        <f t="shared" si="7"/>
        <v>2959900.6842156588</v>
      </c>
      <c r="I35" s="6">
        <f t="shared" si="4"/>
        <v>3.1282041632305455E-2</v>
      </c>
      <c r="J35" s="13">
        <f t="shared" si="1"/>
        <v>4074.0364029694401</v>
      </c>
      <c r="K35" s="3">
        <f t="shared" si="2"/>
        <v>213727.47971131813</v>
      </c>
    </row>
    <row r="36" spans="1:13" x14ac:dyDescent="0.25">
      <c r="A36" s="3">
        <v>2022</v>
      </c>
      <c r="B36" s="4">
        <v>1.24</v>
      </c>
      <c r="C36" s="1">
        <v>1</v>
      </c>
      <c r="D36" s="3">
        <f>Colorado!D36*H36/Colorado!H36</f>
        <v>333.13590273865839</v>
      </c>
      <c r="E36" s="3">
        <f t="shared" si="0"/>
        <v>9475.9213734133409</v>
      </c>
      <c r="F36" s="3">
        <f t="shared" si="6"/>
        <v>102067.65780453697</v>
      </c>
      <c r="G36" s="27">
        <v>6832274</v>
      </c>
      <c r="H36" s="20">
        <f>Total_HUs*G36/Population</f>
        <v>2977293</v>
      </c>
      <c r="I36" s="6">
        <f t="shared" si="4"/>
        <v>3.428203331164819E-2</v>
      </c>
      <c r="J36" s="13">
        <f t="shared" si="1"/>
        <v>4490.9769433996271</v>
      </c>
      <c r="K36" s="3">
        <f t="shared" si="2"/>
        <v>234224.24486230782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0.57999999999999996</v>
      </c>
      <c r="F40" s="30">
        <f>D40^2</f>
        <v>4068289</v>
      </c>
      <c r="G40" s="30">
        <f>D40*E40</f>
        <v>1169.8599999999999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0.86</v>
      </c>
      <c r="F41" s="30">
        <f t="shared" ref="F41:F45" si="9">D41^2</f>
        <v>4072324</v>
      </c>
      <c r="G41" s="30">
        <f t="shared" ref="G41:G45" si="10">D41*E41</f>
        <v>1735.48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0.93</v>
      </c>
      <c r="F42" s="30">
        <f t="shared" si="9"/>
        <v>4076361</v>
      </c>
      <c r="G42" s="30">
        <f t="shared" si="10"/>
        <v>1877.67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1.0332300000000001</v>
      </c>
      <c r="F43" s="30">
        <f t="shared" si="9"/>
        <v>4080400</v>
      </c>
      <c r="G43" s="30">
        <f t="shared" si="10"/>
        <v>2087.1246000000001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1.1367700000000001</v>
      </c>
      <c r="F44" s="30">
        <f t="shared" si="9"/>
        <v>4084441</v>
      </c>
      <c r="G44" s="30">
        <f t="shared" si="10"/>
        <v>2297.4121700000001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1.24</v>
      </c>
      <c r="F45" s="30">
        <f t="shared" si="9"/>
        <v>4088484</v>
      </c>
      <c r="G45" s="30">
        <f t="shared" si="10"/>
        <v>2507.2800000000002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5.78</v>
      </c>
      <c r="F46" s="3">
        <f t="shared" ref="F46:G46" si="11">SUM(F40:F45)</f>
        <v>24470299</v>
      </c>
      <c r="G46" s="3">
        <f t="shared" si="11"/>
        <v>11674.826770000001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2.1167700000005425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0.12095828571431672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-243.31192466672928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0.53997933333320702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01413-0CDA-4E4F-A1F4-215A6DCCE6C4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51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2.0839111111100733E-2</v>
      </c>
      <c r="C4" s="3">
        <f>700*M8</f>
        <v>7.7951140315243777</v>
      </c>
      <c r="D4" s="3">
        <f>Colorado!D4*H4/Colorado!H4</f>
        <v>0</v>
      </c>
      <c r="E4" s="3">
        <f t="shared" ref="E4:E36" si="0">B4*G4*R_value+C4-D4</f>
        <v>74.858261289764044</v>
      </c>
      <c r="F4" s="3">
        <f>E4</f>
        <v>74.858261289764044</v>
      </c>
      <c r="G4" s="27">
        <v>2779769</v>
      </c>
      <c r="H4" s="20">
        <f>Total_HUs*G4/Population</f>
        <v>1249769.3970905959</v>
      </c>
      <c r="I4" s="6">
        <f>F4/H4</f>
        <v>5.9897659091373607E-5</v>
      </c>
      <c r="J4" s="13">
        <f t="shared" ref="J4:J36" si="1">Remedial___per_HU*F4/1000000</f>
        <v>3.2937634967496181</v>
      </c>
      <c r="K4" s="3">
        <f t="shared" ref="K4:K36" si="2">Population*I4</f>
        <v>191.65412051105449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4.1678222222201466E-2</v>
      </c>
      <c r="C5" s="3">
        <f>C4+(C$18-C$4)/14</f>
        <v>27.666891600701209</v>
      </c>
      <c r="D5" s="3">
        <f>Colorado!D5*H5/Colorado!H5</f>
        <v>0.39027291883150717</v>
      </c>
      <c r="E5" s="3">
        <f t="shared" si="0"/>
        <v>161.95577175694504</v>
      </c>
      <c r="F5" s="3">
        <f>F4+E5</f>
        <v>236.81403304670908</v>
      </c>
      <c r="G5" s="27">
        <v>2791227</v>
      </c>
      <c r="H5" s="20">
        <f>(H$36-H$4)/32+H4</f>
        <v>1255669.2596815147</v>
      </c>
      <c r="I5" s="6">
        <f t="shared" ref="I5:I36" si="4">F5/H5</f>
        <v>1.8859586728018976E-4</v>
      </c>
      <c r="J5" s="13">
        <f t="shared" si="1"/>
        <v>10.419817454055199</v>
      </c>
      <c r="K5" s="3">
        <f t="shared" si="2"/>
        <v>603.44887636535225</v>
      </c>
      <c r="L5" s="9" t="s">
        <v>17</v>
      </c>
      <c r="M5" s="15">
        <v>3199693</v>
      </c>
    </row>
    <row r="6" spans="1:13" x14ac:dyDescent="0.25">
      <c r="A6" s="1">
        <v>1992</v>
      </c>
      <c r="B6" s="4">
        <f t="shared" si="3"/>
        <v>6.25173333333022E-2</v>
      </c>
      <c r="C6" s="3">
        <f t="shared" ref="C6:C17" si="5">C5+(C$18-C$4)/14</f>
        <v>47.538669169878041</v>
      </c>
      <c r="D6" s="3">
        <f>Colorado!D6*H6/Colorado!H6</f>
        <v>0.76626300530447733</v>
      </c>
      <c r="E6" s="3">
        <f t="shared" si="0"/>
        <v>249.92715444567881</v>
      </c>
      <c r="F6" s="3">
        <f t="shared" ref="F6:F36" si="6">F5+E6</f>
        <v>486.74118749238789</v>
      </c>
      <c r="G6" s="27">
        <v>2806923</v>
      </c>
      <c r="H6" s="20">
        <f t="shared" ref="H6:H35" si="7">(H$36-H$4)/32+H5</f>
        <v>1261569.1222724335</v>
      </c>
      <c r="I6" s="6">
        <f t="shared" si="4"/>
        <v>3.8582205199793804E-4</v>
      </c>
      <c r="J6" s="13">
        <f t="shared" si="1"/>
        <v>21.416612249665068</v>
      </c>
      <c r="K6" s="3">
        <f t="shared" si="2"/>
        <v>1234.5121190234383</v>
      </c>
      <c r="L6" s="9" t="s">
        <v>18</v>
      </c>
      <c r="M6" s="15">
        <v>1438565</v>
      </c>
    </row>
    <row r="7" spans="1:13" x14ac:dyDescent="0.25">
      <c r="A7" s="1">
        <v>1993</v>
      </c>
      <c r="B7" s="4">
        <f t="shared" si="3"/>
        <v>8.3356444444402933E-2</v>
      </c>
      <c r="C7" s="3">
        <f t="shared" si="5"/>
        <v>67.410446739054876</v>
      </c>
      <c r="D7" s="3">
        <f>Colorado!D7*H7/Colorado!H7</f>
        <v>1.1289290949257993</v>
      </c>
      <c r="E7" s="3">
        <f t="shared" si="0"/>
        <v>338.46713223375349</v>
      </c>
      <c r="F7" s="3">
        <f t="shared" si="6"/>
        <v>825.20831972614133</v>
      </c>
      <c r="G7" s="27">
        <v>2820525</v>
      </c>
      <c r="H7" s="20">
        <f t="shared" si="7"/>
        <v>1267468.9848633523</v>
      </c>
      <c r="I7" s="6">
        <f t="shared" si="4"/>
        <v>6.5106786010634278E-4</v>
      </c>
      <c r="J7" s="13">
        <f t="shared" si="1"/>
        <v>36.309166067950216</v>
      </c>
      <c r="K7" s="3">
        <f t="shared" si="2"/>
        <v>2083.2172745072444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0.10419555555550367</v>
      </c>
      <c r="C8" s="3">
        <f t="shared" si="5"/>
        <v>87.282224308231704</v>
      </c>
      <c r="D8" s="3">
        <f>Colorado!D8*H8/Colorado!H8</f>
        <v>1.4791460769335456</v>
      </c>
      <c r="E8" s="3">
        <f t="shared" si="0"/>
        <v>427.10831661927756</v>
      </c>
      <c r="F8" s="3">
        <f t="shared" si="6"/>
        <v>1252.3166363454188</v>
      </c>
      <c r="G8" s="27">
        <v>2829422</v>
      </c>
      <c r="H8" s="20">
        <f t="shared" si="7"/>
        <v>1273368.847454271</v>
      </c>
      <c r="I8" s="6">
        <f t="shared" si="4"/>
        <v>9.8346731102230125E-4</v>
      </c>
      <c r="J8" s="13">
        <f t="shared" si="1"/>
        <v>55.101931999198428</v>
      </c>
      <c r="K8" s="3">
        <f t="shared" si="2"/>
        <v>3146.7934708068801</v>
      </c>
      <c r="L8" s="9" t="s">
        <v>14</v>
      </c>
      <c r="M8" s="42">
        <f>G4/'U.S.'!G4</f>
        <v>1.1135877187891968E-2</v>
      </c>
    </row>
    <row r="9" spans="1:13" x14ac:dyDescent="0.25">
      <c r="A9" s="1">
        <v>1995</v>
      </c>
      <c r="B9" s="4">
        <f t="shared" si="3"/>
        <v>0.1250346666666044</v>
      </c>
      <c r="C9" s="3">
        <f t="shared" si="5"/>
        <v>107.15400187740853</v>
      </c>
      <c r="D9" s="3">
        <f>Colorado!D9*H9/Colorado!H9</f>
        <v>1.8177138844190508</v>
      </c>
      <c r="E9" s="3">
        <f t="shared" si="0"/>
        <v>516.55825468168075</v>
      </c>
      <c r="F9" s="3">
        <f t="shared" si="6"/>
        <v>1768.8748910270997</v>
      </c>
      <c r="G9" s="27">
        <v>2840860</v>
      </c>
      <c r="H9" s="20">
        <f t="shared" si="7"/>
        <v>1279268.7100451898</v>
      </c>
      <c r="I9" s="6">
        <f t="shared" si="4"/>
        <v>1.3827234865805595E-3</v>
      </c>
      <c r="J9" s="13">
        <f t="shared" si="1"/>
        <v>77.830495205192392</v>
      </c>
      <c r="K9" s="3">
        <f t="shared" si="2"/>
        <v>4424.2906609474103</v>
      </c>
      <c r="L9" s="21"/>
    </row>
    <row r="10" spans="1:13" x14ac:dyDescent="0.25">
      <c r="A10" s="1">
        <v>1996</v>
      </c>
      <c r="B10" s="4">
        <f t="shared" si="3"/>
        <v>0.14587377777770513</v>
      </c>
      <c r="C10" s="3">
        <f t="shared" si="5"/>
        <v>127.02577944658536</v>
      </c>
      <c r="D10" s="3">
        <f>Colorado!D10*H10/Colorado!H10</f>
        <v>2.1453653533328474</v>
      </c>
      <c r="E10" s="3">
        <f t="shared" si="0"/>
        <v>605.92504399625454</v>
      </c>
      <c r="F10" s="3">
        <f t="shared" si="6"/>
        <v>2374.799935023354</v>
      </c>
      <c r="G10" s="27">
        <v>2848473</v>
      </c>
      <c r="H10" s="20">
        <f t="shared" si="7"/>
        <v>1285168.5726361086</v>
      </c>
      <c r="I10" s="6">
        <f t="shared" si="4"/>
        <v>1.8478509244528275E-3</v>
      </c>
      <c r="J10" s="13">
        <f t="shared" si="1"/>
        <v>104.49119714102757</v>
      </c>
      <c r="K10" s="3">
        <f t="shared" si="2"/>
        <v>5912.5556680152413</v>
      </c>
    </row>
    <row r="11" spans="1:13" x14ac:dyDescent="0.25">
      <c r="A11" s="1">
        <v>1997</v>
      </c>
      <c r="B11" s="4">
        <f t="shared" si="3"/>
        <v>0.16671288888880587</v>
      </c>
      <c r="C11" s="3">
        <f t="shared" si="5"/>
        <v>146.8975570157622</v>
      </c>
      <c r="D11" s="3">
        <f>Colorado!D11*H11/Colorado!H11</f>
        <v>2.4627731129977715</v>
      </c>
      <c r="E11" s="3">
        <f t="shared" si="0"/>
        <v>695.34323501889764</v>
      </c>
      <c r="F11" s="3">
        <f t="shared" si="6"/>
        <v>3070.1431700422518</v>
      </c>
      <c r="G11" s="27">
        <v>2854396</v>
      </c>
      <c r="H11" s="20">
        <f t="shared" si="7"/>
        <v>1291068.4352270274</v>
      </c>
      <c r="I11" s="6">
        <f t="shared" si="4"/>
        <v>2.3779863919470572E-3</v>
      </c>
      <c r="J11" s="13">
        <f t="shared" si="1"/>
        <v>135.0862994818591</v>
      </c>
      <c r="K11" s="3">
        <f t="shared" si="2"/>
        <v>7608.8264124082552</v>
      </c>
    </row>
    <row r="12" spans="1:13" x14ac:dyDescent="0.25">
      <c r="A12" s="1">
        <v>1998</v>
      </c>
      <c r="B12" s="4">
        <f t="shared" si="3"/>
        <v>0.1875519999999066</v>
      </c>
      <c r="C12" s="3">
        <f t="shared" si="5"/>
        <v>166.76933458493903</v>
      </c>
      <c r="D12" s="3">
        <f>Colorado!D12*H12/Colorado!H12</f>
        <v>2.7705556445694537</v>
      </c>
      <c r="E12" s="3">
        <f t="shared" si="0"/>
        <v>785.21013425822025</v>
      </c>
      <c r="F12" s="3">
        <f t="shared" si="6"/>
        <v>3855.3533043004718</v>
      </c>
      <c r="G12" s="27">
        <v>2861025</v>
      </c>
      <c r="H12" s="20">
        <f t="shared" si="7"/>
        <v>1296968.2978179462</v>
      </c>
      <c r="I12" s="6">
        <f t="shared" si="4"/>
        <v>2.9725886984183192E-3</v>
      </c>
      <c r="J12" s="13">
        <f t="shared" si="1"/>
        <v>169.63554538922074</v>
      </c>
      <c r="K12" s="3">
        <f t="shared" si="2"/>
        <v>9511.3712502082071</v>
      </c>
    </row>
    <row r="13" spans="1:13" x14ac:dyDescent="0.25">
      <c r="A13" s="1">
        <v>1999</v>
      </c>
      <c r="B13" s="4">
        <f t="shared" si="3"/>
        <v>0.20839111111100733</v>
      </c>
      <c r="C13" s="3">
        <f t="shared" si="5"/>
        <v>186.64111215411586</v>
      </c>
      <c r="D13" s="3">
        <f>Colorado!D13*H13/Colorado!H13</f>
        <v>3.0692826223503276</v>
      </c>
      <c r="E13" s="3">
        <f t="shared" si="0"/>
        <v>875.83031059154871</v>
      </c>
      <c r="F13" s="3">
        <f t="shared" si="6"/>
        <v>4731.1836148920202</v>
      </c>
      <c r="G13" s="27">
        <v>2869413</v>
      </c>
      <c r="H13" s="20">
        <f t="shared" si="7"/>
        <v>1302868.160408865</v>
      </c>
      <c r="I13" s="6">
        <f t="shared" si="4"/>
        <v>3.6313602240515912E-3</v>
      </c>
      <c r="J13" s="13">
        <f t="shared" si="1"/>
        <v>208.17207905524887</v>
      </c>
      <c r="K13" s="3">
        <f t="shared" si="2"/>
        <v>11619.237889376309</v>
      </c>
    </row>
    <row r="14" spans="1:13" x14ac:dyDescent="0.25">
      <c r="A14" s="1">
        <v>2000</v>
      </c>
      <c r="B14" s="4">
        <f t="shared" si="3"/>
        <v>0.22923022222210807</v>
      </c>
      <c r="C14" s="3">
        <f t="shared" si="5"/>
        <v>206.51288972329269</v>
      </c>
      <c r="D14" s="3">
        <f>Colorado!D14*H14/Colorado!H14</f>
        <v>3.3594796350787224</v>
      </c>
      <c r="E14" s="3">
        <f t="shared" si="0"/>
        <v>980.4687075293873</v>
      </c>
      <c r="F14" s="3">
        <f t="shared" si="6"/>
        <v>5711.652322421407</v>
      </c>
      <c r="G14" s="27">
        <v>2929067</v>
      </c>
      <c r="H14" s="20">
        <f t="shared" si="7"/>
        <v>1308768.0229997837</v>
      </c>
      <c r="I14" s="6">
        <f t="shared" si="4"/>
        <v>4.3641441585116954E-3</v>
      </c>
      <c r="J14" s="13">
        <f t="shared" si="1"/>
        <v>251.31270218654191</v>
      </c>
      <c r="K14" s="3">
        <f t="shared" si="2"/>
        <v>13963.921514980762</v>
      </c>
    </row>
    <row r="15" spans="1:13" x14ac:dyDescent="0.25">
      <c r="A15" s="1">
        <v>2001</v>
      </c>
      <c r="B15" s="4">
        <f t="shared" si="3"/>
        <v>0.2500693333332088</v>
      </c>
      <c r="C15" s="3">
        <f t="shared" si="5"/>
        <v>226.38466729246952</v>
      </c>
      <c r="D15" s="3">
        <f>Colorado!D15*H15/Colorado!H15</f>
        <v>3.6416323695679487</v>
      </c>
      <c r="E15" s="3">
        <f t="shared" si="0"/>
        <v>1071.5716098370772</v>
      </c>
      <c r="F15" s="3">
        <f t="shared" si="6"/>
        <v>6783.2239322584846</v>
      </c>
      <c r="G15" s="27">
        <v>2931997</v>
      </c>
      <c r="H15" s="20">
        <f t="shared" si="7"/>
        <v>1314667.8855907025</v>
      </c>
      <c r="I15" s="6">
        <f t="shared" si="4"/>
        <v>5.1596483085997553E-3</v>
      </c>
      <c r="J15" s="13">
        <f t="shared" si="1"/>
        <v>298.46185301937328</v>
      </c>
      <c r="K15" s="3">
        <f t="shared" si="2"/>
        <v>16509.290575488478</v>
      </c>
    </row>
    <row r="16" spans="1:13" x14ac:dyDescent="0.25">
      <c r="A16" s="1">
        <v>2002</v>
      </c>
      <c r="B16" s="4">
        <f t="shared" si="3"/>
        <v>0.2709084444443095</v>
      </c>
      <c r="C16" s="3">
        <f t="shared" si="5"/>
        <v>246.25644486164634</v>
      </c>
      <c r="D16" s="3">
        <f>Colorado!D16*H16/Colorado!H16</f>
        <v>3.9161903267957139</v>
      </c>
      <c r="E16" s="3">
        <f t="shared" si="0"/>
        <v>1162.6061359148275</v>
      </c>
      <c r="F16" s="3">
        <f t="shared" si="6"/>
        <v>7945.8300681733126</v>
      </c>
      <c r="G16" s="27">
        <v>2934234</v>
      </c>
      <c r="H16" s="20">
        <f t="shared" si="7"/>
        <v>1320567.7481816213</v>
      </c>
      <c r="I16" s="6">
        <f t="shared" si="4"/>
        <v>6.0169802564953301E-3</v>
      </c>
      <c r="J16" s="13">
        <f t="shared" si="1"/>
        <v>349.61652299962572</v>
      </c>
      <c r="K16" s="3">
        <f t="shared" si="2"/>
        <v>19252.489607846313</v>
      </c>
    </row>
    <row r="17" spans="1:14" x14ac:dyDescent="0.25">
      <c r="A17" s="1">
        <v>2003</v>
      </c>
      <c r="B17" s="4">
        <f t="shared" si="3"/>
        <v>0.29174755555541021</v>
      </c>
      <c r="C17" s="3">
        <f t="shared" si="5"/>
        <v>266.1282224308232</v>
      </c>
      <c r="D17" s="3">
        <f>Colorado!D17*H17/Colorado!H17</f>
        <v>4.1835701302895973</v>
      </c>
      <c r="E17" s="3">
        <f t="shared" si="0"/>
        <v>1255.6228933300267</v>
      </c>
      <c r="F17" s="3">
        <f t="shared" si="6"/>
        <v>9201.4529615033389</v>
      </c>
      <c r="G17" s="27">
        <v>2941999</v>
      </c>
      <c r="H17" s="20">
        <f t="shared" si="7"/>
        <v>1326467.6107725401</v>
      </c>
      <c r="I17" s="6">
        <f t="shared" si="4"/>
        <v>6.9368093776103401E-3</v>
      </c>
      <c r="J17" s="13">
        <f t="shared" si="1"/>
        <v>404.86393030614693</v>
      </c>
      <c r="K17" s="3">
        <f t="shared" si="2"/>
        <v>22195.660407874162</v>
      </c>
    </row>
    <row r="18" spans="1:14" x14ac:dyDescent="0.25">
      <c r="A18" s="1">
        <v>2004</v>
      </c>
      <c r="B18" s="4">
        <f t="shared" si="3"/>
        <v>0.31258666666651092</v>
      </c>
      <c r="C18" s="1">
        <v>286</v>
      </c>
      <c r="D18" s="3">
        <f>Colorado!D18*H18/Colorado!H18</f>
        <v>4.4441584780570604</v>
      </c>
      <c r="E18" s="3">
        <f t="shared" si="0"/>
        <v>1350.4219538792504</v>
      </c>
      <c r="F18" s="3">
        <f t="shared" si="6"/>
        <v>10551.874915382588</v>
      </c>
      <c r="G18" s="27">
        <v>2953635</v>
      </c>
      <c r="H18" s="20">
        <f t="shared" si="7"/>
        <v>1332367.4733634589</v>
      </c>
      <c r="I18" s="6">
        <f t="shared" si="4"/>
        <v>7.9196431362476855E-3</v>
      </c>
      <c r="J18" s="13">
        <f t="shared" si="1"/>
        <v>464.28249627683391</v>
      </c>
      <c r="K18" s="3">
        <f t="shared" si="2"/>
        <v>25340.426705549766</v>
      </c>
    </row>
    <row r="19" spans="1:14" x14ac:dyDescent="0.25">
      <c r="A19" s="1">
        <v>2005</v>
      </c>
      <c r="B19" s="4">
        <f t="shared" si="3"/>
        <v>0.33342577777761162</v>
      </c>
      <c r="C19" s="1">
        <v>89</v>
      </c>
      <c r="D19" s="3">
        <f>Colorado!D19*H19/Colorado!H19</f>
        <v>4.658110056943964</v>
      </c>
      <c r="E19" s="3">
        <f t="shared" si="0"/>
        <v>1228.6419531052975</v>
      </c>
      <c r="F19" s="3">
        <f t="shared" si="6"/>
        <v>11780.516868487886</v>
      </c>
      <c r="G19" s="27">
        <v>2964454</v>
      </c>
      <c r="H19" s="20">
        <f t="shared" si="7"/>
        <v>1338267.3359543777</v>
      </c>
      <c r="I19" s="6">
        <f t="shared" si="4"/>
        <v>8.8028128252018341E-3</v>
      </c>
      <c r="J19" s="13">
        <f t="shared" si="1"/>
        <v>518.34274221346698</v>
      </c>
      <c r="K19" s="3">
        <f t="shared" si="2"/>
        <v>28166.298577108533</v>
      </c>
    </row>
    <row r="20" spans="1:14" x14ac:dyDescent="0.25">
      <c r="A20" s="1">
        <v>2006</v>
      </c>
      <c r="B20" s="4">
        <f t="shared" si="3"/>
        <v>0.35426488888871233</v>
      </c>
      <c r="C20" s="1">
        <v>57</v>
      </c>
      <c r="D20" s="3">
        <f>Colorado!D20*H20/Colorado!H20</f>
        <v>14.526646653518666</v>
      </c>
      <c r="E20" s="3">
        <f t="shared" si="0"/>
        <v>1265.7524799377138</v>
      </c>
      <c r="F20" s="3">
        <f t="shared" si="6"/>
        <v>13046.2693484256</v>
      </c>
      <c r="G20" s="27">
        <v>2982644</v>
      </c>
      <c r="H20" s="20">
        <f t="shared" si="7"/>
        <v>1344167.1985452964</v>
      </c>
      <c r="I20" s="6">
        <f t="shared" si="4"/>
        <v>9.7058382041644194E-3</v>
      </c>
      <c r="J20" s="13">
        <f t="shared" si="1"/>
        <v>574.03585133072636</v>
      </c>
      <c r="K20" s="3">
        <f t="shared" si="2"/>
        <v>31055.702560997463</v>
      </c>
    </row>
    <row r="21" spans="1:14" x14ac:dyDescent="0.25">
      <c r="A21" s="1">
        <v>2007</v>
      </c>
      <c r="B21" s="4">
        <f t="shared" si="3"/>
        <v>0.37510399999981303</v>
      </c>
      <c r="C21" s="1">
        <v>41</v>
      </c>
      <c r="D21" s="3">
        <f>Colorado!D21*H21/Colorado!H21</f>
        <v>24.144555604365902</v>
      </c>
      <c r="E21" s="3">
        <f t="shared" si="0"/>
        <v>1319.2869515691546</v>
      </c>
      <c r="F21" s="3">
        <f t="shared" si="6"/>
        <v>14365.556299994754</v>
      </c>
      <c r="G21" s="27">
        <v>2999212</v>
      </c>
      <c r="H21" s="20">
        <f t="shared" si="7"/>
        <v>1350067.0611362152</v>
      </c>
      <c r="I21" s="6">
        <f t="shared" si="4"/>
        <v>1.0640624242698519E-2</v>
      </c>
      <c r="J21" s="13">
        <f t="shared" si="1"/>
        <v>632.08447719976914</v>
      </c>
      <c r="K21" s="3">
        <f t="shared" si="2"/>
        <v>34046.73090499275</v>
      </c>
    </row>
    <row r="22" spans="1:14" x14ac:dyDescent="0.25">
      <c r="A22" s="1">
        <v>2008</v>
      </c>
      <c r="B22" s="4">
        <f t="shared" si="3"/>
        <v>0.39594311111091374</v>
      </c>
      <c r="C22" s="1">
        <v>38</v>
      </c>
      <c r="D22" s="3">
        <f>Colorado!D22*H22/Colorado!H22</f>
        <v>33.524433783270851</v>
      </c>
      <c r="E22" s="3">
        <f t="shared" si="0"/>
        <v>1387.2961722231375</v>
      </c>
      <c r="F22" s="3">
        <f t="shared" si="6"/>
        <v>15752.852472217892</v>
      </c>
      <c r="G22" s="27">
        <v>3016734</v>
      </c>
      <c r="H22" s="20">
        <f t="shared" si="7"/>
        <v>1355966.923727134</v>
      </c>
      <c r="I22" s="6">
        <f t="shared" si="4"/>
        <v>1.1617431219426922E-2</v>
      </c>
      <c r="J22" s="13">
        <f t="shared" si="1"/>
        <v>693.12550877758724</v>
      </c>
      <c r="K22" s="3">
        <f t="shared" si="2"/>
        <v>37172.213350781785</v>
      </c>
    </row>
    <row r="23" spans="1:14" x14ac:dyDescent="0.25">
      <c r="A23" s="1">
        <v>2009</v>
      </c>
      <c r="B23" s="4">
        <f t="shared" si="3"/>
        <v>0.41678222222201444</v>
      </c>
      <c r="C23" s="1">
        <v>14</v>
      </c>
      <c r="D23" s="3">
        <f>Colorado!D23*H23/Colorado!H23</f>
        <v>42.678047793666785</v>
      </c>
      <c r="E23" s="3">
        <f t="shared" si="0"/>
        <v>1434.7083517603771</v>
      </c>
      <c r="F23" s="3">
        <f t="shared" si="6"/>
        <v>17187.56082397827</v>
      </c>
      <c r="G23" s="27">
        <v>3032870</v>
      </c>
      <c r="H23" s="20">
        <f t="shared" si="7"/>
        <v>1361866.7863180528</v>
      </c>
      <c r="I23" s="6">
        <f t="shared" si="4"/>
        <v>1.2620588883327283E-2</v>
      </c>
      <c r="J23" s="13">
        <f t="shared" si="1"/>
        <v>756.25267625504387</v>
      </c>
      <c r="K23" s="3">
        <f t="shared" si="2"/>
        <v>40382.009905860126</v>
      </c>
    </row>
    <row r="24" spans="1:14" x14ac:dyDescent="0.25">
      <c r="A24" s="1">
        <v>2010</v>
      </c>
      <c r="B24" s="4">
        <f t="shared" si="3"/>
        <v>0.43762133333311515</v>
      </c>
      <c r="C24" s="1">
        <v>49</v>
      </c>
      <c r="D24" s="3">
        <f>Colorado!D24*H24/Colorado!H24</f>
        <v>51.616401264515154</v>
      </c>
      <c r="E24" s="3">
        <f t="shared" si="0"/>
        <v>1543.0328958389287</v>
      </c>
      <c r="F24" s="3">
        <f t="shared" si="6"/>
        <v>18730.5937198172</v>
      </c>
      <c r="G24" s="27">
        <v>3050819</v>
      </c>
      <c r="H24" s="20">
        <f t="shared" si="7"/>
        <v>1367766.6489089716</v>
      </c>
      <c r="I24" s="6">
        <f t="shared" si="4"/>
        <v>1.3694290422096533E-2</v>
      </c>
      <c r="J24" s="13">
        <f t="shared" si="1"/>
        <v>824.14612367195673</v>
      </c>
      <c r="K24" s="3">
        <f t="shared" si="2"/>
        <v>43817.525203549318</v>
      </c>
    </row>
    <row r="25" spans="1:14" x14ac:dyDescent="0.25">
      <c r="A25" s="1">
        <v>2011</v>
      </c>
      <c r="B25" s="4">
        <f t="shared" si="3"/>
        <v>0.45846044444421585</v>
      </c>
      <c r="C25" s="1">
        <v>24</v>
      </c>
      <c r="D25" s="3">
        <f>Colorado!D25*H25/Colorado!H25</f>
        <v>60.349795705161888</v>
      </c>
      <c r="E25" s="3">
        <f t="shared" si="0"/>
        <v>1591.3690576800705</v>
      </c>
      <c r="F25" s="3">
        <f t="shared" si="6"/>
        <v>20321.962777497269</v>
      </c>
      <c r="G25" s="27">
        <v>3066772</v>
      </c>
      <c r="H25" s="20">
        <f t="shared" si="7"/>
        <v>1373666.5114998904</v>
      </c>
      <c r="I25" s="6">
        <f t="shared" si="4"/>
        <v>1.4793956617103489E-2</v>
      </c>
      <c r="J25" s="13">
        <f t="shared" si="1"/>
        <v>894.16636220987982</v>
      </c>
      <c r="K25" s="3">
        <f t="shared" si="2"/>
        <v>47336.119430049715</v>
      </c>
    </row>
    <row r="26" spans="1:14" x14ac:dyDescent="0.25">
      <c r="A26" s="1">
        <v>2012</v>
      </c>
      <c r="B26" s="4">
        <f t="shared" si="3"/>
        <v>0.47929955555531656</v>
      </c>
      <c r="C26" s="1">
        <v>30</v>
      </c>
      <c r="D26" s="3">
        <f>Colorado!D26*H26/Colorado!H26</f>
        <v>68.887885627087428</v>
      </c>
      <c r="E26" s="3">
        <f t="shared" si="0"/>
        <v>1668.4069910481016</v>
      </c>
      <c r="F26" s="3">
        <f t="shared" si="6"/>
        <v>21990.36976854537</v>
      </c>
      <c r="G26" s="27">
        <v>3076844</v>
      </c>
      <c r="H26" s="20">
        <f t="shared" si="7"/>
        <v>1379566.3740908091</v>
      </c>
      <c r="I26" s="6">
        <f t="shared" si="4"/>
        <v>1.594005926901337E-2</v>
      </c>
      <c r="J26" s="13">
        <f t="shared" si="1"/>
        <v>967.57626981599628</v>
      </c>
      <c r="K26" s="3">
        <f t="shared" si="2"/>
        <v>51003.296062647198</v>
      </c>
    </row>
    <row r="27" spans="1:14" x14ac:dyDescent="0.25">
      <c r="A27" s="1">
        <v>2013</v>
      </c>
      <c r="B27" s="4">
        <f t="shared" si="3"/>
        <v>0.50013866666641726</v>
      </c>
      <c r="C27" s="1">
        <v>9</v>
      </c>
      <c r="D27" s="3">
        <f>Colorado!D27*H27/Colorado!H27</f>
        <v>77.239728552978434</v>
      </c>
      <c r="E27" s="3">
        <f t="shared" si="0"/>
        <v>1723.1812291949923</v>
      </c>
      <c r="F27" s="3">
        <f t="shared" si="6"/>
        <v>23713.550997740364</v>
      </c>
      <c r="G27" s="27">
        <v>3093935</v>
      </c>
      <c r="H27" s="20">
        <f t="shared" si="7"/>
        <v>1385466.2366817279</v>
      </c>
      <c r="I27" s="6">
        <f t="shared" si="4"/>
        <v>1.7115935682803569E-2</v>
      </c>
      <c r="J27" s="13">
        <f t="shared" si="1"/>
        <v>1043.3962439005759</v>
      </c>
      <c r="K27" s="3">
        <f t="shared" si="2"/>
        <v>54765.739592716804</v>
      </c>
    </row>
    <row r="28" spans="1:14" x14ac:dyDescent="0.25">
      <c r="A28" s="1">
        <v>2014</v>
      </c>
      <c r="B28" s="4">
        <f t="shared" si="3"/>
        <v>0.52097777777751797</v>
      </c>
      <c r="C28" s="1">
        <v>7</v>
      </c>
      <c r="D28" s="3">
        <f>Colorado!D28*H28/Colorado!H28</f>
        <v>125.86363137872792</v>
      </c>
      <c r="E28" s="3">
        <f t="shared" si="0"/>
        <v>1757.2770621178565</v>
      </c>
      <c r="F28" s="3">
        <f t="shared" si="6"/>
        <v>25470.828059858221</v>
      </c>
      <c r="G28" s="27">
        <v>3110643</v>
      </c>
      <c r="H28" s="20">
        <f t="shared" si="7"/>
        <v>1391366.0992726467</v>
      </c>
      <c r="I28" s="6">
        <f t="shared" si="4"/>
        <v>1.8306345161904835E-2</v>
      </c>
      <c r="J28" s="13">
        <f t="shared" si="1"/>
        <v>1120.7164346337615</v>
      </c>
      <c r="K28" s="3">
        <f t="shared" si="2"/>
        <v>58574.684470130764</v>
      </c>
    </row>
    <row r="29" spans="1:14" x14ac:dyDescent="0.25">
      <c r="A29" s="1">
        <v>2015</v>
      </c>
      <c r="B29" s="4">
        <f>B28+B$30/27</f>
        <v>0.54181688888861868</v>
      </c>
      <c r="C29" s="1">
        <v>29</v>
      </c>
      <c r="D29" s="3">
        <f>Colorado!D29*H29/Colorado!H29</f>
        <v>80.419941726196058</v>
      </c>
      <c r="E29" s="3">
        <f t="shared" si="0"/>
        <v>1907.2295357933967</v>
      </c>
      <c r="F29" s="3">
        <f t="shared" si="6"/>
        <v>27378.057595651619</v>
      </c>
      <c r="G29" s="27">
        <v>3122541</v>
      </c>
      <c r="H29" s="20">
        <f t="shared" si="7"/>
        <v>1397265.9618635655</v>
      </c>
      <c r="I29" s="6">
        <f t="shared" si="4"/>
        <v>1.9594020281676998E-2</v>
      </c>
      <c r="J29" s="13">
        <f t="shared" si="1"/>
        <v>1204.6345342086713</v>
      </c>
      <c r="K29" s="3">
        <f t="shared" si="2"/>
        <v>62694.849537139919</v>
      </c>
    </row>
    <row r="30" spans="1:14" x14ac:dyDescent="0.25">
      <c r="A30" s="3">
        <v>2016</v>
      </c>
      <c r="B30" s="4">
        <f>E51</f>
        <v>0.56265599999971982</v>
      </c>
      <c r="C30" s="1">
        <v>9</v>
      </c>
      <c r="D30" s="3">
        <f>Colorado!D30*H30/Colorado!H30</f>
        <v>112.57171649372223</v>
      </c>
      <c r="E30" s="3">
        <f t="shared" si="0"/>
        <v>1937.3600795536136</v>
      </c>
      <c r="F30" s="3">
        <f t="shared" si="6"/>
        <v>29315.417675205234</v>
      </c>
      <c r="G30" s="27">
        <v>3133210</v>
      </c>
      <c r="H30" s="20">
        <f t="shared" si="7"/>
        <v>1403165.8244544843</v>
      </c>
      <c r="I30" s="6">
        <f t="shared" si="4"/>
        <v>2.0892340138488147E-2</v>
      </c>
      <c r="J30" s="13">
        <f t="shared" si="1"/>
        <v>1289.8783777090305</v>
      </c>
      <c r="K30" s="3">
        <f t="shared" si="2"/>
        <v>66849.074494739558</v>
      </c>
    </row>
    <row r="31" spans="1:14" x14ac:dyDescent="0.25">
      <c r="A31" s="3">
        <v>2017</v>
      </c>
      <c r="B31" s="4">
        <v>0.56000000000000005</v>
      </c>
      <c r="C31" s="1">
        <v>0</v>
      </c>
      <c r="D31" s="3">
        <f>Colorado!D31*H31/Colorado!H31</f>
        <v>104.40036311062224</v>
      </c>
      <c r="E31" s="3">
        <f t="shared" si="0"/>
        <v>1933.720113897378</v>
      </c>
      <c r="F31" s="3">
        <f t="shared" si="6"/>
        <v>31249.137789102613</v>
      </c>
      <c r="G31" s="27">
        <v>3143734</v>
      </c>
      <c r="H31" s="20">
        <f t="shared" si="7"/>
        <v>1409065.6870454031</v>
      </c>
      <c r="I31" s="6">
        <f t="shared" si="4"/>
        <v>2.2177204424463217E-2</v>
      </c>
      <c r="J31" s="13">
        <f t="shared" si="1"/>
        <v>1374.962062720515</v>
      </c>
      <c r="K31" s="3">
        <f t="shared" si="2"/>
        <v>70960.245756523989</v>
      </c>
    </row>
    <row r="32" spans="1:14" x14ac:dyDescent="0.25">
      <c r="A32" s="3">
        <v>2018</v>
      </c>
      <c r="B32" s="4">
        <v>0.86</v>
      </c>
      <c r="C32" s="1">
        <v>2</v>
      </c>
      <c r="D32" s="3">
        <f>Colorado!D32*H32/Colorado!H32</f>
        <v>129.88799080093821</v>
      </c>
      <c r="E32" s="3">
        <f t="shared" si="0"/>
        <v>3008.2217469990619</v>
      </c>
      <c r="F32" s="3">
        <f t="shared" si="6"/>
        <v>34257.359536101678</v>
      </c>
      <c r="G32" s="27">
        <v>3149900</v>
      </c>
      <c r="H32" s="20">
        <f t="shared" si="7"/>
        <v>1414965.5496363218</v>
      </c>
      <c r="I32" s="25">
        <f t="shared" si="4"/>
        <v>2.4210737529904242E-2</v>
      </c>
      <c r="J32" s="13">
        <f t="shared" si="1"/>
        <v>1507.3238195884737</v>
      </c>
      <c r="K32" s="3">
        <f t="shared" si="2"/>
        <v>77466.927399271895</v>
      </c>
      <c r="N32">
        <f>0.89/27</f>
        <v>3.2962962962962965E-2</v>
      </c>
    </row>
    <row r="33" spans="1:13" x14ac:dyDescent="0.25">
      <c r="A33" s="3">
        <v>2019</v>
      </c>
      <c r="B33" s="4">
        <v>1.1100000000000001</v>
      </c>
      <c r="C33" s="1">
        <v>0</v>
      </c>
      <c r="D33" s="3">
        <f>Colorado!D33*H33/Colorado!H33</f>
        <v>128.01294448075453</v>
      </c>
      <c r="E33" s="3">
        <f t="shared" si="0"/>
        <v>3932.2164165312461</v>
      </c>
      <c r="F33" s="3">
        <f t="shared" si="6"/>
        <v>38189.57595263292</v>
      </c>
      <c r="G33" s="27">
        <v>3159596</v>
      </c>
      <c r="H33" s="20">
        <f t="shared" si="7"/>
        <v>1420865.4122272406</v>
      </c>
      <c r="I33" s="6">
        <f t="shared" si="4"/>
        <v>2.6877687094071664E-2</v>
      </c>
      <c r="J33" s="13">
        <f t="shared" si="1"/>
        <v>1680.3413419158485</v>
      </c>
      <c r="K33" s="3">
        <f t="shared" si="2"/>
        <v>86000.347251091443</v>
      </c>
    </row>
    <row r="34" spans="1:13" x14ac:dyDescent="0.25">
      <c r="A34" s="3">
        <v>2020</v>
      </c>
      <c r="B34" s="4">
        <f>(B36-B33)*0.333+B33</f>
        <v>1.1632800000000001</v>
      </c>
      <c r="C34" s="1">
        <v>0</v>
      </c>
      <c r="D34" s="3">
        <f>Colorado!D34*H34/Colorado!H34</f>
        <v>138.06847190974338</v>
      </c>
      <c r="E34" s="3">
        <f t="shared" si="0"/>
        <v>4159.2152979776811</v>
      </c>
      <c r="F34" s="3">
        <f t="shared" si="6"/>
        <v>42348.7912506106</v>
      </c>
      <c r="G34" s="27">
        <v>3190904</v>
      </c>
      <c r="H34" s="20">
        <f t="shared" si="7"/>
        <v>1426765.2748181594</v>
      </c>
      <c r="I34" s="6">
        <f t="shared" si="4"/>
        <v>2.9681680650664795E-2</v>
      </c>
      <c r="J34" s="13">
        <f t="shared" si="1"/>
        <v>1863.3468150268664</v>
      </c>
      <c r="K34" s="3">
        <f t="shared" si="2"/>
        <v>94972.26580616759</v>
      </c>
    </row>
    <row r="35" spans="1:13" x14ac:dyDescent="0.25">
      <c r="A35" s="3">
        <v>2021</v>
      </c>
      <c r="B35" s="4">
        <f>(B36-B33)*0.667+B33</f>
        <v>1.21672</v>
      </c>
      <c r="C35" s="1">
        <v>0</v>
      </c>
      <c r="D35" s="3">
        <f>Colorado!D35*H35/Colorado!H35</f>
        <v>104.79057183328436</v>
      </c>
      <c r="E35" s="3">
        <f t="shared" si="0"/>
        <v>4399.8229340610524</v>
      </c>
      <c r="F35" s="3">
        <f t="shared" si="6"/>
        <v>46748.614184671649</v>
      </c>
      <c r="G35" s="27">
        <v>3197944</v>
      </c>
      <c r="H35" s="20">
        <f t="shared" si="7"/>
        <v>1432665.1374090782</v>
      </c>
      <c r="I35" s="6">
        <f t="shared" si="4"/>
        <v>3.2630524024068026E-2</v>
      </c>
      <c r="J35" s="13">
        <f t="shared" si="1"/>
        <v>2056.9390241255528</v>
      </c>
      <c r="K35" s="3">
        <f t="shared" si="2"/>
        <v>104407.65930614229</v>
      </c>
    </row>
    <row r="36" spans="1:13" x14ac:dyDescent="0.25">
      <c r="A36" s="3">
        <v>2022</v>
      </c>
      <c r="B36" s="4">
        <v>1.27</v>
      </c>
      <c r="C36" s="1">
        <v>1</v>
      </c>
      <c r="D36" s="3">
        <f>Colorado!D36*H36/Colorado!H36</f>
        <v>160.96422150028167</v>
      </c>
      <c r="E36" s="3">
        <f t="shared" si="0"/>
        <v>4544.4772028467187</v>
      </c>
      <c r="F36" s="3">
        <f t="shared" si="6"/>
        <v>51293.091387518369</v>
      </c>
      <c r="G36" s="27">
        <v>3199693</v>
      </c>
      <c r="H36" s="20">
        <f>Total_HUs*G36/Population</f>
        <v>1438565</v>
      </c>
      <c r="I36" s="6">
        <f t="shared" si="4"/>
        <v>3.5655734282092483E-2</v>
      </c>
      <c r="J36" s="13">
        <f t="shared" si="1"/>
        <v>2256.8960210508085</v>
      </c>
      <c r="K36" s="3">
        <f t="shared" si="2"/>
        <v>114087.40339227134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0.56000000000000005</v>
      </c>
      <c r="F40" s="30">
        <f>D40^2</f>
        <v>4068289</v>
      </c>
      <c r="G40" s="30">
        <f>D40*E40</f>
        <v>1129.5200000000002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0.86</v>
      </c>
      <c r="F41" s="30">
        <f t="shared" ref="F41:F45" si="9">D41^2</f>
        <v>4072324</v>
      </c>
      <c r="G41" s="30">
        <f t="shared" ref="G41:G45" si="10">D41*E41</f>
        <v>1735.48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1.1100000000000001</v>
      </c>
      <c r="F42" s="30">
        <f t="shared" si="9"/>
        <v>4076361</v>
      </c>
      <c r="G42" s="30">
        <f t="shared" si="10"/>
        <v>2241.09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1.1632800000000001</v>
      </c>
      <c r="F43" s="30">
        <f t="shared" si="9"/>
        <v>4080400</v>
      </c>
      <c r="G43" s="30">
        <f t="shared" si="10"/>
        <v>2349.8256000000001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1.21672</v>
      </c>
      <c r="F44" s="30">
        <f t="shared" si="9"/>
        <v>4084441</v>
      </c>
      <c r="G44" s="30">
        <f t="shared" si="10"/>
        <v>2458.9911200000001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1.27</v>
      </c>
      <c r="F45" s="30">
        <f t="shared" si="9"/>
        <v>4088484</v>
      </c>
      <c r="G45" s="30">
        <f t="shared" si="10"/>
        <v>2567.94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6.18</v>
      </c>
      <c r="F46" s="3">
        <f t="shared" ref="F46:G46" si="11">SUM(F40:F45)</f>
        <v>24470299</v>
      </c>
      <c r="G46" s="3">
        <f t="shared" si="11"/>
        <v>12482.846720000001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2.3367200000011508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0.13352685714292289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-268.62748800013281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0.56265599999971982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E1C67-AAD7-499F-BB81-0CFC25DFEB9F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52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3.7828148148134136E-2</v>
      </c>
      <c r="C4" s="3">
        <f>700*M8</f>
        <v>6.9564078385880226</v>
      </c>
      <c r="D4" s="3">
        <f>Colorado!D4*H4/Colorado!H4</f>
        <v>0</v>
      </c>
      <c r="E4" s="3">
        <f t="shared" ref="E4:E36" si="0">B4*G4*R_value+C4-D4</f>
        <v>115.59456373508021</v>
      </c>
      <c r="F4" s="3">
        <f>E4</f>
        <v>115.59456373508021</v>
      </c>
      <c r="G4" s="27">
        <v>2480683</v>
      </c>
      <c r="H4" s="20">
        <f>Total_HUs*G4/Population</f>
        <v>1091894.9673124673</v>
      </c>
      <c r="I4" s="6">
        <f>F4/H4</f>
        <v>1.0586601018923878E-4</v>
      </c>
      <c r="J4" s="13">
        <f t="shared" ref="J4:J36" si="1">Remedial___per_HU*F4/1000000</f>
        <v>5.0861608043435291</v>
      </c>
      <c r="K4" s="3">
        <f t="shared" ref="K4:K36" si="2">Population*I4</f>
        <v>310.89840597890054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9" si="3">B4+B$30/27</f>
        <v>7.5656296296268272E-2</v>
      </c>
      <c r="C5" s="3">
        <f>C4+(C$18-C$4)/14</f>
        <v>17.030950135831734</v>
      </c>
      <c r="D5" s="3">
        <f>Colorado!D5*H5/Colorado!H5</f>
        <v>0.3413200612344407</v>
      </c>
      <c r="E5" s="3">
        <f t="shared" si="0"/>
        <v>235.23823490345325</v>
      </c>
      <c r="F5" s="3">
        <f>F4+E5</f>
        <v>350.83279863853346</v>
      </c>
      <c r="G5" s="27">
        <v>2495209</v>
      </c>
      <c r="H5" s="20">
        <f>(H$36-H$4)/32+H4</f>
        <v>1098167.6870839526</v>
      </c>
      <c r="I5" s="6">
        <f t="shared" ref="I5:I32" si="4">F5/H5</f>
        <v>3.194710632673287E-4</v>
      </c>
      <c r="J5" s="13">
        <f t="shared" si="1"/>
        <v>15.436643140095473</v>
      </c>
      <c r="K5" s="3">
        <f t="shared" si="2"/>
        <v>938.19578303417643</v>
      </c>
      <c r="L5" s="9" t="s">
        <v>17</v>
      </c>
      <c r="M5" s="15">
        <v>2936716</v>
      </c>
    </row>
    <row r="6" spans="1:13" x14ac:dyDescent="0.25">
      <c r="A6" s="1">
        <v>1992</v>
      </c>
      <c r="B6" s="4">
        <f t="shared" si="3"/>
        <v>0.11348444444440241</v>
      </c>
      <c r="C6" s="3">
        <f t="shared" ref="C6:C17" si="5">C5+(C$18-C$4)/14</f>
        <v>27.105492433075447</v>
      </c>
      <c r="D6" s="3">
        <f>Colorado!D6*H6/Colorado!H6</f>
        <v>0.67082477717300415</v>
      </c>
      <c r="E6" s="3">
        <f t="shared" si="0"/>
        <v>358.30844346331554</v>
      </c>
      <c r="F6" s="3">
        <f t="shared" ref="F6:F32" si="6">F5+E6</f>
        <v>709.141242101849</v>
      </c>
      <c r="G6" s="27">
        <v>2526042</v>
      </c>
      <c r="H6" s="20">
        <f t="shared" ref="H6:H35" si="7">(H$36-H$4)/32+H5</f>
        <v>1104440.4068554379</v>
      </c>
      <c r="I6" s="6">
        <f t="shared" si="4"/>
        <v>6.4208194276494789E-4</v>
      </c>
      <c r="J6" s="13">
        <f t="shared" si="1"/>
        <v>31.202214652481356</v>
      </c>
      <c r="K6" s="3">
        <f t="shared" si="2"/>
        <v>1885.6123146289067</v>
      </c>
      <c r="L6" s="9" t="s">
        <v>18</v>
      </c>
      <c r="M6" s="15">
        <v>1292622</v>
      </c>
    </row>
    <row r="7" spans="1:13" x14ac:dyDescent="0.25">
      <c r="A7" s="1">
        <v>1993</v>
      </c>
      <c r="B7" s="4">
        <f t="shared" si="3"/>
        <v>0.15131259259253654</v>
      </c>
      <c r="C7" s="3">
        <f t="shared" si="5"/>
        <v>37.180034730319157</v>
      </c>
      <c r="D7" s="3">
        <f>Colorado!D7*H7/Colorado!H7</f>
        <v>0.98930733591112197</v>
      </c>
      <c r="E7" s="3">
        <f t="shared" si="0"/>
        <v>482.46638478825162</v>
      </c>
      <c r="F7" s="3">
        <f t="shared" si="6"/>
        <v>1191.6076268901006</v>
      </c>
      <c r="G7" s="27">
        <v>2547605</v>
      </c>
      <c r="H7" s="20">
        <f t="shared" si="7"/>
        <v>1110713.1266269232</v>
      </c>
      <c r="I7" s="6">
        <f t="shared" si="4"/>
        <v>1.0728311373332216E-3</v>
      </c>
      <c r="J7" s="13">
        <f t="shared" si="1"/>
        <v>52.43073558316442</v>
      </c>
      <c r="K7" s="3">
        <f t="shared" si="2"/>
        <v>3150.6003663046695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0.18914074074067067</v>
      </c>
      <c r="C8" s="3">
        <f t="shared" si="5"/>
        <v>47.254577027562867</v>
      </c>
      <c r="D8" s="3">
        <f>Colorado!D8*H8/Colorado!H8</f>
        <v>1.2974914817443224</v>
      </c>
      <c r="E8" s="3">
        <f t="shared" si="0"/>
        <v>608.5123209396279</v>
      </c>
      <c r="F8" s="3">
        <f t="shared" si="6"/>
        <v>1800.1199478297285</v>
      </c>
      <c r="G8" s="27">
        <v>2569118</v>
      </c>
      <c r="H8" s="20">
        <f t="shared" si="7"/>
        <v>1116985.8463984085</v>
      </c>
      <c r="I8" s="6">
        <f t="shared" si="4"/>
        <v>1.6115870703590442E-3</v>
      </c>
      <c r="J8" s="13">
        <f t="shared" si="1"/>
        <v>79.205277704508049</v>
      </c>
      <c r="K8" s="3">
        <f t="shared" si="2"/>
        <v>4732.7735349165305</v>
      </c>
      <c r="L8" s="9" t="s">
        <v>14</v>
      </c>
      <c r="M8" s="42">
        <f>G4/'U.S.'!G4</f>
        <v>9.9377254836971757E-3</v>
      </c>
    </row>
    <row r="9" spans="1:13" x14ac:dyDescent="0.25">
      <c r="A9" s="1">
        <v>1995</v>
      </c>
      <c r="B9" s="4">
        <f t="shared" si="3"/>
        <v>0.22696888888880479</v>
      </c>
      <c r="C9" s="3">
        <f t="shared" si="5"/>
        <v>57.329119324806577</v>
      </c>
      <c r="D9" s="3">
        <f>Colorado!D9*H9/Colorado!H9</f>
        <v>1.5960389521662937</v>
      </c>
      <c r="E9" s="3">
        <f t="shared" si="0"/>
        <v>735.48283064186035</v>
      </c>
      <c r="F9" s="3">
        <f t="shared" si="6"/>
        <v>2535.6027784715889</v>
      </c>
      <c r="G9" s="27">
        <v>2586942</v>
      </c>
      <c r="H9" s="20">
        <f t="shared" si="7"/>
        <v>1123258.5661698938</v>
      </c>
      <c r="I9" s="6">
        <f t="shared" si="4"/>
        <v>2.2573634021928989E-3</v>
      </c>
      <c r="J9" s="13">
        <f t="shared" si="1"/>
        <v>111.56652225274991</v>
      </c>
      <c r="K9" s="3">
        <f t="shared" si="2"/>
        <v>6629.2352210343215</v>
      </c>
      <c r="L9" s="21"/>
    </row>
    <row r="10" spans="1:13" x14ac:dyDescent="0.25">
      <c r="A10" s="1">
        <v>1996</v>
      </c>
      <c r="B10" s="4">
        <f t="shared" si="3"/>
        <v>0.26479703703693891</v>
      </c>
      <c r="C10" s="3">
        <f t="shared" si="5"/>
        <v>67.403661622050294</v>
      </c>
      <c r="D10" s="3">
        <f>Colorado!D10*H10/Colorado!H10</f>
        <v>1.8855559791612413</v>
      </c>
      <c r="E10" s="3">
        <f t="shared" si="0"/>
        <v>862.03091577618147</v>
      </c>
      <c r="F10" s="3">
        <f t="shared" si="6"/>
        <v>3397.6336942477701</v>
      </c>
      <c r="G10" s="27">
        <v>2598266</v>
      </c>
      <c r="H10" s="20">
        <f t="shared" si="7"/>
        <v>1129531.2859413791</v>
      </c>
      <c r="I10" s="6">
        <f t="shared" si="4"/>
        <v>3.0080031748886873E-3</v>
      </c>
      <c r="J10" s="13">
        <f t="shared" si="1"/>
        <v>149.49588254690187</v>
      </c>
      <c r="K10" s="3">
        <f t="shared" si="2"/>
        <v>8833.6510517464067</v>
      </c>
    </row>
    <row r="11" spans="1:13" x14ac:dyDescent="0.25">
      <c r="A11" s="1">
        <v>1997</v>
      </c>
      <c r="B11" s="4">
        <f t="shared" si="3"/>
        <v>0.30262518518507303</v>
      </c>
      <c r="C11" s="3">
        <f t="shared" si="5"/>
        <v>77.478203919294003</v>
      </c>
      <c r="D11" s="3">
        <f>Colorado!D11*H11/Colorado!H11</f>
        <v>2.1665989893192084</v>
      </c>
      <c r="E11" s="3">
        <f t="shared" si="0"/>
        <v>991.9438200419338</v>
      </c>
      <c r="F11" s="3">
        <f t="shared" si="6"/>
        <v>4389.5775142897037</v>
      </c>
      <c r="G11" s="27">
        <v>2616339</v>
      </c>
      <c r="H11" s="20">
        <f t="shared" si="7"/>
        <v>1135804.0057128645</v>
      </c>
      <c r="I11" s="6">
        <f t="shared" si="4"/>
        <v>3.8647314961129E-3</v>
      </c>
      <c r="J11" s="13">
        <f t="shared" si="1"/>
        <v>193.14141062874697</v>
      </c>
      <c r="K11" s="3">
        <f t="shared" si="2"/>
        <v>11349.618820338692</v>
      </c>
    </row>
    <row r="12" spans="1:13" x14ac:dyDescent="0.25">
      <c r="A12" s="1">
        <v>1998</v>
      </c>
      <c r="B12" s="4">
        <f t="shared" si="3"/>
        <v>0.34045333333320715</v>
      </c>
      <c r="C12" s="3">
        <f t="shared" si="5"/>
        <v>87.552746216537713</v>
      </c>
      <c r="D12" s="3">
        <f>Colorado!D12*H12/Colorado!H12</f>
        <v>2.4396796156433243</v>
      </c>
      <c r="E12" s="3">
        <f t="shared" si="0"/>
        <v>1125.124729576117</v>
      </c>
      <c r="F12" s="3">
        <f t="shared" si="6"/>
        <v>5514.7022438658205</v>
      </c>
      <c r="G12" s="27">
        <v>2638667</v>
      </c>
      <c r="H12" s="20">
        <f t="shared" si="7"/>
        <v>1142076.7254843498</v>
      </c>
      <c r="I12" s="6">
        <f t="shared" si="4"/>
        <v>4.8286617884862855E-3</v>
      </c>
      <c r="J12" s="13">
        <f t="shared" si="1"/>
        <v>242.6468987300961</v>
      </c>
      <c r="K12" s="3">
        <f t="shared" si="2"/>
        <v>14180.40833283629</v>
      </c>
    </row>
    <row r="13" spans="1:13" x14ac:dyDescent="0.25">
      <c r="A13" s="1">
        <v>1999</v>
      </c>
      <c r="B13" s="4">
        <f t="shared" si="3"/>
        <v>0.37828148148134128</v>
      </c>
      <c r="C13" s="3">
        <f t="shared" si="5"/>
        <v>97.627288513781423</v>
      </c>
      <c r="D13" s="3">
        <f>Colorado!D13*H13/Colorado!H13</f>
        <v>2.7052691161040299</v>
      </c>
      <c r="E13" s="3">
        <f t="shared" si="0"/>
        <v>1257.2281864226334</v>
      </c>
      <c r="F13" s="3">
        <f t="shared" si="6"/>
        <v>6771.9304302884539</v>
      </c>
      <c r="G13" s="27">
        <v>2654052</v>
      </c>
      <c r="H13" s="20">
        <f t="shared" si="7"/>
        <v>1148349.4452558351</v>
      </c>
      <c r="I13" s="6">
        <f t="shared" si="4"/>
        <v>5.8970990566201463E-3</v>
      </c>
      <c r="J13" s="13">
        <f t="shared" si="1"/>
        <v>297.96493893269201</v>
      </c>
      <c r="K13" s="3">
        <f t="shared" si="2"/>
        <v>17318.10515316129</v>
      </c>
    </row>
    <row r="14" spans="1:13" x14ac:dyDescent="0.25">
      <c r="A14" s="1">
        <v>2000</v>
      </c>
      <c r="B14" s="4">
        <f t="shared" si="3"/>
        <v>0.4161096296294754</v>
      </c>
      <c r="C14" s="3">
        <f t="shared" si="5"/>
        <v>107.70183081102513</v>
      </c>
      <c r="D14" s="3">
        <f>Colorado!D14*H14/Colorado!H14</f>
        <v>2.9638022792832457</v>
      </c>
      <c r="E14" s="3">
        <f t="shared" si="0"/>
        <v>1402.3652951142146</v>
      </c>
      <c r="F14" s="3">
        <f t="shared" si="6"/>
        <v>8174.2957254026687</v>
      </c>
      <c r="G14" s="27">
        <v>2693681</v>
      </c>
      <c r="H14" s="20">
        <f t="shared" si="7"/>
        <v>1154622.1650273204</v>
      </c>
      <c r="I14" s="6">
        <f t="shared" si="4"/>
        <v>7.079628274076352E-3</v>
      </c>
      <c r="J14" s="13">
        <f t="shared" si="1"/>
        <v>359.6690119177174</v>
      </c>
      <c r="K14" s="3">
        <f t="shared" si="2"/>
        <v>20790.857626532408</v>
      </c>
    </row>
    <row r="15" spans="1:13" x14ac:dyDescent="0.25">
      <c r="A15" s="1">
        <v>2001</v>
      </c>
      <c r="B15" s="4">
        <f t="shared" si="3"/>
        <v>0.45393777777760952</v>
      </c>
      <c r="C15" s="3">
        <f t="shared" si="5"/>
        <v>117.77637310826884</v>
      </c>
      <c r="D15" s="3">
        <f>Colorado!D15*H15/Colorado!H15</f>
        <v>3.2156808852523806</v>
      </c>
      <c r="E15" s="3">
        <f t="shared" si="0"/>
        <v>1534.6110410031408</v>
      </c>
      <c r="F15" s="3">
        <f t="shared" si="6"/>
        <v>9708.9067664058093</v>
      </c>
      <c r="G15" s="27">
        <v>2702162</v>
      </c>
      <c r="H15" s="20">
        <f t="shared" si="7"/>
        <v>1160894.8847988057</v>
      </c>
      <c r="I15" s="6">
        <f t="shared" si="4"/>
        <v>8.3632953280593156E-3</v>
      </c>
      <c r="J15" s="13">
        <f t="shared" si="1"/>
        <v>427.19189772185558</v>
      </c>
      <c r="K15" s="3">
        <f t="shared" si="2"/>
        <v>24560.623202637042</v>
      </c>
    </row>
    <row r="16" spans="1:13" x14ac:dyDescent="0.25">
      <c r="A16" s="1">
        <v>2002</v>
      </c>
      <c r="B16" s="4">
        <f t="shared" si="3"/>
        <v>0.49176592592574364</v>
      </c>
      <c r="C16" s="3">
        <f t="shared" si="5"/>
        <v>127.85091540551255</v>
      </c>
      <c r="D16" s="3">
        <f>Colorado!D16*H16/Colorado!H16</f>
        <v>3.4612767796740531</v>
      </c>
      <c r="E16" s="3">
        <f t="shared" si="0"/>
        <v>1669.2523634027013</v>
      </c>
      <c r="F16" s="3">
        <f t="shared" si="6"/>
        <v>11378.159129808511</v>
      </c>
      <c r="G16" s="27">
        <v>2713535</v>
      </c>
      <c r="H16" s="20">
        <f t="shared" si="7"/>
        <v>1167167.604570291</v>
      </c>
      <c r="I16" s="6">
        <f t="shared" si="4"/>
        <v>9.7485220505220752E-3</v>
      </c>
      <c r="J16" s="13">
        <f t="shared" si="1"/>
        <v>500.63900171157451</v>
      </c>
      <c r="K16" s="3">
        <f t="shared" si="2"/>
        <v>28628.640682120986</v>
      </c>
    </row>
    <row r="17" spans="1:14" x14ac:dyDescent="0.25">
      <c r="A17" s="1">
        <v>2003</v>
      </c>
      <c r="B17" s="4">
        <f t="shared" si="3"/>
        <v>0.52959407407387782</v>
      </c>
      <c r="C17" s="3">
        <f t="shared" si="5"/>
        <v>137.92545770275626</v>
      </c>
      <c r="D17" s="3">
        <f>Colorado!D17*H17/Colorado!H17</f>
        <v>3.7009346106343841</v>
      </c>
      <c r="E17" s="3">
        <f t="shared" si="0"/>
        <v>1803.7283907055191</v>
      </c>
      <c r="F17" s="3">
        <f t="shared" si="6"/>
        <v>13181.88752051403</v>
      </c>
      <c r="G17" s="27">
        <v>2723004</v>
      </c>
      <c r="H17" s="20">
        <f t="shared" si="7"/>
        <v>1173440.3243417763</v>
      </c>
      <c r="I17" s="6">
        <f t="shared" si="4"/>
        <v>1.123353889164173E-2</v>
      </c>
      <c r="J17" s="13">
        <f t="shared" si="1"/>
        <v>580.00305090261736</v>
      </c>
      <c r="K17" s="3">
        <f t="shared" si="2"/>
        <v>32989.713399706539</v>
      </c>
    </row>
    <row r="18" spans="1:14" x14ac:dyDescent="0.25">
      <c r="A18" s="1">
        <v>2004</v>
      </c>
      <c r="B18" s="4">
        <f t="shared" si="3"/>
        <v>0.567422222222012</v>
      </c>
      <c r="C18" s="1">
        <v>148</v>
      </c>
      <c r="D18" s="3">
        <f>Colorado!D18*H18/Colorado!H18</f>
        <v>3.9349742706006854</v>
      </c>
      <c r="E18" s="3">
        <f t="shared" si="0"/>
        <v>1940.2875192109873</v>
      </c>
      <c r="F18" s="3">
        <f t="shared" si="6"/>
        <v>15122.175039725018</v>
      </c>
      <c r="G18" s="27">
        <v>2734373</v>
      </c>
      <c r="H18" s="20">
        <f t="shared" si="7"/>
        <v>1179713.0441132616</v>
      </c>
      <c r="I18" s="6">
        <f t="shared" si="4"/>
        <v>1.281851982156533E-2</v>
      </c>
      <c r="J18" s="13">
        <f t="shared" si="1"/>
        <v>665.37570174790085</v>
      </c>
      <c r="K18" s="3">
        <f t="shared" si="2"/>
        <v>37644.352256308048</v>
      </c>
    </row>
    <row r="19" spans="1:14" x14ac:dyDescent="0.25">
      <c r="A19" s="1">
        <v>2005</v>
      </c>
      <c r="B19" s="4">
        <f t="shared" si="3"/>
        <v>0.60525037037014617</v>
      </c>
      <c r="C19" s="1">
        <v>86</v>
      </c>
      <c r="D19" s="3">
        <f>Colorado!D19*H19/Colorado!H19</f>
        <v>4.1280632544200726</v>
      </c>
      <c r="E19" s="3">
        <f t="shared" si="0"/>
        <v>2005.4984266726469</v>
      </c>
      <c r="F19" s="3">
        <f t="shared" si="6"/>
        <v>17127.673466397664</v>
      </c>
      <c r="G19" s="27">
        <v>2745299</v>
      </c>
      <c r="H19" s="20">
        <f t="shared" si="7"/>
        <v>1185985.7638847469</v>
      </c>
      <c r="I19" s="6">
        <f t="shared" si="4"/>
        <v>1.4441719275192005E-2</v>
      </c>
      <c r="J19" s="13">
        <f t="shared" si="1"/>
        <v>753.61763252149728</v>
      </c>
      <c r="K19" s="3">
        <f t="shared" si="2"/>
        <v>42411.228062964765</v>
      </c>
    </row>
    <row r="20" spans="1:14" x14ac:dyDescent="0.25">
      <c r="A20" s="1">
        <v>2006</v>
      </c>
      <c r="B20" s="4">
        <f t="shared" si="3"/>
        <v>0.64307851851828035</v>
      </c>
      <c r="C20" s="1">
        <v>38</v>
      </c>
      <c r="D20" s="3">
        <f>Colorado!D20*H20/Colorado!H20</f>
        <v>12.884942982151193</v>
      </c>
      <c r="E20" s="3">
        <f t="shared" si="0"/>
        <v>2082.0950855250258</v>
      </c>
      <c r="F20" s="3">
        <f t="shared" si="6"/>
        <v>19209.768551922691</v>
      </c>
      <c r="G20" s="27">
        <v>2762931</v>
      </c>
      <c r="H20" s="20">
        <f t="shared" si="7"/>
        <v>1192258.4836562322</v>
      </c>
      <c r="I20" s="6">
        <f t="shared" si="4"/>
        <v>1.6112083759734021E-2</v>
      </c>
      <c r="J20" s="13">
        <f t="shared" si="1"/>
        <v>845.22981628459831</v>
      </c>
      <c r="K20" s="3">
        <f t="shared" si="2"/>
        <v>47316.61417055106</v>
      </c>
    </row>
    <row r="21" spans="1:14" x14ac:dyDescent="0.25">
      <c r="A21" s="1">
        <v>2007</v>
      </c>
      <c r="B21" s="4">
        <f t="shared" si="3"/>
        <v>0.68090666666641453</v>
      </c>
      <c r="C21" s="1">
        <v>26</v>
      </c>
      <c r="D21" s="3">
        <f>Colorado!D21*H21/Colorado!H21</f>
        <v>21.434493232042794</v>
      </c>
      <c r="E21" s="3">
        <f t="shared" si="0"/>
        <v>2198.9832693848248</v>
      </c>
      <c r="F21" s="3">
        <f t="shared" si="6"/>
        <v>21408.751821307516</v>
      </c>
      <c r="G21" s="27">
        <v>2783785</v>
      </c>
      <c r="H21" s="20">
        <f t="shared" si="7"/>
        <v>1198531.2034277176</v>
      </c>
      <c r="I21" s="6">
        <f t="shared" si="4"/>
        <v>1.7862490154682619E-2</v>
      </c>
      <c r="J21" s="13">
        <f t="shared" si="1"/>
        <v>941.98508013753064</v>
      </c>
      <c r="K21" s="3">
        <f t="shared" si="2"/>
        <v>52457.060637098919</v>
      </c>
    </row>
    <row r="22" spans="1:14" x14ac:dyDescent="0.25">
      <c r="A22" s="1">
        <v>2008</v>
      </c>
      <c r="B22" s="4">
        <f t="shared" si="3"/>
        <v>0.71873481481454871</v>
      </c>
      <c r="C22" s="1">
        <v>40</v>
      </c>
      <c r="D22" s="3">
        <f>Colorado!D22*H22/Colorado!H22</f>
        <v>29.787134655243637</v>
      </c>
      <c r="E22" s="3">
        <f t="shared" si="0"/>
        <v>2346.7547640423195</v>
      </c>
      <c r="F22" s="3">
        <f t="shared" si="6"/>
        <v>23755.506585349834</v>
      </c>
      <c r="G22" s="27">
        <v>2808076</v>
      </c>
      <c r="H22" s="20">
        <f t="shared" si="7"/>
        <v>1204803.9231992029</v>
      </c>
      <c r="I22" s="6">
        <f t="shared" si="4"/>
        <v>1.9717321738354006E-2</v>
      </c>
      <c r="J22" s="13">
        <f t="shared" si="1"/>
        <v>1045.2422897553927</v>
      </c>
      <c r="K22" s="3">
        <f t="shared" si="2"/>
        <v>57904.174226172021</v>
      </c>
    </row>
    <row r="23" spans="1:14" x14ac:dyDescent="0.25">
      <c r="A23" s="1">
        <v>2009</v>
      </c>
      <c r="B23" s="4">
        <f t="shared" si="3"/>
        <v>0.75656296296268288</v>
      </c>
      <c r="C23" s="1">
        <v>19</v>
      </c>
      <c r="D23" s="3">
        <f>Colorado!D23*H23/Colorado!H23</f>
        <v>37.952601069180957</v>
      </c>
      <c r="E23" s="3">
        <f t="shared" si="0"/>
        <v>2462.1361858545579</v>
      </c>
      <c r="F23" s="3">
        <f t="shared" si="6"/>
        <v>26217.642771204391</v>
      </c>
      <c r="G23" s="27">
        <v>2832704</v>
      </c>
      <c r="H23" s="20">
        <f t="shared" si="7"/>
        <v>1211076.6429706882</v>
      </c>
      <c r="I23" s="6">
        <f t="shared" si="4"/>
        <v>2.1648211055325373E-2</v>
      </c>
      <c r="J23" s="13">
        <f t="shared" si="1"/>
        <v>1153.5762819329932</v>
      </c>
      <c r="K23" s="3">
        <f t="shared" si="2"/>
        <v>63574.647777550912</v>
      </c>
    </row>
    <row r="24" spans="1:14" x14ac:dyDescent="0.25">
      <c r="A24" s="1">
        <v>2010</v>
      </c>
      <c r="B24" s="4">
        <f t="shared" si="3"/>
        <v>0.79439111111081706</v>
      </c>
      <c r="C24" s="1">
        <v>42</v>
      </c>
      <c r="D24" s="3">
        <f>Colorado!D24*H24/Colorado!H24</f>
        <v>45.93999512747564</v>
      </c>
      <c r="E24" s="3">
        <f t="shared" si="0"/>
        <v>2624.7117484989803</v>
      </c>
      <c r="F24" s="3">
        <f t="shared" si="6"/>
        <v>28842.354519703371</v>
      </c>
      <c r="G24" s="27">
        <v>2858266</v>
      </c>
      <c r="H24" s="20">
        <f t="shared" si="7"/>
        <v>1217349.3627421735</v>
      </c>
      <c r="I24" s="6">
        <f t="shared" si="4"/>
        <v>2.3692750333177765E-2</v>
      </c>
      <c r="J24" s="13">
        <f t="shared" si="1"/>
        <v>1269.0635988669483</v>
      </c>
      <c r="K24" s="3">
        <f t="shared" si="2"/>
        <v>69578.878987448479</v>
      </c>
    </row>
    <row r="25" spans="1:14" x14ac:dyDescent="0.25">
      <c r="A25" s="1">
        <v>2011</v>
      </c>
      <c r="B25" s="4">
        <f t="shared" si="3"/>
        <v>0.83221925925895124</v>
      </c>
      <c r="C25" s="1">
        <v>13</v>
      </c>
      <c r="D25" s="3">
        <f>Colorado!D25*H25/Colorado!H25</f>
        <v>53.757838661578191</v>
      </c>
      <c r="E25" s="3">
        <f t="shared" si="0"/>
        <v>2724.0618422765829</v>
      </c>
      <c r="F25" s="3">
        <f t="shared" si="6"/>
        <v>31566.416361979955</v>
      </c>
      <c r="G25" s="27">
        <v>2869677</v>
      </c>
      <c r="H25" s="20">
        <f t="shared" si="7"/>
        <v>1223622.0825136588</v>
      </c>
      <c r="I25" s="6">
        <f t="shared" si="4"/>
        <v>2.5797520993682779E-2</v>
      </c>
      <c r="J25" s="13">
        <f t="shared" si="1"/>
        <v>1388.922319927118</v>
      </c>
      <c r="K25" s="3">
        <f t="shared" si="2"/>
        <v>75759.992662484117</v>
      </c>
    </row>
    <row r="26" spans="1:14" x14ac:dyDescent="0.25">
      <c r="A26" s="1">
        <v>2012</v>
      </c>
      <c r="B26" s="4">
        <f t="shared" si="3"/>
        <v>0.87004740740708542</v>
      </c>
      <c r="C26" s="1">
        <v>11</v>
      </c>
      <c r="D26" s="3">
        <f>Colorado!D26*H26/Colorado!H26</f>
        <v>61.414118279742404</v>
      </c>
      <c r="E26" s="3">
        <f t="shared" si="0"/>
        <v>2856.54476375372</v>
      </c>
      <c r="F26" s="3">
        <f t="shared" si="6"/>
        <v>34422.961125733673</v>
      </c>
      <c r="G26" s="27">
        <v>2886024</v>
      </c>
      <c r="H26" s="20">
        <f t="shared" si="7"/>
        <v>1229894.8022851441</v>
      </c>
      <c r="I26" s="6">
        <f t="shared" si="4"/>
        <v>2.7988541021375019E-2</v>
      </c>
      <c r="J26" s="13">
        <f t="shared" si="1"/>
        <v>1514.6102895322817</v>
      </c>
      <c r="K26" s="3">
        <f t="shared" si="2"/>
        <v>82194.396234128362</v>
      </c>
    </row>
    <row r="27" spans="1:14" x14ac:dyDescent="0.25">
      <c r="A27" s="1">
        <v>2013</v>
      </c>
      <c r="B27" s="4">
        <f t="shared" si="3"/>
        <v>0.90787555555521959</v>
      </c>
      <c r="C27" s="1">
        <v>9</v>
      </c>
      <c r="D27" s="3">
        <f>Colorado!D27*H27/Colorado!H27</f>
        <v>68.916326736583031</v>
      </c>
      <c r="E27" s="3">
        <f t="shared" si="0"/>
        <v>2982.1368475560084</v>
      </c>
      <c r="F27" s="3">
        <f t="shared" si="6"/>
        <v>37405.097973289681</v>
      </c>
      <c r="G27" s="27">
        <v>2894306</v>
      </c>
      <c r="H27" s="20">
        <f t="shared" si="7"/>
        <v>1236167.5220566294</v>
      </c>
      <c r="I27" s="6">
        <f t="shared" si="4"/>
        <v>3.0258923087591146E-2</v>
      </c>
      <c r="J27" s="13">
        <f t="shared" si="1"/>
        <v>1645.8243108247459</v>
      </c>
      <c r="K27" s="3">
        <f t="shared" si="2"/>
        <v>88861.863574098315</v>
      </c>
    </row>
    <row r="28" spans="1:14" x14ac:dyDescent="0.25">
      <c r="A28" s="1">
        <v>2014</v>
      </c>
      <c r="B28" s="4">
        <f t="shared" si="3"/>
        <v>0.94570370370335377</v>
      </c>
      <c r="C28" s="1">
        <v>4</v>
      </c>
      <c r="D28" s="3">
        <f>Colorado!D28*H28/Colorado!H28</f>
        <v>112.39172830881814</v>
      </c>
      <c r="E28" s="3">
        <f t="shared" si="0"/>
        <v>3068.6851866774064</v>
      </c>
      <c r="F28" s="3">
        <f t="shared" si="6"/>
        <v>40473.78315996709</v>
      </c>
      <c r="G28" s="27">
        <v>2901861</v>
      </c>
      <c r="H28" s="20">
        <f t="shared" si="7"/>
        <v>1242440.2418281147</v>
      </c>
      <c r="I28" s="6">
        <f t="shared" si="4"/>
        <v>3.2576040116355495E-2</v>
      </c>
      <c r="J28" s="13">
        <f t="shared" si="1"/>
        <v>1780.846459038552</v>
      </c>
      <c r="K28" s="3">
        <f t="shared" si="2"/>
        <v>95666.578226343045</v>
      </c>
    </row>
    <row r="29" spans="1:14" x14ac:dyDescent="0.25">
      <c r="A29" s="1">
        <v>2015</v>
      </c>
      <c r="B29" s="4">
        <f t="shared" si="3"/>
        <v>0.98353185185148795</v>
      </c>
      <c r="C29" s="1">
        <v>10</v>
      </c>
      <c r="D29" s="3">
        <f>Colorado!D29*H29/Colorado!H29</f>
        <v>71.869941976294342</v>
      </c>
      <c r="E29" s="3">
        <f t="shared" si="0"/>
        <v>3252.3737996185914</v>
      </c>
      <c r="F29" s="3">
        <f t="shared" si="6"/>
        <v>43726.156959585678</v>
      </c>
      <c r="G29" s="27">
        <v>2910717</v>
      </c>
      <c r="H29" s="20">
        <f t="shared" si="7"/>
        <v>1248712.9615996</v>
      </c>
      <c r="I29" s="6">
        <f t="shared" si="4"/>
        <v>3.5016980126139248E-2</v>
      </c>
      <c r="J29" s="13">
        <f t="shared" si="1"/>
        <v>1923.9509062217699</v>
      </c>
      <c r="K29" s="3">
        <f t="shared" si="2"/>
        <v>102834.92580811515</v>
      </c>
    </row>
    <row r="30" spans="1:14" x14ac:dyDescent="0.25">
      <c r="A30" s="3">
        <v>2016</v>
      </c>
      <c r="B30" s="4">
        <f>E51</f>
        <v>1.0213599999996217</v>
      </c>
      <c r="C30" s="1">
        <v>3</v>
      </c>
      <c r="D30" s="3">
        <f>Colorado!D30*H30/Colorado!H30</f>
        <v>100.68367534671903</v>
      </c>
      <c r="E30" s="3">
        <f t="shared" si="0"/>
        <v>3346.703267733149</v>
      </c>
      <c r="F30" s="3">
        <f t="shared" si="6"/>
        <v>47072.86022731883</v>
      </c>
      <c r="G30" s="27">
        <v>2912977</v>
      </c>
      <c r="H30" s="20">
        <f t="shared" si="7"/>
        <v>1254985.6813710853</v>
      </c>
      <c r="I30" s="6">
        <f t="shared" si="4"/>
        <v>3.7508683107755639E-2</v>
      </c>
      <c r="J30" s="13">
        <f t="shared" si="1"/>
        <v>2071.2058500020285</v>
      </c>
      <c r="K30" s="3">
        <f t="shared" si="2"/>
        <v>110152.34982147571</v>
      </c>
    </row>
    <row r="31" spans="1:14" x14ac:dyDescent="0.25">
      <c r="A31" s="3">
        <v>2017</v>
      </c>
      <c r="B31" s="4">
        <v>0.82</v>
      </c>
      <c r="C31" s="1">
        <v>1</v>
      </c>
      <c r="D31" s="3">
        <f>Colorado!D31*H31/Colorado!H31</f>
        <v>93.449039506250045</v>
      </c>
      <c r="E31" s="3">
        <f t="shared" si="0"/>
        <v>2670.9014885817501</v>
      </c>
      <c r="F31" s="3">
        <f t="shared" si="6"/>
        <v>49743.761715900582</v>
      </c>
      <c r="G31" s="27">
        <v>2910892</v>
      </c>
      <c r="H31" s="20">
        <f t="shared" si="7"/>
        <v>1261258.4011425707</v>
      </c>
      <c r="I31" s="6">
        <f t="shared" si="4"/>
        <v>3.9439786225279327E-2</v>
      </c>
      <c r="J31" s="13">
        <f t="shared" si="1"/>
        <v>2188.7255154996255</v>
      </c>
      <c r="K31" s="3">
        <f t="shared" si="2"/>
        <v>115823.45124435741</v>
      </c>
    </row>
    <row r="32" spans="1:14" x14ac:dyDescent="0.25">
      <c r="A32" s="3">
        <v>2018</v>
      </c>
      <c r="B32" s="4">
        <v>1.04</v>
      </c>
      <c r="C32" s="1">
        <v>3</v>
      </c>
      <c r="D32" s="3">
        <f>Colorado!D32*H32/Colorado!H32</f>
        <v>116.35411944517185</v>
      </c>
      <c r="E32" s="3">
        <f t="shared" si="0"/>
        <v>3393.6177745388281</v>
      </c>
      <c r="F32" s="3">
        <f t="shared" si="6"/>
        <v>53137.379490439409</v>
      </c>
      <c r="G32" s="27">
        <v>2912748</v>
      </c>
      <c r="H32" s="20">
        <f t="shared" si="7"/>
        <v>1267531.120914056</v>
      </c>
      <c r="I32" s="25">
        <f t="shared" si="4"/>
        <v>4.1921952537244525E-2</v>
      </c>
      <c r="J32" s="13">
        <f t="shared" si="1"/>
        <v>2338.0446975793338</v>
      </c>
      <c r="K32" s="3">
        <f t="shared" si="2"/>
        <v>123112.8687673666</v>
      </c>
      <c r="N32">
        <f>0.89/27</f>
        <v>3.2962962962962965E-2</v>
      </c>
    </row>
    <row r="33" spans="1:13" x14ac:dyDescent="0.25">
      <c r="A33" s="3">
        <v>2019</v>
      </c>
      <c r="B33" s="4">
        <v>1.28</v>
      </c>
      <c r="C33" s="1">
        <v>2</v>
      </c>
      <c r="D33" s="3">
        <f>Colorado!D33*H33/Colorado!H33</f>
        <v>114.76342441290363</v>
      </c>
      <c r="E33" s="3">
        <f t="shared" si="0"/>
        <v>4203.342226147096</v>
      </c>
      <c r="F33" s="3">
        <f t="shared" ref="F33:F36" si="8">F32+E33</f>
        <v>57340.721716586508</v>
      </c>
      <c r="G33" s="27">
        <v>2912635</v>
      </c>
      <c r="H33" s="20">
        <f t="shared" si="7"/>
        <v>1273803.8406855413</v>
      </c>
      <c r="I33" s="24">
        <f t="shared" ref="I33:I36" si="9">F33/H33</f>
        <v>4.5015346857273278E-2</v>
      </c>
      <c r="J33" s="13">
        <f t="shared" si="1"/>
        <v>2522.9917555298061</v>
      </c>
      <c r="K33" s="3">
        <f t="shared" si="2"/>
        <v>132197.28936130414</v>
      </c>
    </row>
    <row r="34" spans="1:13" x14ac:dyDescent="0.25">
      <c r="A34" s="3">
        <v>2020</v>
      </c>
      <c r="B34" s="4">
        <f>(B36-B33)*0.333+B33</f>
        <v>1.1468</v>
      </c>
      <c r="C34" s="1">
        <v>3</v>
      </c>
      <c r="D34" s="3">
        <f>Colorado!D34*H34/Colorado!H34</f>
        <v>123.87336428012456</v>
      </c>
      <c r="E34" s="3">
        <f t="shared" si="0"/>
        <v>3779.9280220445157</v>
      </c>
      <c r="F34" s="3">
        <f t="shared" si="8"/>
        <v>61120.649738631022</v>
      </c>
      <c r="G34" s="27">
        <v>2938124</v>
      </c>
      <c r="H34" s="20">
        <f t="shared" si="7"/>
        <v>1280076.5604570266</v>
      </c>
      <c r="I34" s="24">
        <f t="shared" si="9"/>
        <v>4.7747651684840693E-2</v>
      </c>
      <c r="J34" s="13">
        <f t="shared" si="1"/>
        <v>2689.3085884997649</v>
      </c>
      <c r="K34" s="3">
        <f t="shared" si="2"/>
        <v>140221.29266529862</v>
      </c>
    </row>
    <row r="35" spans="1:13" x14ac:dyDescent="0.25">
      <c r="A35" s="3">
        <v>2021</v>
      </c>
      <c r="B35" s="4">
        <f>(B36-B33)*0.667+B33</f>
        <v>1.0131999999999999</v>
      </c>
      <c r="C35" s="1">
        <v>5</v>
      </c>
      <c r="D35" s="3">
        <f>Colorado!D35*H35/Colorado!H35</f>
        <v>94.088474084219982</v>
      </c>
      <c r="E35" s="3">
        <f t="shared" si="0"/>
        <v>3357.0682432272201</v>
      </c>
      <c r="F35" s="3">
        <f t="shared" si="8"/>
        <v>64477.717981858244</v>
      </c>
      <c r="G35" s="27">
        <v>2937946</v>
      </c>
      <c r="H35" s="20">
        <f t="shared" si="7"/>
        <v>1286349.2802285119</v>
      </c>
      <c r="I35" s="24">
        <f t="shared" si="9"/>
        <v>5.0124580448635367E-2</v>
      </c>
      <c r="J35" s="13">
        <f t="shared" si="1"/>
        <v>2837.0195912017625</v>
      </c>
      <c r="K35" s="3">
        <f t="shared" si="2"/>
        <v>147201.65739679465</v>
      </c>
    </row>
    <row r="36" spans="1:13" x14ac:dyDescent="0.25">
      <c r="A36" s="3">
        <v>2022</v>
      </c>
      <c r="B36" s="4">
        <v>0.88</v>
      </c>
      <c r="C36" s="1">
        <v>3</v>
      </c>
      <c r="D36" s="3">
        <f>Colorado!D36*H36/Colorado!H36</f>
        <v>144.63433624767535</v>
      </c>
      <c r="E36" s="3">
        <f t="shared" si="0"/>
        <v>2850.2214433683248</v>
      </c>
      <c r="F36" s="3">
        <f t="shared" si="8"/>
        <v>67327.939425226563</v>
      </c>
      <c r="G36" s="27">
        <v>2936716</v>
      </c>
      <c r="H36" s="20">
        <f>Total_HUs*G36/Population</f>
        <v>1292622</v>
      </c>
      <c r="I36" s="24">
        <f t="shared" si="9"/>
        <v>5.2086332605530902E-2</v>
      </c>
      <c r="J36" s="13">
        <f t="shared" si="1"/>
        <v>2962.4293347099688</v>
      </c>
      <c r="K36" s="3">
        <f t="shared" si="2"/>
        <v>152962.76634398429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0.82</v>
      </c>
      <c r="F40" s="30">
        <f>D40^2</f>
        <v>4068289</v>
      </c>
      <c r="G40" s="30">
        <f>D40*E40</f>
        <v>1653.9399999999998</v>
      </c>
      <c r="H40" s="14"/>
      <c r="J40" s="16"/>
      <c r="M40"/>
    </row>
    <row r="41" spans="1:13" x14ac:dyDescent="0.25">
      <c r="C41" s="3"/>
      <c r="D41" s="4">
        <f t="shared" ref="D41:E45" si="10">A32</f>
        <v>2018</v>
      </c>
      <c r="E41" s="4">
        <f t="shared" si="10"/>
        <v>1.04</v>
      </c>
      <c r="F41" s="30">
        <f t="shared" ref="F41:F45" si="11">D41^2</f>
        <v>4072324</v>
      </c>
      <c r="G41" s="30">
        <f t="shared" ref="G41:G45" si="12">D41*E41</f>
        <v>2098.7200000000003</v>
      </c>
      <c r="H41" s="14"/>
      <c r="J41" s="16"/>
      <c r="M41"/>
    </row>
    <row r="42" spans="1:13" x14ac:dyDescent="0.25">
      <c r="C42" s="3"/>
      <c r="D42" s="4">
        <f t="shared" si="10"/>
        <v>2019</v>
      </c>
      <c r="E42" s="4">
        <f t="shared" si="10"/>
        <v>1.28</v>
      </c>
      <c r="F42" s="30">
        <f t="shared" si="11"/>
        <v>4076361</v>
      </c>
      <c r="G42" s="30">
        <f t="shared" si="12"/>
        <v>2584.3200000000002</v>
      </c>
      <c r="H42" s="14"/>
      <c r="J42" s="16"/>
      <c r="M42"/>
    </row>
    <row r="43" spans="1:13" x14ac:dyDescent="0.25">
      <c r="C43" s="3"/>
      <c r="D43" s="4">
        <f t="shared" si="10"/>
        <v>2020</v>
      </c>
      <c r="E43" s="4">
        <f t="shared" si="10"/>
        <v>1.1468</v>
      </c>
      <c r="F43" s="30">
        <f t="shared" si="11"/>
        <v>4080400</v>
      </c>
      <c r="G43" s="30">
        <f t="shared" si="12"/>
        <v>2316.5360000000001</v>
      </c>
      <c r="H43" s="14"/>
      <c r="J43" s="16"/>
      <c r="M43"/>
    </row>
    <row r="44" spans="1:13" x14ac:dyDescent="0.25">
      <c r="C44" s="3"/>
      <c r="D44" s="4">
        <f t="shared" si="10"/>
        <v>2021</v>
      </c>
      <c r="E44" s="4">
        <f t="shared" si="10"/>
        <v>1.0131999999999999</v>
      </c>
      <c r="F44" s="30">
        <f t="shared" si="11"/>
        <v>4084441</v>
      </c>
      <c r="G44" s="30">
        <f t="shared" si="12"/>
        <v>2047.6771999999999</v>
      </c>
      <c r="H44" s="14"/>
      <c r="J44" s="16"/>
      <c r="M44"/>
    </row>
    <row r="45" spans="1:13" x14ac:dyDescent="0.25">
      <c r="C45" s="3"/>
      <c r="D45" s="4">
        <f t="shared" si="10"/>
        <v>2022</v>
      </c>
      <c r="E45" s="4">
        <f t="shared" si="10"/>
        <v>0.88</v>
      </c>
      <c r="F45" s="30">
        <f t="shared" si="11"/>
        <v>4088484</v>
      </c>
      <c r="G45" s="30">
        <f t="shared" si="12"/>
        <v>1779.36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6.1799999999999988</v>
      </c>
      <c r="F46" s="3">
        <f t="shared" ref="F46:G46" si="13">SUM(F40:F45)</f>
        <v>24470299</v>
      </c>
      <c r="G46" s="3">
        <f t="shared" si="13"/>
        <v>12480.5532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4.3200000001888839E-2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2.4685714286793621E-3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-3.955280000217972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1.0213599999996217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40FFC-9D94-4AD8-84F3-C29F6FB78A51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53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2.8393925925917704E-2</v>
      </c>
      <c r="C4" s="3">
        <f>700*M8</f>
        <v>10.354858029923498</v>
      </c>
      <c r="D4" s="3">
        <f>Colorado!D4*H4/Colorado!H4</f>
        <v>0</v>
      </c>
      <c r="E4" s="3">
        <f t="shared" ref="E4:E36" si="0">B4*G4*R_value+C4-D4</f>
        <v>131.7361796524352</v>
      </c>
      <c r="F4" s="3">
        <f>E4</f>
        <v>131.7361796524352</v>
      </c>
      <c r="G4" s="27">
        <v>3692584</v>
      </c>
      <c r="H4" s="20">
        <f>Total_HUs*G4/Population</f>
        <v>1656359.6391795925</v>
      </c>
      <c r="I4" s="6">
        <f>F4/H4</f>
        <v>7.953356054829078E-5</v>
      </c>
      <c r="J4" s="13">
        <f t="shared" ref="J4:J36" si="1">Remedial___per_HU*F4/1000000</f>
        <v>5.796391904707149</v>
      </c>
      <c r="K4" s="3">
        <f t="shared" ref="K4:K36" si="2">Population*I4</f>
        <v>358.82066902792837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9" si="3">B4+B$30/27</f>
        <v>5.6787851851835408E-2</v>
      </c>
      <c r="C5" s="3">
        <f>C4+(C$18-C$4)/14</f>
        <v>22.758082456357535</v>
      </c>
      <c r="D5" s="3">
        <f>Colorado!D5*H5/Colorado!H5</f>
        <v>0.51837909727541964</v>
      </c>
      <c r="E5" s="3">
        <f t="shared" si="0"/>
        <v>266.45540493426171</v>
      </c>
      <c r="F5" s="3">
        <f>F4+E5</f>
        <v>398.19158458669688</v>
      </c>
      <c r="G5" s="27">
        <v>3714686</v>
      </c>
      <c r="H5" s="20">
        <f>(H$36-H$4)/32+H4</f>
        <v>1667839.7754552301</v>
      </c>
      <c r="I5" s="6">
        <f t="shared" ref="I5:I36" si="4">F5/H5</f>
        <v>2.3874690509645153E-4</v>
      </c>
      <c r="J5" s="13">
        <f t="shared" si="1"/>
        <v>17.520429721814661</v>
      </c>
      <c r="K5" s="3">
        <f t="shared" si="2"/>
        <v>1077.1217033976623</v>
      </c>
      <c r="L5" s="9" t="s">
        <v>17</v>
      </c>
      <c r="M5" s="15">
        <v>4511563</v>
      </c>
    </row>
    <row r="6" spans="1:13" x14ac:dyDescent="0.25">
      <c r="A6" s="1">
        <v>1992</v>
      </c>
      <c r="B6" s="4">
        <f t="shared" si="3"/>
        <v>8.5181777777753112E-2</v>
      </c>
      <c r="C6" s="3">
        <f t="shared" ref="C6:C17" si="5">C5+(C$18-C$4)/14</f>
        <v>35.161306882791571</v>
      </c>
      <c r="D6" s="3">
        <f>Colorado!D6*H6/Colorado!H6</f>
        <v>1.020000172572916</v>
      </c>
      <c r="E6" s="3">
        <f t="shared" si="0"/>
        <v>404.57434102491112</v>
      </c>
      <c r="F6" s="3">
        <f t="shared" ref="F6:F36" si="6">F5+E6</f>
        <v>802.76592561160805</v>
      </c>
      <c r="G6" s="27">
        <v>3756358</v>
      </c>
      <c r="H6" s="20">
        <f t="shared" ref="H6:H35" si="7">(H$36-H$4)/32+H5</f>
        <v>1679319.9117308678</v>
      </c>
      <c r="I6" s="6">
        <f t="shared" si="4"/>
        <v>4.78030374084114E-4</v>
      </c>
      <c r="J6" s="13">
        <f t="shared" si="1"/>
        <v>35.321700726910755</v>
      </c>
      <c r="K6" s="3">
        <f t="shared" si="2"/>
        <v>2156.6641485940477</v>
      </c>
      <c r="L6" s="9" t="s">
        <v>18</v>
      </c>
      <c r="M6" s="15">
        <v>2023724</v>
      </c>
    </row>
    <row r="7" spans="1:13" x14ac:dyDescent="0.25">
      <c r="A7" s="1">
        <v>1993</v>
      </c>
      <c r="B7" s="4">
        <f t="shared" si="3"/>
        <v>0.11357570370367082</v>
      </c>
      <c r="C7" s="3">
        <f t="shared" si="5"/>
        <v>47.564531309225607</v>
      </c>
      <c r="D7" s="3">
        <f>Colorado!D7*H7/Colorado!H7</f>
        <v>1.5059882258990913</v>
      </c>
      <c r="E7" s="3">
        <f t="shared" si="0"/>
        <v>544.69356875986273</v>
      </c>
      <c r="F7" s="3">
        <f t="shared" si="6"/>
        <v>1347.4594943714708</v>
      </c>
      <c r="G7" s="27">
        <v>3792288</v>
      </c>
      <c r="H7" s="20">
        <f t="shared" si="7"/>
        <v>1690800.0480065055</v>
      </c>
      <c r="I7" s="6">
        <f t="shared" si="4"/>
        <v>7.9693603981154267E-4</v>
      </c>
      <c r="J7" s="13">
        <f t="shared" si="1"/>
        <v>59.288217752344714</v>
      </c>
      <c r="K7" s="3">
        <f t="shared" si="2"/>
        <v>3595.4271505802831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0.14196962962958853</v>
      </c>
      <c r="C8" s="3">
        <f t="shared" si="5"/>
        <v>59.967755735659644</v>
      </c>
      <c r="D8" s="3">
        <f>Colorado!D8*H8/Colorado!H8</f>
        <v>1.9773697632516241</v>
      </c>
      <c r="E8" s="3">
        <f t="shared" si="0"/>
        <v>686.36727536342937</v>
      </c>
      <c r="F8" s="3">
        <f t="shared" si="6"/>
        <v>2033.8267697349002</v>
      </c>
      <c r="G8" s="27">
        <v>3823215</v>
      </c>
      <c r="H8" s="20">
        <f t="shared" si="7"/>
        <v>1702280.1842821431</v>
      </c>
      <c r="I8" s="6">
        <f t="shared" si="4"/>
        <v>1.1947661662951045E-3</v>
      </c>
      <c r="J8" s="13">
        <f t="shared" si="1"/>
        <v>89.488377868335604</v>
      </c>
      <c r="K8" s="3">
        <f t="shared" si="2"/>
        <v>5390.2628295088407</v>
      </c>
      <c r="L8" s="9" t="s">
        <v>14</v>
      </c>
      <c r="M8" s="42">
        <f>G4/'U.S.'!G4</f>
        <v>1.4792654328462142E-2</v>
      </c>
    </row>
    <row r="9" spans="1:13" x14ac:dyDescent="0.25">
      <c r="A9" s="1">
        <v>1995</v>
      </c>
      <c r="B9" s="4">
        <f t="shared" si="3"/>
        <v>0.17036355555550625</v>
      </c>
      <c r="C9" s="3">
        <f t="shared" si="5"/>
        <v>72.370980162093673</v>
      </c>
      <c r="D9" s="3">
        <f>Colorado!D9*H9/Colorado!H9</f>
        <v>2.4350833447136218</v>
      </c>
      <c r="E9" s="3">
        <f t="shared" si="0"/>
        <v>830.30602909745016</v>
      </c>
      <c r="F9" s="3">
        <f t="shared" si="6"/>
        <v>2864.1327988323501</v>
      </c>
      <c r="G9" s="27">
        <v>3855248</v>
      </c>
      <c r="H9" s="20">
        <f t="shared" si="7"/>
        <v>1713760.3205577808</v>
      </c>
      <c r="I9" s="6">
        <f t="shared" si="4"/>
        <v>1.6712563387511245E-3</v>
      </c>
      <c r="J9" s="13">
        <f t="shared" si="1"/>
        <v>126.0218431486234</v>
      </c>
      <c r="K9" s="3">
        <f t="shared" si="2"/>
        <v>7539.9782614250389</v>
      </c>
      <c r="L9" s="21"/>
    </row>
    <row r="10" spans="1:13" x14ac:dyDescent="0.25">
      <c r="A10" s="1">
        <v>1996</v>
      </c>
      <c r="B10" s="4">
        <f t="shared" si="3"/>
        <v>0.19875748148142397</v>
      </c>
      <c r="C10" s="3">
        <f t="shared" si="5"/>
        <v>84.774204588527709</v>
      </c>
      <c r="D10" s="3">
        <f>Colorado!D10*H10/Colorado!H10</f>
        <v>2.8799888054114073</v>
      </c>
      <c r="E10" s="3">
        <f t="shared" si="0"/>
        <v>974.93001338463205</v>
      </c>
      <c r="F10" s="3">
        <f t="shared" si="6"/>
        <v>3839.0628122169819</v>
      </c>
      <c r="G10" s="27">
        <v>3881051</v>
      </c>
      <c r="H10" s="20">
        <f t="shared" si="7"/>
        <v>1725240.4568334185</v>
      </c>
      <c r="I10" s="6">
        <f t="shared" si="4"/>
        <v>2.2252334722450023E-3</v>
      </c>
      <c r="J10" s="13">
        <f t="shared" si="1"/>
        <v>168.91876373754721</v>
      </c>
      <c r="K10" s="3">
        <f t="shared" si="2"/>
        <v>10039.280999742079</v>
      </c>
    </row>
    <row r="11" spans="1:13" x14ac:dyDescent="0.25">
      <c r="A11" s="1">
        <v>1997</v>
      </c>
      <c r="B11" s="4">
        <f t="shared" si="3"/>
        <v>0.22715140740734169</v>
      </c>
      <c r="C11" s="3">
        <f t="shared" si="5"/>
        <v>97.177429014961746</v>
      </c>
      <c r="D11" s="3">
        <f>Colorado!D11*H11/Colorado!H11</f>
        <v>3.3128753401413706</v>
      </c>
      <c r="E11" s="3">
        <f t="shared" si="0"/>
        <v>1121.5153710701127</v>
      </c>
      <c r="F11" s="3">
        <f t="shared" si="6"/>
        <v>4960.5781832870944</v>
      </c>
      <c r="G11" s="27">
        <v>3907816</v>
      </c>
      <c r="H11" s="20">
        <f t="shared" si="7"/>
        <v>1736720.5931090561</v>
      </c>
      <c r="I11" s="6">
        <f t="shared" si="4"/>
        <v>2.8562902996426887E-3</v>
      </c>
      <c r="J11" s="13">
        <f t="shared" si="1"/>
        <v>218.26544006463214</v>
      </c>
      <c r="K11" s="3">
        <f t="shared" si="2"/>
        <v>12886.333633126867</v>
      </c>
    </row>
    <row r="12" spans="1:13" x14ac:dyDescent="0.25">
      <c r="A12" s="1">
        <v>1998</v>
      </c>
      <c r="B12" s="4">
        <f t="shared" si="3"/>
        <v>0.25554533333325941</v>
      </c>
      <c r="C12" s="3">
        <f t="shared" si="5"/>
        <v>109.58065344139578</v>
      </c>
      <c r="D12" s="3">
        <f>Colorado!D12*H12/Colorado!H12</f>
        <v>3.734468611750966</v>
      </c>
      <c r="E12" s="3">
        <f t="shared" si="0"/>
        <v>1269.791467388952</v>
      </c>
      <c r="F12" s="3">
        <f t="shared" si="6"/>
        <v>6230.3696506760461</v>
      </c>
      <c r="G12" s="27">
        <v>3934310</v>
      </c>
      <c r="H12" s="20">
        <f t="shared" si="7"/>
        <v>1748200.7293846938</v>
      </c>
      <c r="I12" s="6">
        <f t="shared" si="4"/>
        <v>3.5638754440223356E-3</v>
      </c>
      <c r="J12" s="13">
        <f t="shared" si="1"/>
        <v>274.13626462974599</v>
      </c>
      <c r="K12" s="3">
        <f t="shared" si="2"/>
        <v>16078.64858985974</v>
      </c>
    </row>
    <row r="13" spans="1:13" x14ac:dyDescent="0.25">
      <c r="A13" s="1">
        <v>1999</v>
      </c>
      <c r="B13" s="4">
        <f t="shared" si="3"/>
        <v>0.28393925925917712</v>
      </c>
      <c r="C13" s="3">
        <f t="shared" si="5"/>
        <v>121.98387786782982</v>
      </c>
      <c r="D13" s="3">
        <f>Colorado!D13*H13/Colorado!H13</f>
        <v>4.1454370180929994</v>
      </c>
      <c r="E13" s="3">
        <f t="shared" si="0"/>
        <v>1419.8268945057268</v>
      </c>
      <c r="F13" s="3">
        <f t="shared" si="6"/>
        <v>7650.1965451817732</v>
      </c>
      <c r="G13" s="27">
        <v>3960825</v>
      </c>
      <c r="H13" s="20">
        <f t="shared" si="7"/>
        <v>1759680.8656603314</v>
      </c>
      <c r="I13" s="6">
        <f t="shared" si="4"/>
        <v>4.3474908970559207E-3</v>
      </c>
      <c r="J13" s="13">
        <f t="shared" si="1"/>
        <v>336.60864798799798</v>
      </c>
      <c r="K13" s="3">
        <f t="shared" si="2"/>
        <v>19613.979073994302</v>
      </c>
    </row>
    <row r="14" spans="1:13" x14ac:dyDescent="0.25">
      <c r="A14" s="1">
        <v>2000</v>
      </c>
      <c r="B14" s="4">
        <f t="shared" si="3"/>
        <v>0.31233318518509484</v>
      </c>
      <c r="C14" s="3">
        <f t="shared" si="5"/>
        <v>134.38710229426385</v>
      </c>
      <c r="D14" s="3">
        <f>Colorado!D14*H14/Colorado!H14</f>
        <v>4.5463972315057832</v>
      </c>
      <c r="E14" s="3">
        <f t="shared" si="0"/>
        <v>1593.918630664544</v>
      </c>
      <c r="F14" s="3">
        <f t="shared" si="6"/>
        <v>9244.1151758463166</v>
      </c>
      <c r="G14" s="27">
        <v>4049021</v>
      </c>
      <c r="H14" s="20">
        <f t="shared" si="7"/>
        <v>1771161.0019359691</v>
      </c>
      <c r="I14" s="6">
        <f t="shared" si="4"/>
        <v>5.2192404675475736E-3</v>
      </c>
      <c r="J14" s="13">
        <f t="shared" si="1"/>
        <v>406.74106773723793</v>
      </c>
      <c r="K14" s="3">
        <f t="shared" si="2"/>
        <v>23546.932181490334</v>
      </c>
    </row>
    <row r="15" spans="1:13" x14ac:dyDescent="0.25">
      <c r="A15" s="1">
        <v>2001</v>
      </c>
      <c r="B15" s="4">
        <f t="shared" si="3"/>
        <v>0.34072711111101256</v>
      </c>
      <c r="C15" s="3">
        <f t="shared" si="5"/>
        <v>146.79032672069789</v>
      </c>
      <c r="D15" s="3">
        <f>Colorado!D15*H15/Colorado!H15</f>
        <v>4.9379191074694857</v>
      </c>
      <c r="E15" s="3">
        <f t="shared" si="0"/>
        <v>1746.5668472408668</v>
      </c>
      <c r="F15" s="3">
        <f t="shared" si="6"/>
        <v>10990.682023087184</v>
      </c>
      <c r="G15" s="27">
        <v>4068132</v>
      </c>
      <c r="H15" s="20">
        <f t="shared" si="7"/>
        <v>1782641.1382116068</v>
      </c>
      <c r="I15" s="6">
        <f t="shared" si="4"/>
        <v>6.1653923425739688E-3</v>
      </c>
      <c r="J15" s="13">
        <f t="shared" si="1"/>
        <v>483.59000901583607</v>
      </c>
      <c r="K15" s="3">
        <f t="shared" si="2"/>
        <v>27815.555973240043</v>
      </c>
    </row>
    <row r="16" spans="1:13" x14ac:dyDescent="0.25">
      <c r="A16" s="1">
        <v>2002</v>
      </c>
      <c r="B16" s="4">
        <f t="shared" si="3"/>
        <v>0.36912103703693028</v>
      </c>
      <c r="C16" s="3">
        <f t="shared" si="5"/>
        <v>159.19355114713193</v>
      </c>
      <c r="D16" s="3">
        <f>Colorado!D16*H16/Colorado!H16</f>
        <v>5.3205300446872812</v>
      </c>
      <c r="E16" s="3">
        <f t="shared" si="0"/>
        <v>1901.6051311969782</v>
      </c>
      <c r="F16" s="3">
        <f t="shared" si="6"/>
        <v>12892.287154284162</v>
      </c>
      <c r="G16" s="27">
        <v>4089875</v>
      </c>
      <c r="H16" s="20">
        <f t="shared" si="7"/>
        <v>1794121.2744872444</v>
      </c>
      <c r="I16" s="6">
        <f t="shared" si="4"/>
        <v>7.1858504425620544E-3</v>
      </c>
      <c r="J16" s="13">
        <f t="shared" si="1"/>
        <v>567.26063478850313</v>
      </c>
      <c r="K16" s="3">
        <f t="shared" si="2"/>
        <v>32419.416980196591</v>
      </c>
    </row>
    <row r="17" spans="1:14" x14ac:dyDescent="0.25">
      <c r="A17" s="1">
        <v>2003</v>
      </c>
      <c r="B17" s="4">
        <f t="shared" si="3"/>
        <v>0.397514962962848</v>
      </c>
      <c r="C17" s="3">
        <f t="shared" si="5"/>
        <v>171.59677557356596</v>
      </c>
      <c r="D17" s="3">
        <f>Colorado!D17*H17/Colorado!H17</f>
        <v>5.6947188668081781</v>
      </c>
      <c r="E17" s="3">
        <f t="shared" si="0"/>
        <v>2060.6363412142446</v>
      </c>
      <c r="F17" s="3">
        <f t="shared" si="6"/>
        <v>14952.923495498406</v>
      </c>
      <c r="G17" s="27">
        <v>4117170</v>
      </c>
      <c r="H17" s="20">
        <f t="shared" si="7"/>
        <v>1805601.4107628821</v>
      </c>
      <c r="I17" s="6">
        <f t="shared" si="4"/>
        <v>8.2814088460313445E-3</v>
      </c>
      <c r="J17" s="13">
        <f t="shared" si="1"/>
        <v>657.92863380192978</v>
      </c>
      <c r="K17" s="3">
        <f t="shared" si="2"/>
        <v>37362.097737627708</v>
      </c>
    </row>
    <row r="18" spans="1:14" x14ac:dyDescent="0.25">
      <c r="A18" s="1">
        <v>2004</v>
      </c>
      <c r="B18" s="4">
        <f t="shared" si="3"/>
        <v>0.42590888888876571</v>
      </c>
      <c r="C18" s="1">
        <v>184</v>
      </c>
      <c r="D18" s="3">
        <f>Colorado!D18*H18/Colorado!H18</f>
        <v>6.0609392859212914</v>
      </c>
      <c r="E18" s="3">
        <f t="shared" si="0"/>
        <v>2222.2766531442749</v>
      </c>
      <c r="F18" s="3">
        <f t="shared" si="6"/>
        <v>17175.200148642682</v>
      </c>
      <c r="G18" s="27">
        <v>4146101</v>
      </c>
      <c r="H18" s="20">
        <f t="shared" si="7"/>
        <v>1817081.5470385198</v>
      </c>
      <c r="I18" s="6">
        <f t="shared" si="4"/>
        <v>9.4520799997307933E-3</v>
      </c>
      <c r="J18" s="13">
        <f t="shared" si="1"/>
        <v>755.70880654027792</v>
      </c>
      <c r="K18" s="3">
        <f t="shared" si="2"/>
        <v>42643.654399825456</v>
      </c>
    </row>
    <row r="19" spans="1:14" x14ac:dyDescent="0.25">
      <c r="A19" s="1">
        <v>2005</v>
      </c>
      <c r="B19" s="4">
        <f t="shared" si="3"/>
        <v>0.45430281481468343</v>
      </c>
      <c r="C19" s="1">
        <v>175</v>
      </c>
      <c r="D19" s="3">
        <f>Colorado!D19*H19/Colorado!H19</f>
        <v>6.3646786691642241</v>
      </c>
      <c r="E19" s="3">
        <f t="shared" si="0"/>
        <v>2368.5332874856499</v>
      </c>
      <c r="F19" s="3">
        <f t="shared" si="6"/>
        <v>19543.733436128332</v>
      </c>
      <c r="G19" s="27">
        <v>4182742</v>
      </c>
      <c r="H19" s="20">
        <f t="shared" si="7"/>
        <v>1828561.6833141574</v>
      </c>
      <c r="I19" s="6">
        <f t="shared" si="4"/>
        <v>1.0688036184104273E-2</v>
      </c>
      <c r="J19" s="13">
        <f t="shared" si="1"/>
        <v>859.92427118964656</v>
      </c>
      <c r="K19" s="3">
        <f t="shared" si="2"/>
        <v>48219.748590866024</v>
      </c>
    </row>
    <row r="20" spans="1:14" x14ac:dyDescent="0.25">
      <c r="A20" s="1">
        <v>2006</v>
      </c>
      <c r="B20" s="4">
        <f t="shared" si="3"/>
        <v>0.48269674074060115</v>
      </c>
      <c r="C20" s="1">
        <v>107</v>
      </c>
      <c r="D20" s="3">
        <f>Colorado!D20*H20/Colorado!H20</f>
        <v>19.885649173559823</v>
      </c>
      <c r="E20" s="3">
        <f t="shared" si="0"/>
        <v>2444.9011210234521</v>
      </c>
      <c r="F20" s="3">
        <f t="shared" si="6"/>
        <v>21988.634557151785</v>
      </c>
      <c r="G20" s="27">
        <v>4219239</v>
      </c>
      <c r="H20" s="20">
        <f t="shared" si="7"/>
        <v>1840041.8195897951</v>
      </c>
      <c r="I20" s="6">
        <f t="shared" si="4"/>
        <v>1.1950073266298787E-2</v>
      </c>
      <c r="J20" s="13">
        <f t="shared" si="1"/>
        <v>967.49992051467859</v>
      </c>
      <c r="K20" s="3">
        <f t="shared" si="2"/>
        <v>53913.508395522753</v>
      </c>
    </row>
    <row r="21" spans="1:14" x14ac:dyDescent="0.25">
      <c r="A21" s="1">
        <v>2007</v>
      </c>
      <c r="B21" s="4">
        <f t="shared" si="3"/>
        <v>0.51109066666651881</v>
      </c>
      <c r="C21" s="1">
        <v>109</v>
      </c>
      <c r="D21" s="3">
        <f>Colorado!D21*H21/Colorado!H21</f>
        <v>33.112558703916719</v>
      </c>
      <c r="E21" s="3">
        <f t="shared" si="0"/>
        <v>2594.5162701388999</v>
      </c>
      <c r="F21" s="3">
        <f t="shared" si="6"/>
        <v>24583.150827290687</v>
      </c>
      <c r="G21" s="27">
        <v>4256672</v>
      </c>
      <c r="H21" s="20">
        <f t="shared" si="7"/>
        <v>1851521.9558654327</v>
      </c>
      <c r="I21" s="6">
        <f t="shared" si="4"/>
        <v>1.3277266709916009E-2</v>
      </c>
      <c r="J21" s="13">
        <f t="shared" si="1"/>
        <v>1081.6586364007901</v>
      </c>
      <c r="K21" s="3">
        <f t="shared" si="2"/>
        <v>59901.225229588803</v>
      </c>
    </row>
    <row r="22" spans="1:14" x14ac:dyDescent="0.25">
      <c r="A22" s="1">
        <v>2008</v>
      </c>
      <c r="B22" s="4">
        <f t="shared" si="3"/>
        <v>0.53948459259243653</v>
      </c>
      <c r="C22" s="1">
        <v>114</v>
      </c>
      <c r="D22" s="3">
        <f>Colorado!D22*H22/Colorado!H22</f>
        <v>46.060187149997645</v>
      </c>
      <c r="E22" s="3">
        <f t="shared" si="0"/>
        <v>2747.2316484717271</v>
      </c>
      <c r="F22" s="3">
        <f t="shared" si="6"/>
        <v>27330.382475762413</v>
      </c>
      <c r="G22" s="27">
        <v>4289878</v>
      </c>
      <c r="H22" s="20">
        <f t="shared" si="7"/>
        <v>1863002.0921410704</v>
      </c>
      <c r="I22" s="6">
        <f t="shared" si="4"/>
        <v>1.4670076105149591E-2</v>
      </c>
      <c r="J22" s="13">
        <f t="shared" si="1"/>
        <v>1202.5368289335463</v>
      </c>
      <c r="K22" s="3">
        <f t="shared" si="2"/>
        <v>66184.972563176998</v>
      </c>
    </row>
    <row r="23" spans="1:14" x14ac:dyDescent="0.25">
      <c r="A23" s="1">
        <v>2009</v>
      </c>
      <c r="B23" s="4">
        <f t="shared" si="3"/>
        <v>0.56787851851835425</v>
      </c>
      <c r="C23" s="1">
        <v>29</v>
      </c>
      <c r="D23" s="3">
        <f>Colorado!D23*H23/Colorado!H23</f>
        <v>58.742340246826558</v>
      </c>
      <c r="E23" s="3">
        <f t="shared" si="0"/>
        <v>2808.4444019487914</v>
      </c>
      <c r="F23" s="3">
        <f t="shared" si="6"/>
        <v>30138.826877711206</v>
      </c>
      <c r="G23" s="27">
        <v>4317074</v>
      </c>
      <c r="H23" s="20">
        <f t="shared" si="7"/>
        <v>1874482.2284167081</v>
      </c>
      <c r="I23" s="6">
        <f t="shared" si="4"/>
        <v>1.6078480991077806E-2</v>
      </c>
      <c r="J23" s="13">
        <f t="shared" si="1"/>
        <v>1326.108382619293</v>
      </c>
      <c r="K23" s="3">
        <f t="shared" si="2"/>
        <v>72539.079935549962</v>
      </c>
    </row>
    <row r="24" spans="1:14" x14ac:dyDescent="0.25">
      <c r="A24" s="1">
        <v>2010</v>
      </c>
      <c r="B24" s="4">
        <f t="shared" si="3"/>
        <v>0.59627244444427197</v>
      </c>
      <c r="C24" s="1">
        <v>166</v>
      </c>
      <c r="D24" s="3">
        <f>Colorado!D24*H24/Colorado!H24</f>
        <v>71.17192853282728</v>
      </c>
      <c r="E24" s="3">
        <f t="shared" si="0"/>
        <v>3096.5928124469829</v>
      </c>
      <c r="F24" s="3">
        <f t="shared" si="6"/>
        <v>33235.419690158189</v>
      </c>
      <c r="G24" s="27">
        <v>4348464</v>
      </c>
      <c r="H24" s="20">
        <f t="shared" si="7"/>
        <v>1885962.3646923457</v>
      </c>
      <c r="I24" s="6">
        <f t="shared" si="4"/>
        <v>1.7622525407912811E-2</v>
      </c>
      <c r="J24" s="13">
        <f t="shared" si="1"/>
        <v>1462.3584663669603</v>
      </c>
      <c r="K24" s="3">
        <f t="shared" si="2"/>
        <v>79505.133596899352</v>
      </c>
    </row>
    <row r="25" spans="1:14" x14ac:dyDescent="0.25">
      <c r="A25" s="1">
        <v>2011</v>
      </c>
      <c r="B25" s="4">
        <f t="shared" si="3"/>
        <v>0.62466637037018968</v>
      </c>
      <c r="C25" s="1">
        <v>35</v>
      </c>
      <c r="D25" s="3">
        <f>Colorado!D25*H25/Colorado!H25</f>
        <v>83.361038750720382</v>
      </c>
      <c r="E25" s="3">
        <f t="shared" si="0"/>
        <v>3112.5100392432046</v>
      </c>
      <c r="F25" s="3">
        <f t="shared" si="6"/>
        <v>36347.929729401396</v>
      </c>
      <c r="G25" s="27">
        <v>4370817</v>
      </c>
      <c r="H25" s="20">
        <f t="shared" si="7"/>
        <v>1897442.5009679834</v>
      </c>
      <c r="I25" s="6">
        <f t="shared" si="4"/>
        <v>1.9156274675442571E-2</v>
      </c>
      <c r="J25" s="13">
        <f t="shared" si="1"/>
        <v>1599.3089080936613</v>
      </c>
      <c r="K25" s="3">
        <f t="shared" si="2"/>
        <v>86424.74004356371</v>
      </c>
    </row>
    <row r="26" spans="1:14" x14ac:dyDescent="0.25">
      <c r="A26" s="1">
        <v>2012</v>
      </c>
      <c r="B26" s="4">
        <f t="shared" si="3"/>
        <v>0.6530602962961074</v>
      </c>
      <c r="C26" s="1">
        <v>80</v>
      </c>
      <c r="D26" s="3">
        <f>Colorado!D26*H26/Colorado!H26</f>
        <v>95.320998521772211</v>
      </c>
      <c r="E26" s="3">
        <f t="shared" si="0"/>
        <v>3302.1151422476009</v>
      </c>
      <c r="F26" s="3">
        <f t="shared" si="6"/>
        <v>39650.044871648999</v>
      </c>
      <c r="G26" s="27">
        <v>4387865</v>
      </c>
      <c r="H26" s="20">
        <f t="shared" si="7"/>
        <v>1908922.6372436211</v>
      </c>
      <c r="I26" s="6">
        <f t="shared" si="4"/>
        <v>2.0770901920311172E-2</v>
      </c>
      <c r="J26" s="13">
        <f t="shared" si="1"/>
        <v>1744.601974352556</v>
      </c>
      <c r="K26" s="3">
        <f t="shared" si="2"/>
        <v>93709.23258030483</v>
      </c>
    </row>
    <row r="27" spans="1:14" x14ac:dyDescent="0.25">
      <c r="A27" s="1">
        <v>2013</v>
      </c>
      <c r="B27" s="4">
        <f t="shared" si="3"/>
        <v>0.68145422222202512</v>
      </c>
      <c r="C27" s="1">
        <v>72</v>
      </c>
      <c r="D27" s="3">
        <f>Colorado!D27*H27/Colorado!H27</f>
        <v>107.06243502135192</v>
      </c>
      <c r="E27" s="3">
        <f t="shared" si="0"/>
        <v>3441.6318769044537</v>
      </c>
      <c r="F27" s="3">
        <f t="shared" si="6"/>
        <v>43091.676748553451</v>
      </c>
      <c r="G27" s="27">
        <v>4406906</v>
      </c>
      <c r="H27" s="20">
        <f t="shared" si="7"/>
        <v>1920402.7735192587</v>
      </c>
      <c r="I27" s="6">
        <f t="shared" si="4"/>
        <v>2.2438874460478542E-2</v>
      </c>
      <c r="J27" s="13">
        <f t="shared" si="1"/>
        <v>1896.0337769363518</v>
      </c>
      <c r="K27" s="3">
        <f t="shared" si="2"/>
        <v>101234.39577753995</v>
      </c>
    </row>
    <row r="28" spans="1:14" x14ac:dyDescent="0.25">
      <c r="A28" s="1">
        <v>2014</v>
      </c>
      <c r="B28" s="4">
        <f t="shared" si="3"/>
        <v>0.70984814814794284</v>
      </c>
      <c r="C28" s="1">
        <v>56</v>
      </c>
      <c r="D28" s="3">
        <f>Colorado!D28*H28/Colorado!H28</f>
        <v>174.75903613894337</v>
      </c>
      <c r="E28" s="3">
        <f t="shared" si="0"/>
        <v>3511.0861248381757</v>
      </c>
      <c r="F28" s="3">
        <f t="shared" si="6"/>
        <v>46602.762873391628</v>
      </c>
      <c r="G28" s="27">
        <v>4416992</v>
      </c>
      <c r="H28" s="20">
        <f t="shared" si="7"/>
        <v>1931882.9097948964</v>
      </c>
      <c r="I28" s="6">
        <f t="shared" si="4"/>
        <v>2.4122974864112929E-2</v>
      </c>
      <c r="J28" s="13">
        <f t="shared" si="1"/>
        <v>2050.5215664292318</v>
      </c>
      <c r="K28" s="3">
        <f t="shared" si="2"/>
        <v>108832.32084686191</v>
      </c>
    </row>
    <row r="29" spans="1:14" x14ac:dyDescent="0.25">
      <c r="A29" s="1">
        <v>2015</v>
      </c>
      <c r="B29" s="4">
        <f t="shared" si="3"/>
        <v>0.73824207407386055</v>
      </c>
      <c r="C29" s="1">
        <v>44</v>
      </c>
      <c r="D29" s="3">
        <f>Colorado!D29*H29/Colorado!H29</f>
        <v>111.850676380461</v>
      </c>
      <c r="E29" s="3">
        <f t="shared" si="0"/>
        <v>3717.558770047393</v>
      </c>
      <c r="F29" s="3">
        <f t="shared" si="6"/>
        <v>50320.32164343902</v>
      </c>
      <c r="G29" s="27">
        <v>4429126</v>
      </c>
      <c r="H29" s="20">
        <f t="shared" si="7"/>
        <v>1943363.046070534</v>
      </c>
      <c r="I29" s="6">
        <f t="shared" si="4"/>
        <v>2.5893423128111007E-2</v>
      </c>
      <c r="J29" s="13">
        <f t="shared" si="1"/>
        <v>2214.094152311317</v>
      </c>
      <c r="K29" s="3">
        <f t="shared" si="2"/>
        <v>116819.80972812988</v>
      </c>
    </row>
    <row r="30" spans="1:14" x14ac:dyDescent="0.25">
      <c r="A30" s="3">
        <v>2016</v>
      </c>
      <c r="B30" s="4">
        <f>E51</f>
        <v>0.76663599999977805</v>
      </c>
      <c r="C30" s="1">
        <v>5</v>
      </c>
      <c r="D30" s="3">
        <f>Colorado!D30*H30/Colorado!H30</f>
        <v>156.8311091087989</v>
      </c>
      <c r="E30" s="3">
        <f t="shared" si="0"/>
        <v>3789.0936440142032</v>
      </c>
      <c r="F30" s="3">
        <f t="shared" si="6"/>
        <v>54109.415287453223</v>
      </c>
      <c r="G30" s="27">
        <v>4440306</v>
      </c>
      <c r="H30" s="20">
        <f t="shared" si="7"/>
        <v>1954843.1823461717</v>
      </c>
      <c r="I30" s="6">
        <f t="shared" si="4"/>
        <v>2.7679670561866741E-2</v>
      </c>
      <c r="J30" s="13">
        <f t="shared" si="1"/>
        <v>2380.8142726479414</v>
      </c>
      <c r="K30" s="3">
        <f t="shared" si="2"/>
        <v>124878.5775591072</v>
      </c>
    </row>
    <row r="31" spans="1:14" x14ac:dyDescent="0.25">
      <c r="A31" s="3">
        <v>2017</v>
      </c>
      <c r="B31" s="4">
        <v>0.94</v>
      </c>
      <c r="C31" s="1">
        <v>4</v>
      </c>
      <c r="D31" s="3">
        <f>Colorado!D31*H31/Colorado!H31</f>
        <v>145.68864343539005</v>
      </c>
      <c r="E31" s="3">
        <f t="shared" si="0"/>
        <v>4707.0537069846096</v>
      </c>
      <c r="F31" s="3">
        <f t="shared" si="6"/>
        <v>58816.468994437833</v>
      </c>
      <c r="G31" s="27">
        <v>4455590</v>
      </c>
      <c r="H31" s="20">
        <f t="shared" si="7"/>
        <v>1966323.3186218094</v>
      </c>
      <c r="I31" s="6">
        <f t="shared" si="4"/>
        <v>2.9911901281658063E-2</v>
      </c>
      <c r="J31" s="13">
        <f t="shared" si="1"/>
        <v>2587.9246357552647</v>
      </c>
      <c r="K31" s="3">
        <f t="shared" si="2"/>
        <v>134949.42708198109</v>
      </c>
    </row>
    <row r="32" spans="1:14" x14ac:dyDescent="0.25">
      <c r="A32" s="3">
        <v>2018</v>
      </c>
      <c r="B32" s="4">
        <v>1.04</v>
      </c>
      <c r="C32" s="1">
        <v>5</v>
      </c>
      <c r="D32" s="3">
        <f>Colorado!D32*H32/Colorado!H32</f>
        <v>181.55418485051507</v>
      </c>
      <c r="E32" s="3">
        <f t="shared" si="0"/>
        <v>5198.4662213334841</v>
      </c>
      <c r="F32" s="3">
        <f t="shared" si="6"/>
        <v>64014.935215771315</v>
      </c>
      <c r="G32" s="27">
        <v>4464273</v>
      </c>
      <c r="H32" s="20">
        <f t="shared" si="7"/>
        <v>1977803.454897447</v>
      </c>
      <c r="I32" s="25">
        <f t="shared" si="4"/>
        <v>3.2366681864801683E-2</v>
      </c>
      <c r="J32" s="13">
        <f t="shared" si="1"/>
        <v>2816.657149493938</v>
      </c>
      <c r="K32" s="3">
        <f t="shared" si="2"/>
        <v>146024.32433401028</v>
      </c>
      <c r="N32">
        <f>0.89/27</f>
        <v>3.2962962962962965E-2</v>
      </c>
    </row>
    <row r="33" spans="1:13" x14ac:dyDescent="0.25">
      <c r="A33" s="3">
        <v>2019</v>
      </c>
      <c r="B33" s="4">
        <v>1.21</v>
      </c>
      <c r="C33" s="1">
        <v>0</v>
      </c>
      <c r="D33" s="3">
        <f>Colorado!D33*H33/Colorado!H33</f>
        <v>179.22461038314654</v>
      </c>
      <c r="E33" s="3">
        <f t="shared" si="0"/>
        <v>6085.7122954818533</v>
      </c>
      <c r="F33" s="3">
        <f t="shared" si="6"/>
        <v>70100.647511253163</v>
      </c>
      <c r="G33" s="27">
        <v>4472345</v>
      </c>
      <c r="H33" s="20">
        <f t="shared" si="7"/>
        <v>1989283.5911730847</v>
      </c>
      <c r="I33" s="24">
        <f t="shared" si="4"/>
        <v>3.5239142283335613E-2</v>
      </c>
      <c r="J33" s="13">
        <f t="shared" si="1"/>
        <v>3084.4284904951392</v>
      </c>
      <c r="K33" s="3">
        <f t="shared" si="2"/>
        <v>158983.61047723246</v>
      </c>
    </row>
    <row r="34" spans="1:13" x14ac:dyDescent="0.25">
      <c r="A34" s="3">
        <v>2020</v>
      </c>
      <c r="B34" s="4">
        <f>(B36-B33)*0.333+B33</f>
        <v>1.3631799999999998</v>
      </c>
      <c r="C34" s="1">
        <v>2</v>
      </c>
      <c r="D34" s="3">
        <f>Colorado!D34*H34/Colorado!H34</f>
        <v>193.61446159144455</v>
      </c>
      <c r="E34" s="3">
        <f t="shared" si="0"/>
        <v>6922.9460670868848</v>
      </c>
      <c r="F34" s="3">
        <f t="shared" si="6"/>
        <v>77023.593578340049</v>
      </c>
      <c r="G34" s="27">
        <v>4508155</v>
      </c>
      <c r="H34" s="20">
        <f t="shared" si="7"/>
        <v>2000763.7274487223</v>
      </c>
      <c r="I34" s="24">
        <f t="shared" si="4"/>
        <v>3.8497096144659133E-2</v>
      </c>
      <c r="J34" s="13">
        <f t="shared" si="1"/>
        <v>3389.0381174469621</v>
      </c>
      <c r="K34" s="3">
        <f t="shared" si="2"/>
        <v>173682.07457368678</v>
      </c>
    </row>
    <row r="35" spans="1:13" x14ac:dyDescent="0.25">
      <c r="A35" s="3">
        <v>2021</v>
      </c>
      <c r="B35" s="4">
        <f>(B36-B33)*0.667+B33</f>
        <v>1.5168200000000001</v>
      </c>
      <c r="C35" s="1">
        <v>1</v>
      </c>
      <c r="D35" s="3">
        <f>Colorado!D35*H35/Colorado!H35</f>
        <v>147.18316209538906</v>
      </c>
      <c r="E35" s="3">
        <f t="shared" si="0"/>
        <v>7769.2639220110113</v>
      </c>
      <c r="F35" s="3">
        <f t="shared" si="6"/>
        <v>84792.857500351063</v>
      </c>
      <c r="G35" s="27">
        <v>4507600</v>
      </c>
      <c r="H35" s="20">
        <f t="shared" si="7"/>
        <v>2012243.86372436</v>
      </c>
      <c r="I35" s="24">
        <f t="shared" si="4"/>
        <v>4.2138459969465268E-2</v>
      </c>
      <c r="J35" s="13">
        <f t="shared" si="1"/>
        <v>3730.8857300154468</v>
      </c>
      <c r="K35" s="3">
        <f t="shared" si="2"/>
        <v>190110.31687522063</v>
      </c>
    </row>
    <row r="36" spans="1:13" x14ac:dyDescent="0.25">
      <c r="A36" s="3">
        <v>2022</v>
      </c>
      <c r="B36" s="4">
        <v>1.67</v>
      </c>
      <c r="C36" s="1">
        <v>0</v>
      </c>
      <c r="D36" s="3">
        <f>Colorado!D36*H36/Colorado!H36</f>
        <v>226.43895701024007</v>
      </c>
      <c r="E36" s="3">
        <f t="shared" si="0"/>
        <v>8496.0319731067611</v>
      </c>
      <c r="F36" s="3">
        <f t="shared" si="6"/>
        <v>93288.889473457821</v>
      </c>
      <c r="G36" s="27">
        <v>4511563</v>
      </c>
      <c r="H36" s="20">
        <f>Total_HUs*G36/Population</f>
        <v>2023724</v>
      </c>
      <c r="I36" s="24">
        <f t="shared" si="4"/>
        <v>4.6097634595161106E-2</v>
      </c>
      <c r="J36" s="13">
        <f t="shared" si="1"/>
        <v>4104.7111368321439</v>
      </c>
      <c r="K36" s="3">
        <f t="shared" si="2"/>
        <v>207972.38262704882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0.94</v>
      </c>
      <c r="F40" s="30">
        <f>D40^2</f>
        <v>4068289</v>
      </c>
      <c r="G40" s="30">
        <f>D40*E40</f>
        <v>1895.9799999999998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1.04</v>
      </c>
      <c r="F41" s="30">
        <f t="shared" ref="F41:F45" si="9">D41^2</f>
        <v>4072324</v>
      </c>
      <c r="G41" s="30">
        <f t="shared" ref="G41:G45" si="10">D41*E41</f>
        <v>2098.7200000000003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1.21</v>
      </c>
      <c r="F42" s="30">
        <f t="shared" si="9"/>
        <v>4076361</v>
      </c>
      <c r="G42" s="30">
        <f t="shared" si="10"/>
        <v>2442.9899999999998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1.3631799999999998</v>
      </c>
      <c r="F43" s="30">
        <f t="shared" si="9"/>
        <v>4080400</v>
      </c>
      <c r="G43" s="30">
        <f t="shared" si="10"/>
        <v>2753.6235999999999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1.5168200000000001</v>
      </c>
      <c r="F44" s="30">
        <f t="shared" si="9"/>
        <v>4084441</v>
      </c>
      <c r="G44" s="30">
        <f t="shared" si="10"/>
        <v>3065.4932200000003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1.67</v>
      </c>
      <c r="F45" s="30">
        <f t="shared" si="9"/>
        <v>4088484</v>
      </c>
      <c r="G45" s="30">
        <f t="shared" si="10"/>
        <v>3376.74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7.7399999999999993</v>
      </c>
      <c r="F46" s="3">
        <f t="shared" ref="F46:G46" si="11">SUM(F40:F45)</f>
        <v>24470299</v>
      </c>
      <c r="G46" s="3">
        <f t="shared" si="11"/>
        <v>15633.54682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2.6168200000010984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0.14953257142863419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-300.69102800012672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0.76663599999977805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D3305-6F61-4216-9D4F-406D7D95624A}">
  <dimension ref="A1:Q70"/>
  <sheetViews>
    <sheetView tabSelected="1" workbookViewId="0">
      <selection activeCell="H1" sqref="H1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91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4.5164691358018493E-3</v>
      </c>
      <c r="C4" s="3">
        <f>700*M8</f>
        <v>11.831551983065138</v>
      </c>
      <c r="D4" s="3">
        <f>Colorado!D4*H4/Colorado!H4</f>
        <v>0</v>
      </c>
      <c r="E4" s="3">
        <f t="shared" ref="E4:E36" si="0">B4*G4*R_value+C4-D4</f>
        <v>33.892442071112754</v>
      </c>
      <c r="F4" s="3">
        <f>E4</f>
        <v>33.892442071112754</v>
      </c>
      <c r="G4" s="27">
        <v>4219179</v>
      </c>
      <c r="H4" s="20">
        <f>Total_HUs*G4/Population</f>
        <v>1943328.6558641924</v>
      </c>
      <c r="I4" s="6">
        <f>F4/H4</f>
        <v>1.7440406679970911E-5</v>
      </c>
      <c r="J4" s="13">
        <f t="shared" ref="J4:J36" si="1">Remedial___per_HU*F4/1000000</f>
        <v>1.4912674511289612</v>
      </c>
      <c r="K4" s="3">
        <f t="shared" ref="K4:K36" si="2">Population*I4</f>
        <v>80.016986977060185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9.0329382716036986E-3</v>
      </c>
      <c r="C5" s="3">
        <f>C4+(C$18-C$4)/14</f>
        <v>13.629298269989057</v>
      </c>
      <c r="D5" s="3">
        <f>Colorado!D5*H5/Colorado!H5</f>
        <v>0.6056535125284962</v>
      </c>
      <c r="E5" s="3">
        <f t="shared" si="0"/>
        <v>57.3730936994967</v>
      </c>
      <c r="F5" s="3">
        <f>F4+E5</f>
        <v>91.265535770609461</v>
      </c>
      <c r="G5" s="27">
        <v>4240950</v>
      </c>
      <c r="H5" s="20">
        <f>(H$36-H$4)/32+H4</f>
        <v>1948637.6353684363</v>
      </c>
      <c r="I5" s="6">
        <f t="shared" ref="I5:I36" si="4">F5/H5</f>
        <v>4.6835560452137907E-5</v>
      </c>
      <c r="J5" s="13">
        <f t="shared" si="1"/>
        <v>4.0156835739068164</v>
      </c>
      <c r="K5" s="3">
        <f t="shared" si="2"/>
        <v>214.88262857229913</v>
      </c>
      <c r="L5" s="9" t="s">
        <v>17</v>
      </c>
      <c r="M5" s="15">
        <v>4588023</v>
      </c>
    </row>
    <row r="6" spans="1:13" x14ac:dyDescent="0.25">
      <c r="A6" s="1">
        <v>1992</v>
      </c>
      <c r="B6" s="4">
        <f t="shared" si="3"/>
        <v>1.3549407407405548E-2</v>
      </c>
      <c r="C6" s="3">
        <f t="shared" ref="C6:C17" si="5">C5+(C$18-C$4)/14</f>
        <v>15.427044556912977</v>
      </c>
      <c r="D6" s="3">
        <f>Colorado!D6*H6/Colorado!H6</f>
        <v>1.1868053671287657</v>
      </c>
      <c r="E6" s="3">
        <f t="shared" si="0"/>
        <v>81.233412770460504</v>
      </c>
      <c r="F6" s="3">
        <f t="shared" ref="F6:F36" si="6">F5+E6</f>
        <v>172.49894854106998</v>
      </c>
      <c r="G6" s="27">
        <v>4270849</v>
      </c>
      <c r="H6" s="20">
        <f t="shared" ref="H6:H35" si="7">(H$36-H$4)/32+H5</f>
        <v>1953946.6148726803</v>
      </c>
      <c r="I6" s="6">
        <f t="shared" si="4"/>
        <v>8.8282324208898639E-5</v>
      </c>
      <c r="J6" s="13">
        <f t="shared" si="1"/>
        <v>7.5899537358070788</v>
      </c>
      <c r="K6" s="3">
        <f t="shared" si="2"/>
        <v>405.04133396388374</v>
      </c>
      <c r="L6" s="9" t="s">
        <v>18</v>
      </c>
      <c r="M6" s="15">
        <v>2113216</v>
      </c>
    </row>
    <row r="7" spans="1:13" x14ac:dyDescent="0.25">
      <c r="A7" s="1">
        <v>1993</v>
      </c>
      <c r="B7" s="4">
        <f t="shared" si="3"/>
        <v>1.8065876543207397E-2</v>
      </c>
      <c r="C7" s="3">
        <f t="shared" si="5"/>
        <v>17.224790843836896</v>
      </c>
      <c r="D7" s="3">
        <f>Colorado!D7*H7/Colorado!H7</f>
        <v>1.7451004097956007</v>
      </c>
      <c r="E7" s="3">
        <f t="shared" si="0"/>
        <v>105.09463850225262</v>
      </c>
      <c r="F7" s="3">
        <f t="shared" si="6"/>
        <v>277.5935870433226</v>
      </c>
      <c r="G7" s="27">
        <v>4284749</v>
      </c>
      <c r="H7" s="20">
        <f t="shared" si="7"/>
        <v>1959255.5943769242</v>
      </c>
      <c r="I7" s="6">
        <f t="shared" si="4"/>
        <v>1.4168319224914703E-4</v>
      </c>
      <c r="J7" s="13">
        <f t="shared" si="1"/>
        <v>12.214117829906193</v>
      </c>
      <c r="K7" s="3">
        <f t="shared" si="2"/>
        <v>650.04574475250831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2.2582345679009248E-2</v>
      </c>
      <c r="C8" s="3">
        <f t="shared" si="5"/>
        <v>19.022537130760814</v>
      </c>
      <c r="D8" s="3">
        <f>Colorado!D8*H8/Colorado!H8</f>
        <v>2.282039479879225</v>
      </c>
      <c r="E8" s="3">
        <f t="shared" si="0"/>
        <v>129.32783177936616</v>
      </c>
      <c r="F8" s="3">
        <f t="shared" si="6"/>
        <v>406.92141882268879</v>
      </c>
      <c r="G8" s="27">
        <v>4306500</v>
      </c>
      <c r="H8" s="20">
        <f t="shared" si="7"/>
        <v>1964564.5738811682</v>
      </c>
      <c r="I8" s="6">
        <f t="shared" si="4"/>
        <v>2.0713058976665763E-4</v>
      </c>
      <c r="J8" s="13">
        <f t="shared" si="1"/>
        <v>17.904542428198308</v>
      </c>
      <c r="K8" s="3">
        <f t="shared" si="2"/>
        <v>950.31990985298989</v>
      </c>
      <c r="L8" s="9" t="s">
        <v>14</v>
      </c>
      <c r="M8" s="42">
        <f>G4/'U.S.'!G4</f>
        <v>1.6902217118664482E-2</v>
      </c>
    </row>
    <row r="9" spans="1:13" x14ac:dyDescent="0.25">
      <c r="A9" s="1">
        <v>1995</v>
      </c>
      <c r="B9" s="4">
        <f t="shared" si="3"/>
        <v>2.7098814814811099E-2</v>
      </c>
      <c r="C9" s="3">
        <f t="shared" si="5"/>
        <v>20.820283417684731</v>
      </c>
      <c r="D9" s="3">
        <f>Colorado!D9*H9/Colorado!H9</f>
        <v>2.7989948322992046</v>
      </c>
      <c r="E9" s="3">
        <f t="shared" si="0"/>
        <v>153.79990375410173</v>
      </c>
      <c r="F9" s="3">
        <f t="shared" si="6"/>
        <v>560.7213225767905</v>
      </c>
      <c r="G9" s="27">
        <v>4327978</v>
      </c>
      <c r="H9" s="20">
        <f t="shared" si="7"/>
        <v>1969873.5533854121</v>
      </c>
      <c r="I9" s="6">
        <f t="shared" si="4"/>
        <v>2.8464838345239899E-4</v>
      </c>
      <c r="J9" s="13">
        <f t="shared" si="1"/>
        <v>24.671738193378783</v>
      </c>
      <c r="K9" s="3">
        <f t="shared" si="2"/>
        <v>1305.9733301924259</v>
      </c>
      <c r="L9" s="21"/>
    </row>
    <row r="10" spans="1:13" x14ac:dyDescent="0.25">
      <c r="A10" s="1">
        <v>1996</v>
      </c>
      <c r="B10" s="4">
        <f t="shared" si="3"/>
        <v>3.161528395061295E-2</v>
      </c>
      <c r="C10" s="3">
        <f t="shared" si="5"/>
        <v>22.618029704608649</v>
      </c>
      <c r="D10" s="3">
        <f>Colorado!D10*H10/Colorado!H10</f>
        <v>3.2972236193714619</v>
      </c>
      <c r="E10" s="3">
        <f t="shared" si="0"/>
        <v>178.12393238720597</v>
      </c>
      <c r="F10" s="3">
        <f t="shared" si="6"/>
        <v>738.84525496399647</v>
      </c>
      <c r="G10" s="27">
        <v>4338763</v>
      </c>
      <c r="H10" s="20">
        <f t="shared" si="7"/>
        <v>1975182.532889656</v>
      </c>
      <c r="I10" s="6">
        <f t="shared" si="4"/>
        <v>3.7406429160907946E-4</v>
      </c>
      <c r="J10" s="13">
        <f t="shared" si="1"/>
        <v>32.509191218415843</v>
      </c>
      <c r="K10" s="3">
        <f t="shared" si="2"/>
        <v>1716.2155733811635</v>
      </c>
    </row>
    <row r="11" spans="1:13" x14ac:dyDescent="0.25">
      <c r="A11" s="1">
        <v>1997</v>
      </c>
      <c r="B11" s="4">
        <f t="shared" si="3"/>
        <v>3.6131753086414801E-2</v>
      </c>
      <c r="C11" s="3">
        <f t="shared" si="5"/>
        <v>24.415775991532566</v>
      </c>
      <c r="D11" s="3">
        <f>Colorado!D11*H11/Colorado!H11</f>
        <v>3.7778797112225169</v>
      </c>
      <c r="E11" s="3">
        <f t="shared" si="0"/>
        <v>202.65536749019148</v>
      </c>
      <c r="F11" s="3">
        <f t="shared" si="6"/>
        <v>941.50062245418792</v>
      </c>
      <c r="G11" s="27">
        <v>4351390</v>
      </c>
      <c r="H11" s="20">
        <f t="shared" si="7"/>
        <v>1980491.5123939</v>
      </c>
      <c r="I11" s="6">
        <f t="shared" si="4"/>
        <v>4.7538735539247941E-4</v>
      </c>
      <c r="J11" s="13">
        <f t="shared" si="1"/>
        <v>41.42602738798427</v>
      </c>
      <c r="K11" s="3">
        <f t="shared" si="2"/>
        <v>2181.0881204498696</v>
      </c>
    </row>
    <row r="12" spans="1:13" x14ac:dyDescent="0.25">
      <c r="A12" s="1">
        <v>1998</v>
      </c>
      <c r="B12" s="4">
        <f t="shared" si="3"/>
        <v>4.0648222222216653E-2</v>
      </c>
      <c r="C12" s="3">
        <f t="shared" si="5"/>
        <v>26.213522278456484</v>
      </c>
      <c r="D12" s="3">
        <f>Colorado!D12*H12/Colorado!H12</f>
        <v>4.2420240888489911</v>
      </c>
      <c r="E12" s="3">
        <f t="shared" si="0"/>
        <v>227.27611372470429</v>
      </c>
      <c r="F12" s="3">
        <f t="shared" si="6"/>
        <v>1168.7767361788922</v>
      </c>
      <c r="G12" s="27">
        <v>4362758</v>
      </c>
      <c r="H12" s="20">
        <f t="shared" si="7"/>
        <v>1985800.4918981439</v>
      </c>
      <c r="I12" s="6">
        <f t="shared" si="4"/>
        <v>5.8856704938254256E-4</v>
      </c>
      <c r="J12" s="13">
        <f t="shared" si="1"/>
        <v>51.426176391871259</v>
      </c>
      <c r="K12" s="3">
        <f t="shared" si="2"/>
        <v>2700.359159609241</v>
      </c>
    </row>
    <row r="13" spans="1:13" x14ac:dyDescent="0.25">
      <c r="A13" s="1">
        <v>1999</v>
      </c>
      <c r="B13" s="4">
        <f t="shared" si="3"/>
        <v>4.5164691358018504E-2</v>
      </c>
      <c r="C13" s="3">
        <f t="shared" si="5"/>
        <v>28.011268565380401</v>
      </c>
      <c r="D13" s="3">
        <f>Colorado!D13*H13/Colorado!H13</f>
        <v>4.6906340069394741</v>
      </c>
      <c r="E13" s="3">
        <f t="shared" si="0"/>
        <v>251.9219420547507</v>
      </c>
      <c r="F13" s="3">
        <f t="shared" si="6"/>
        <v>1420.6986782336428</v>
      </c>
      <c r="G13" s="27">
        <v>4372035</v>
      </c>
      <c r="H13" s="20">
        <f t="shared" si="7"/>
        <v>1991109.4714023878</v>
      </c>
      <c r="I13" s="6">
        <f t="shared" si="4"/>
        <v>7.135211291185358E-4</v>
      </c>
      <c r="J13" s="13">
        <f t="shared" si="1"/>
        <v>62.510741842280282</v>
      </c>
      <c r="K13" s="3">
        <f t="shared" si="2"/>
        <v>3273.6513513818118</v>
      </c>
    </row>
    <row r="14" spans="1:13" x14ac:dyDescent="0.25">
      <c r="A14" s="1">
        <v>2000</v>
      </c>
      <c r="B14" s="4">
        <f t="shared" si="3"/>
        <v>4.9681160493820355E-2</v>
      </c>
      <c r="C14" s="3">
        <f t="shared" si="5"/>
        <v>29.809014852304319</v>
      </c>
      <c r="D14" s="3">
        <f>Colorado!D14*H14/Colorado!H14</f>
        <v>5.1246110930671378</v>
      </c>
      <c r="E14" s="3">
        <f t="shared" si="0"/>
        <v>281.88880257362194</v>
      </c>
      <c r="F14" s="3">
        <f t="shared" si="6"/>
        <v>1702.5874808072647</v>
      </c>
      <c r="G14" s="27">
        <v>4471885</v>
      </c>
      <c r="H14" s="20">
        <f t="shared" si="7"/>
        <v>1996418.4509066318</v>
      </c>
      <c r="I14" s="6">
        <f t="shared" si="4"/>
        <v>8.5282095045458538E-4</v>
      </c>
      <c r="J14" s="13">
        <f t="shared" si="1"/>
        <v>74.913849155519642</v>
      </c>
      <c r="K14" s="3">
        <f t="shared" si="2"/>
        <v>3912.7621355674983</v>
      </c>
    </row>
    <row r="15" spans="1:13" x14ac:dyDescent="0.25">
      <c r="A15" s="1">
        <v>2001</v>
      </c>
      <c r="B15" s="4">
        <f t="shared" si="3"/>
        <v>5.4197629629622206E-2</v>
      </c>
      <c r="C15" s="3">
        <f t="shared" si="5"/>
        <v>31.606761139228237</v>
      </c>
      <c r="D15" s="3">
        <f>Colorado!D15*H15/Colorado!H15</f>
        <v>5.5447885245641313</v>
      </c>
      <c r="E15" s="3">
        <f t="shared" si="0"/>
        <v>307.02442963205897</v>
      </c>
      <c r="F15" s="3">
        <f t="shared" si="6"/>
        <v>2009.6119104393238</v>
      </c>
      <c r="G15" s="27">
        <v>4477875</v>
      </c>
      <c r="H15" s="20">
        <f t="shared" si="7"/>
        <v>2001727.4304108757</v>
      </c>
      <c r="I15" s="6">
        <f t="shared" si="4"/>
        <v>1.0039388379799691E-3</v>
      </c>
      <c r="J15" s="13">
        <f t="shared" si="1"/>
        <v>88.422924059330242</v>
      </c>
      <c r="K15" s="3">
        <f t="shared" si="2"/>
        <v>4606.094479245372</v>
      </c>
    </row>
    <row r="16" spans="1:13" x14ac:dyDescent="0.25">
      <c r="A16" s="1">
        <v>2002</v>
      </c>
      <c r="B16" s="4">
        <f t="shared" si="3"/>
        <v>5.8714098765424057E-2</v>
      </c>
      <c r="C16" s="3">
        <f t="shared" si="5"/>
        <v>33.404507426152158</v>
      </c>
      <c r="D16" s="3">
        <f>Colorado!D16*H16/Colorado!H16</f>
        <v>5.9519374033322148</v>
      </c>
      <c r="E16" s="3">
        <f t="shared" si="0"/>
        <v>333.14670359403073</v>
      </c>
      <c r="F16" s="3">
        <f t="shared" si="6"/>
        <v>2342.7586140333547</v>
      </c>
      <c r="G16" s="27">
        <v>4497267</v>
      </c>
      <c r="H16" s="20">
        <f t="shared" si="7"/>
        <v>2007036.4099151196</v>
      </c>
      <c r="I16" s="6">
        <f t="shared" si="4"/>
        <v>1.1672726027588275E-3</v>
      </c>
      <c r="J16" s="13">
        <f t="shared" si="1"/>
        <v>103.0813790174676</v>
      </c>
      <c r="K16" s="3">
        <f t="shared" si="2"/>
        <v>5355.4735487273638</v>
      </c>
    </row>
    <row r="17" spans="1:14" x14ac:dyDescent="0.25">
      <c r="A17" s="1">
        <v>2003</v>
      </c>
      <c r="B17" s="4">
        <f t="shared" si="3"/>
        <v>6.3230567901225901E-2</v>
      </c>
      <c r="C17" s="3">
        <f t="shared" si="5"/>
        <v>35.202253713076075</v>
      </c>
      <c r="D17" s="3">
        <f>Colorado!D17*H17/Colorado!H17</f>
        <v>6.3467724312527318</v>
      </c>
      <c r="E17" s="3">
        <f t="shared" si="0"/>
        <v>359.80492643128434</v>
      </c>
      <c r="F17" s="3">
        <f t="shared" si="6"/>
        <v>2702.5635404646391</v>
      </c>
      <c r="G17" s="27">
        <v>4521042</v>
      </c>
      <c r="H17" s="20">
        <f t="shared" si="7"/>
        <v>2012345.3894193636</v>
      </c>
      <c r="I17" s="6">
        <f t="shared" si="4"/>
        <v>1.3429918912898095E-3</v>
      </c>
      <c r="J17" s="13">
        <f t="shared" si="1"/>
        <v>118.91279578044411</v>
      </c>
      <c r="K17" s="3">
        <f t="shared" si="2"/>
        <v>6161.6776860511454</v>
      </c>
    </row>
    <row r="18" spans="1:14" x14ac:dyDescent="0.25">
      <c r="A18" s="1">
        <v>2004</v>
      </c>
      <c r="B18" s="4">
        <f t="shared" si="3"/>
        <v>6.7747037037027752E-2</v>
      </c>
      <c r="C18" s="1">
        <v>37</v>
      </c>
      <c r="D18" s="3">
        <f>Colorado!D18*H18/Colorado!H18</f>
        <v>6.7299569741107428</v>
      </c>
      <c r="E18" s="3">
        <f t="shared" si="0"/>
        <v>387.30545977154185</v>
      </c>
      <c r="F18" s="3">
        <f t="shared" si="6"/>
        <v>3089.8690002361809</v>
      </c>
      <c r="G18" s="27">
        <v>4552238</v>
      </c>
      <c r="H18" s="20">
        <f t="shared" si="7"/>
        <v>2017654.3689236075</v>
      </c>
      <c r="I18" s="6">
        <f t="shared" si="4"/>
        <v>1.5314164050231191E-3</v>
      </c>
      <c r="J18" s="13">
        <f t="shared" si="1"/>
        <v>135.95423601039195</v>
      </c>
      <c r="K18" s="3">
        <f t="shared" si="2"/>
        <v>7026.1736888233854</v>
      </c>
    </row>
    <row r="19" spans="1:14" x14ac:dyDescent="0.25">
      <c r="A19" s="1">
        <v>2005</v>
      </c>
      <c r="B19" s="4">
        <f t="shared" si="3"/>
        <v>7.2263506172829603E-2</v>
      </c>
      <c r="C19" s="1">
        <v>34</v>
      </c>
      <c r="D19" s="3">
        <f>Colorado!D19*H19/Colorado!H19</f>
        <v>7.0413329721006148</v>
      </c>
      <c r="E19" s="3">
        <f t="shared" si="0"/>
        <v>409.8368991460672</v>
      </c>
      <c r="F19" s="3">
        <f t="shared" si="6"/>
        <v>3499.7058993822479</v>
      </c>
      <c r="G19" s="27">
        <v>4576628</v>
      </c>
      <c r="H19" s="20">
        <f t="shared" si="7"/>
        <v>2022963.3484278515</v>
      </c>
      <c r="I19" s="6">
        <f t="shared" si="4"/>
        <v>1.729989770749949E-3</v>
      </c>
      <c r="J19" s="13">
        <f t="shared" si="1"/>
        <v>153.98705957281891</v>
      </c>
      <c r="K19" s="3">
        <f t="shared" si="2"/>
        <v>7937.2328579654932</v>
      </c>
    </row>
    <row r="20" spans="1:14" x14ac:dyDescent="0.25">
      <c r="A20" s="1">
        <v>2006</v>
      </c>
      <c r="B20" s="4">
        <f t="shared" si="3"/>
        <v>7.6779975308631454E-2</v>
      </c>
      <c r="C20" s="1">
        <v>7</v>
      </c>
      <c r="D20" s="3">
        <f>Colorado!D20*H20/Colorado!H20</f>
        <v>21.9198887287729</v>
      </c>
      <c r="E20" s="3">
        <f t="shared" si="0"/>
        <v>367.53616114768892</v>
      </c>
      <c r="F20" s="3">
        <f t="shared" si="6"/>
        <v>3867.2420605299367</v>
      </c>
      <c r="G20" s="27">
        <v>4302665</v>
      </c>
      <c r="H20" s="20">
        <f t="shared" si="7"/>
        <v>2028272.3279320954</v>
      </c>
      <c r="I20" s="6">
        <f t="shared" si="4"/>
        <v>1.9066680579686972E-3</v>
      </c>
      <c r="J20" s="13">
        <f t="shared" si="1"/>
        <v>170.15865066331719</v>
      </c>
      <c r="K20" s="3">
        <f t="shared" si="2"/>
        <v>8747.836903325715</v>
      </c>
    </row>
    <row r="21" spans="1:14" x14ac:dyDescent="0.25">
      <c r="A21" s="1">
        <v>2007</v>
      </c>
      <c r="B21" s="4">
        <f t="shared" si="3"/>
        <v>8.1296444444433305E-2</v>
      </c>
      <c r="C21" s="1">
        <v>18</v>
      </c>
      <c r="D21" s="3">
        <f>Colorado!D21*H21/Colorado!H21</f>
        <v>36.368502252083211</v>
      </c>
      <c r="E21" s="3">
        <f t="shared" si="0"/>
        <v>393.44758974645276</v>
      </c>
      <c r="F21" s="3">
        <f t="shared" si="6"/>
        <v>4260.6896502763893</v>
      </c>
      <c r="G21" s="27">
        <v>4375581</v>
      </c>
      <c r="H21" s="20">
        <f t="shared" si="7"/>
        <v>2033581.3074363393</v>
      </c>
      <c r="I21" s="6">
        <f t="shared" si="4"/>
        <v>2.095165624652443E-3</v>
      </c>
      <c r="J21" s="13">
        <f t="shared" si="1"/>
        <v>187.47034461216114</v>
      </c>
      <c r="K21" s="3">
        <f t="shared" si="2"/>
        <v>9612.6680747147748</v>
      </c>
    </row>
    <row r="22" spans="1:14" x14ac:dyDescent="0.25">
      <c r="A22" s="1">
        <v>2008</v>
      </c>
      <c r="B22" s="4">
        <f t="shared" si="3"/>
        <v>8.5812913580235156E-2</v>
      </c>
      <c r="C22" s="1">
        <v>4</v>
      </c>
      <c r="D22" s="3">
        <f>Colorado!D22*H22/Colorado!H22</f>
        <v>50.408783001884288</v>
      </c>
      <c r="E22" s="3">
        <f t="shared" si="0"/>
        <v>394.2472141055087</v>
      </c>
      <c r="F22" s="3">
        <f t="shared" si="6"/>
        <v>4654.936864381898</v>
      </c>
      <c r="G22" s="27">
        <v>4435586</v>
      </c>
      <c r="H22" s="20">
        <f t="shared" si="7"/>
        <v>2038890.2869405833</v>
      </c>
      <c r="I22" s="6">
        <f t="shared" si="4"/>
        <v>2.2830737358442038E-3</v>
      </c>
      <c r="J22" s="13">
        <f t="shared" si="1"/>
        <v>204.8172220328035</v>
      </c>
      <c r="K22" s="3">
        <f t="shared" si="2"/>
        <v>10474.794810749132</v>
      </c>
    </row>
    <row r="23" spans="1:14" x14ac:dyDescent="0.25">
      <c r="A23" s="1">
        <v>2009</v>
      </c>
      <c r="B23" s="4">
        <f t="shared" si="3"/>
        <v>9.0329382716037007E-2</v>
      </c>
      <c r="C23" s="1">
        <v>2</v>
      </c>
      <c r="D23" s="3">
        <f>Colorado!D23*H23/Colorado!H23</f>
        <v>64.060916140689386</v>
      </c>
      <c r="E23" s="3">
        <f t="shared" si="0"/>
        <v>407.6501477520676</v>
      </c>
      <c r="F23" s="3">
        <f t="shared" si="6"/>
        <v>5062.5870121339658</v>
      </c>
      <c r="G23" s="27">
        <v>4491648</v>
      </c>
      <c r="H23" s="20">
        <f t="shared" si="7"/>
        <v>2044199.2664448272</v>
      </c>
      <c r="I23" s="6">
        <f t="shared" si="4"/>
        <v>2.4765623856907908E-3</v>
      </c>
      <c r="J23" s="13">
        <f t="shared" si="1"/>
        <v>222.75382853389451</v>
      </c>
      <c r="K23" s="3">
        <f t="shared" si="2"/>
        <v>11362.525186484219</v>
      </c>
    </row>
    <row r="24" spans="1:14" x14ac:dyDescent="0.25">
      <c r="A24" s="1">
        <v>2010</v>
      </c>
      <c r="B24" s="4">
        <f t="shared" si="3"/>
        <v>9.4845851851838858E-2</v>
      </c>
      <c r="C24" s="1">
        <v>24</v>
      </c>
      <c r="D24" s="3">
        <f>Colorado!D24*H24/Colorado!H24</f>
        <v>77.343777977204041</v>
      </c>
      <c r="E24" s="3">
        <f t="shared" si="0"/>
        <v>445.67097293314623</v>
      </c>
      <c r="F24" s="3">
        <f t="shared" si="6"/>
        <v>5508.2579850671118</v>
      </c>
      <c r="G24" s="27">
        <v>4544635</v>
      </c>
      <c r="H24" s="20">
        <f t="shared" si="7"/>
        <v>2049508.2459490711</v>
      </c>
      <c r="I24" s="6">
        <f t="shared" si="4"/>
        <v>2.6875998161775575E-3</v>
      </c>
      <c r="J24" s="13">
        <f t="shared" si="1"/>
        <v>242.36335134295291</v>
      </c>
      <c r="K24" s="3">
        <f t="shared" si="2"/>
        <v>12330.769771418407</v>
      </c>
    </row>
    <row r="25" spans="1:14" x14ac:dyDescent="0.25">
      <c r="A25" s="1">
        <v>2011</v>
      </c>
      <c r="B25" s="4">
        <f t="shared" si="3"/>
        <v>9.9362320987640709E-2</v>
      </c>
      <c r="C25" s="1">
        <v>9</v>
      </c>
      <c r="D25" s="3">
        <f>Colorado!D25*H25/Colorado!H25</f>
        <v>90.275040360525708</v>
      </c>
      <c r="E25" s="3">
        <f t="shared" si="0"/>
        <v>445.13835660649625</v>
      </c>
      <c r="F25" s="3">
        <f t="shared" si="6"/>
        <v>5953.3963416736078</v>
      </c>
      <c r="G25" s="27">
        <v>4576244</v>
      </c>
      <c r="H25" s="20">
        <f t="shared" si="7"/>
        <v>2054817.2254533151</v>
      </c>
      <c r="I25" s="6">
        <f t="shared" si="4"/>
        <v>2.8972875387299831E-3</v>
      </c>
      <c r="J25" s="13">
        <f t="shared" si="1"/>
        <v>261.94943903363873</v>
      </c>
      <c r="K25" s="3">
        <f t="shared" si="2"/>
        <v>13292.821865306552</v>
      </c>
    </row>
    <row r="26" spans="1:14" x14ac:dyDescent="0.25">
      <c r="A26" s="1">
        <v>2012</v>
      </c>
      <c r="B26" s="4">
        <f t="shared" si="3"/>
        <v>0.10387879012344256</v>
      </c>
      <c r="C26" s="1">
        <v>5</v>
      </c>
      <c r="D26" s="3">
        <f>Colorado!D26*H26/Colorado!H26</f>
        <v>102.87126523942105</v>
      </c>
      <c r="E26" s="3">
        <f t="shared" si="0"/>
        <v>455.57549966226111</v>
      </c>
      <c r="F26" s="3">
        <f t="shared" si="6"/>
        <v>6408.9718413358687</v>
      </c>
      <c r="G26" s="27">
        <v>4602067</v>
      </c>
      <c r="H26" s="20">
        <f t="shared" si="7"/>
        <v>2060126.204957559</v>
      </c>
      <c r="I26" s="6">
        <f t="shared" si="4"/>
        <v>3.1109607876998492E-3</v>
      </c>
      <c r="J26" s="13">
        <f t="shared" si="1"/>
        <v>281.99476101877821</v>
      </c>
      <c r="K26" s="3">
        <f t="shared" si="2"/>
        <v>14273.159646065025</v>
      </c>
    </row>
    <row r="27" spans="1:14" x14ac:dyDescent="0.25">
      <c r="A27" s="1">
        <v>2013</v>
      </c>
      <c r="B27" s="4">
        <f t="shared" si="3"/>
        <v>0.10839525925924441</v>
      </c>
      <c r="C27" s="1">
        <v>5</v>
      </c>
      <c r="D27" s="3">
        <f>Colorado!D27*H27/Colorado!H27</f>
        <v>115.14799045099284</v>
      </c>
      <c r="E27" s="3">
        <f t="shared" si="0"/>
        <v>470.37002966379345</v>
      </c>
      <c r="F27" s="3">
        <f t="shared" si="6"/>
        <v>6879.3418709996622</v>
      </c>
      <c r="G27" s="27">
        <v>4626040</v>
      </c>
      <c r="H27" s="20">
        <f t="shared" si="7"/>
        <v>2065435.1844618029</v>
      </c>
      <c r="I27" s="6">
        <f t="shared" si="4"/>
        <v>3.3306985001285501E-3</v>
      </c>
      <c r="J27" s="13">
        <f t="shared" si="1"/>
        <v>302.69104232398519</v>
      </c>
      <c r="K27" s="3">
        <f t="shared" si="2"/>
        <v>15281.321324655291</v>
      </c>
    </row>
    <row r="28" spans="1:14" x14ac:dyDescent="0.25">
      <c r="A28" s="1">
        <v>2014</v>
      </c>
      <c r="B28" s="4">
        <f t="shared" si="3"/>
        <v>0.11291172839504626</v>
      </c>
      <c r="C28" s="1">
        <v>1</v>
      </c>
      <c r="D28" s="3">
        <f>Colorado!D28*H28/Colorado!H28</f>
        <v>187.32049046568176</v>
      </c>
      <c r="E28" s="3">
        <f t="shared" si="0"/>
        <v>420.98680541986727</v>
      </c>
      <c r="F28" s="3">
        <f t="shared" si="6"/>
        <v>7300.3286764195291</v>
      </c>
      <c r="G28" s="27">
        <v>4645938</v>
      </c>
      <c r="H28" s="20">
        <f t="shared" si="7"/>
        <v>2070744.1639660469</v>
      </c>
      <c r="I28" s="6">
        <f t="shared" si="4"/>
        <v>3.525461427565916E-3</v>
      </c>
      <c r="J28" s="13">
        <f t="shared" si="1"/>
        <v>321.21446176245928</v>
      </c>
      <c r="K28" s="3">
        <f t="shared" si="2"/>
        <v>16174.898115285256</v>
      </c>
    </row>
    <row r="29" spans="1:14" x14ac:dyDescent="0.25">
      <c r="A29" s="1">
        <v>2015</v>
      </c>
      <c r="B29" s="4">
        <f>B28+B$30/27</f>
        <v>0.11742819753084811</v>
      </c>
      <c r="C29" s="1">
        <v>4</v>
      </c>
      <c r="D29" s="3">
        <f>Colorado!D29*H29/Colorado!H29</f>
        <v>119.48768335821609</v>
      </c>
      <c r="E29" s="3">
        <f t="shared" si="0"/>
        <v>518.97494027012249</v>
      </c>
      <c r="F29" s="3">
        <f t="shared" si="6"/>
        <v>7819.3036166896518</v>
      </c>
      <c r="G29" s="27">
        <v>4666998</v>
      </c>
      <c r="H29" s="20">
        <f t="shared" si="7"/>
        <v>2076053.1434702908</v>
      </c>
      <c r="I29" s="6">
        <f t="shared" si="4"/>
        <v>3.7664274834598179E-3</v>
      </c>
      <c r="J29" s="13">
        <f t="shared" si="1"/>
        <v>344.04935913434468</v>
      </c>
      <c r="K29" s="3">
        <f t="shared" si="2"/>
        <v>17280.455921945762</v>
      </c>
    </row>
    <row r="30" spans="1:14" x14ac:dyDescent="0.25">
      <c r="A30" s="3">
        <v>2016</v>
      </c>
      <c r="B30" s="4">
        <f>E51</f>
        <v>0.12194466666664994</v>
      </c>
      <c r="C30" s="1">
        <v>5</v>
      </c>
      <c r="D30" s="3">
        <f>Colorado!D30*H30/Colorado!H30</f>
        <v>166.98133801780133</v>
      </c>
      <c r="E30" s="3">
        <f t="shared" si="0"/>
        <v>498.90927799855558</v>
      </c>
      <c r="F30" s="3">
        <f t="shared" si="6"/>
        <v>8318.2128946882076</v>
      </c>
      <c r="G30" s="27">
        <v>4681346</v>
      </c>
      <c r="H30" s="20">
        <f t="shared" si="7"/>
        <v>2081362.1229745348</v>
      </c>
      <c r="I30" s="6">
        <f t="shared" si="4"/>
        <v>3.9965236240584647E-3</v>
      </c>
      <c r="J30" s="13">
        <f t="shared" si="1"/>
        <v>366.00136736628116</v>
      </c>
      <c r="K30" s="3">
        <f t="shared" si="2"/>
        <v>18336.142307223588</v>
      </c>
    </row>
    <row r="31" spans="1:14" x14ac:dyDescent="0.25">
      <c r="A31" s="3">
        <v>2017</v>
      </c>
      <c r="B31" s="4">
        <v>0.44</v>
      </c>
      <c r="C31" s="1">
        <v>0</v>
      </c>
      <c r="D31" s="3">
        <f>Colorado!D31*H31/Colorado!H31</f>
        <v>154.6054401821562</v>
      </c>
      <c r="E31" s="3">
        <f t="shared" si="0"/>
        <v>2226.107501941844</v>
      </c>
      <c r="F31" s="3">
        <f t="shared" si="6"/>
        <v>10544.320396630052</v>
      </c>
      <c r="G31" s="27">
        <v>4673673</v>
      </c>
      <c r="H31" s="20">
        <f t="shared" si="7"/>
        <v>2086671.1024787787</v>
      </c>
      <c r="I31" s="6">
        <f t="shared" si="4"/>
        <v>5.0531779464930253E-3</v>
      </c>
      <c r="J31" s="13">
        <f t="shared" si="1"/>
        <v>463.95009745172229</v>
      </c>
      <c r="K31" s="3">
        <f t="shared" si="2"/>
        <v>23184.09664160277</v>
      </c>
    </row>
    <row r="32" spans="1:14" x14ac:dyDescent="0.25">
      <c r="A32" s="3">
        <v>2018</v>
      </c>
      <c r="B32" s="4">
        <v>0.56999999999999995</v>
      </c>
      <c r="C32" s="1">
        <v>0</v>
      </c>
      <c r="D32" s="3">
        <f>Colorado!D32*H32/Colorado!H32</f>
        <v>192.03512743769332</v>
      </c>
      <c r="E32" s="3">
        <f t="shared" si="0"/>
        <v>2885.9841186123067</v>
      </c>
      <c r="F32" s="3">
        <f t="shared" si="6"/>
        <v>13430.304515242358</v>
      </c>
      <c r="G32" s="27">
        <v>4664450</v>
      </c>
      <c r="H32" s="20">
        <f t="shared" si="7"/>
        <v>2091980.0819830226</v>
      </c>
      <c r="I32" s="25">
        <f t="shared" si="4"/>
        <v>6.4199007585729736E-3</v>
      </c>
      <c r="J32" s="13">
        <f t="shared" si="1"/>
        <v>590.93339867066368</v>
      </c>
      <c r="K32" s="3">
        <f t="shared" si="2"/>
        <v>29454.652338050251</v>
      </c>
      <c r="N32">
        <f>0.89/27</f>
        <v>3.2962962962962965E-2</v>
      </c>
    </row>
    <row r="33" spans="1:13" x14ac:dyDescent="0.25">
      <c r="A33" s="3">
        <v>2019</v>
      </c>
      <c r="B33" s="4">
        <v>0.79</v>
      </c>
      <c r="C33" s="1">
        <v>0</v>
      </c>
      <c r="D33" s="3">
        <f>Colorado!D33*H33/Colorado!H33</f>
        <v>188.95536894477161</v>
      </c>
      <c r="E33" s="3">
        <f t="shared" si="0"/>
        <v>4071.4329012102285</v>
      </c>
      <c r="F33" s="3">
        <f t="shared" si="6"/>
        <v>17501.737416452586</v>
      </c>
      <c r="G33" s="27">
        <v>4658285</v>
      </c>
      <c r="H33" s="20">
        <f t="shared" si="7"/>
        <v>2097289.0614872668</v>
      </c>
      <c r="I33" s="24">
        <f t="shared" si="4"/>
        <v>8.3449333417308941E-3</v>
      </c>
      <c r="J33" s="13">
        <f t="shared" si="1"/>
        <v>770.07644632391384</v>
      </c>
      <c r="K33" s="3">
        <f t="shared" si="2"/>
        <v>38286.746105328202</v>
      </c>
    </row>
    <row r="34" spans="1:13" x14ac:dyDescent="0.25">
      <c r="A34" s="3">
        <v>2020</v>
      </c>
      <c r="B34" s="4">
        <f>(B36-B33)*0.333+B33</f>
        <v>1.0663900000000002</v>
      </c>
      <c r="C34" s="1">
        <v>0</v>
      </c>
      <c r="D34" s="3">
        <f>Colorado!D34*H34/Colorado!H34</f>
        <v>203.46899639614284</v>
      </c>
      <c r="E34" s="3">
        <f t="shared" si="0"/>
        <v>5539.7299022733241</v>
      </c>
      <c r="F34" s="3">
        <f t="shared" si="6"/>
        <v>23041.46731872591</v>
      </c>
      <c r="G34" s="27">
        <v>4652022</v>
      </c>
      <c r="H34" s="20">
        <f t="shared" si="7"/>
        <v>2102598.0409915107</v>
      </c>
      <c r="I34" s="24">
        <f t="shared" si="4"/>
        <v>1.0958569764414111E-2</v>
      </c>
      <c r="J34" s="13">
        <f t="shared" si="1"/>
        <v>1013.8245620239401</v>
      </c>
      <c r="K34" s="3">
        <f t="shared" si="2"/>
        <v>50278.170126236524</v>
      </c>
    </row>
    <row r="35" spans="1:13" x14ac:dyDescent="0.25">
      <c r="A35" s="3">
        <v>2021</v>
      </c>
      <c r="B35" s="4">
        <f>(B36-B33)*0.667+B33</f>
        <v>1.34361</v>
      </c>
      <c r="C35" s="1">
        <v>0</v>
      </c>
      <c r="D35" s="3">
        <f>Colorado!D35*H35/Colorado!H35</f>
        <v>154.18032887197489</v>
      </c>
      <c r="E35" s="3">
        <f t="shared" si="0"/>
        <v>7043.1787727199844</v>
      </c>
      <c r="F35" s="3">
        <f t="shared" si="6"/>
        <v>30084.646091445895</v>
      </c>
      <c r="G35" s="27">
        <v>4627047</v>
      </c>
      <c r="H35" s="20">
        <f t="shared" si="7"/>
        <v>2107907.0204957547</v>
      </c>
      <c r="I35" s="24">
        <f t="shared" si="4"/>
        <v>1.4272283264358759E-2</v>
      </c>
      <c r="J35" s="13">
        <f t="shared" si="1"/>
        <v>1323.7244280236193</v>
      </c>
      <c r="K35" s="3">
        <f t="shared" si="2"/>
        <v>65481.56387939307</v>
      </c>
    </row>
    <row r="36" spans="1:13" x14ac:dyDescent="0.25">
      <c r="A36" s="3">
        <v>2022</v>
      </c>
      <c r="B36" s="4">
        <v>1.62</v>
      </c>
      <c r="C36" s="1">
        <v>0</v>
      </c>
      <c r="D36" s="3">
        <f>Colorado!D36*H36/Colorado!H36</f>
        <v>236.45241494262629</v>
      </c>
      <c r="E36" s="3">
        <f t="shared" si="0"/>
        <v>8368.2654329593734</v>
      </c>
      <c r="F36" s="3">
        <f t="shared" si="6"/>
        <v>38452.911524405266</v>
      </c>
      <c r="G36" s="27">
        <v>4588023</v>
      </c>
      <c r="H36" s="20">
        <f>Total_HUs*G36/Population</f>
        <v>2113216</v>
      </c>
      <c r="I36" s="24">
        <f t="shared" si="4"/>
        <v>1.8196394275078964E-2</v>
      </c>
      <c r="J36" s="13">
        <f t="shared" si="1"/>
        <v>1691.9281070738318</v>
      </c>
      <c r="K36" s="3">
        <f t="shared" si="2"/>
        <v>83485.475451130609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0.44</v>
      </c>
      <c r="F40" s="30">
        <f>D40^2</f>
        <v>4068289</v>
      </c>
      <c r="G40" s="30">
        <f>D40*E40</f>
        <v>887.48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0.56999999999999995</v>
      </c>
      <c r="F41" s="30">
        <f t="shared" ref="F41:F45" si="9">D41^2</f>
        <v>4072324</v>
      </c>
      <c r="G41" s="30">
        <f t="shared" ref="G41:G45" si="10">D41*E41</f>
        <v>1150.26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0.79</v>
      </c>
      <c r="F42" s="30">
        <f t="shared" si="9"/>
        <v>4076361</v>
      </c>
      <c r="G42" s="30">
        <f t="shared" si="10"/>
        <v>1595.01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1.0663900000000002</v>
      </c>
      <c r="F43" s="30">
        <f t="shared" si="9"/>
        <v>4080400</v>
      </c>
      <c r="G43" s="30">
        <f t="shared" si="10"/>
        <v>2154.1078000000002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1.34361</v>
      </c>
      <c r="F44" s="30">
        <f t="shared" si="9"/>
        <v>4084441</v>
      </c>
      <c r="G44" s="30">
        <f t="shared" si="10"/>
        <v>2715.4358099999999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1.62</v>
      </c>
      <c r="F45" s="30">
        <f t="shared" si="9"/>
        <v>4088484</v>
      </c>
      <c r="G45" s="30">
        <f t="shared" si="10"/>
        <v>3275.6400000000003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5.83</v>
      </c>
      <c r="F46" s="3">
        <f t="shared" ref="F46:G46" si="11">SUM(F40:F45)</f>
        <v>24470299</v>
      </c>
      <c r="G46" s="3">
        <f t="shared" si="11"/>
        <v>11777.93361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4.2486100000005536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0.2427777142857459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-489.31792733339711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0.12194466666664994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35066-5ABD-49C7-9103-E1FD3F8E8DC7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54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8.4184444444304063E-3</v>
      </c>
      <c r="C4" s="3">
        <f>700*M8</f>
        <v>3.452838248991136</v>
      </c>
      <c r="D4" s="3">
        <f>Colorado!D4*H4/Colorado!H4</f>
        <v>0</v>
      </c>
      <c r="E4" s="3">
        <f t="shared" ref="E4:E36" si="0">B4*G4*R_value+C4-D4</f>
        <v>15.453089861911923</v>
      </c>
      <c r="F4" s="3">
        <f>E4</f>
        <v>15.453089861911923</v>
      </c>
      <c r="G4" s="27">
        <v>1231296</v>
      </c>
      <c r="H4" s="20">
        <f>Total_HUs*G4/Population</f>
        <v>666264.19882850687</v>
      </c>
      <c r="I4" s="6">
        <f>F4/H4</f>
        <v>2.3193636832180251E-5</v>
      </c>
      <c r="J4" s="13">
        <f t="shared" ref="J4:J36" si="1">Remedial___per_HU*F4/1000000</f>
        <v>0.67993595392412465</v>
      </c>
      <c r="K4" s="3">
        <f t="shared" ref="K4:K36" si="2">Population*I4</f>
        <v>32.223801009147643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1.6836888888860813E-2</v>
      </c>
      <c r="C5" s="3">
        <f>C4+(C$18-C$4)/14</f>
        <v>3.349064088348912</v>
      </c>
      <c r="D5" s="3">
        <f>Colorado!D5*H5/Colorado!H5</f>
        <v>0.20791131831526666</v>
      </c>
      <c r="E5" s="3">
        <f t="shared" si="0"/>
        <v>27.222411626417887</v>
      </c>
      <c r="F5" s="3">
        <f>F4+E5</f>
        <v>42.675501488329814</v>
      </c>
      <c r="G5" s="27">
        <v>1235439</v>
      </c>
      <c r="H5" s="20">
        <f>(H$36-H$4)/32+H4</f>
        <v>668936.63011511602</v>
      </c>
      <c r="I5" s="6">
        <f t="shared" ref="I5:I36" si="4">F5/H5</f>
        <v>6.3796030247268513E-5</v>
      </c>
      <c r="J5" s="13">
        <f t="shared" si="1"/>
        <v>1.8777220654865119</v>
      </c>
      <c r="K5" s="3">
        <f t="shared" si="2"/>
        <v>88.634249071679548</v>
      </c>
      <c r="L5" s="9" t="s">
        <v>17</v>
      </c>
      <c r="M5" s="15">
        <v>1389338</v>
      </c>
    </row>
    <row r="6" spans="1:13" x14ac:dyDescent="0.25">
      <c r="A6" s="1">
        <v>1992</v>
      </c>
      <c r="B6" s="4">
        <f t="shared" si="3"/>
        <v>2.5255333333291219E-2</v>
      </c>
      <c r="C6" s="3">
        <f t="shared" ref="C6:C17" si="5">C5+(C$18-C$4)/14</f>
        <v>3.245289927706688</v>
      </c>
      <c r="D6" s="3">
        <f>Colorado!D6*H6/Colorado!H6</f>
        <v>0.40792784849744601</v>
      </c>
      <c r="E6" s="3">
        <f t="shared" si="0"/>
        <v>38.96828493650019</v>
      </c>
      <c r="F6" s="3">
        <f t="shared" ref="F6:F35" si="6">F5+E6</f>
        <v>81.643786424830012</v>
      </c>
      <c r="G6" s="27">
        <v>1235748</v>
      </c>
      <c r="H6" s="20">
        <f t="shared" ref="H6:H35" si="7">(H$36-H$4)/32+H5</f>
        <v>671609.06140172516</v>
      </c>
      <c r="I6" s="6">
        <f t="shared" si="4"/>
        <v>1.2156445038789391E-4</v>
      </c>
      <c r="J6" s="13">
        <f t="shared" si="1"/>
        <v>3.5923266026925207</v>
      </c>
      <c r="K6" s="3">
        <f t="shared" si="2"/>
        <v>168.89411037301574</v>
      </c>
      <c r="L6" s="9" t="s">
        <v>18</v>
      </c>
      <c r="M6" s="15">
        <v>751782</v>
      </c>
    </row>
    <row r="7" spans="1:13" x14ac:dyDescent="0.25">
      <c r="A7" s="1">
        <v>1993</v>
      </c>
      <c r="B7" s="4">
        <f t="shared" si="3"/>
        <v>3.3673777777721625E-2</v>
      </c>
      <c r="C7" s="3">
        <f t="shared" si="5"/>
        <v>3.141515767064464</v>
      </c>
      <c r="D7" s="3">
        <f>Colorado!D7*H7/Colorado!H7</f>
        <v>0.60057958368734832</v>
      </c>
      <c r="E7" s="3">
        <f t="shared" si="0"/>
        <v>50.813272197491813</v>
      </c>
      <c r="F7" s="3">
        <f t="shared" si="6"/>
        <v>132.45705862232182</v>
      </c>
      <c r="G7" s="27">
        <v>1238256</v>
      </c>
      <c r="H7" s="20">
        <f t="shared" si="7"/>
        <v>674281.49268833431</v>
      </c>
      <c r="I7" s="6">
        <f t="shared" si="4"/>
        <v>1.9644178293285293E-4</v>
      </c>
      <c r="J7" s="13">
        <f t="shared" si="1"/>
        <v>5.8281105793821606</v>
      </c>
      <c r="K7" s="3">
        <f t="shared" si="2"/>
        <v>272.92403381636404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4.2092222222152031E-2</v>
      </c>
      <c r="C8" s="3">
        <f t="shared" si="5"/>
        <v>3.03774160642224</v>
      </c>
      <c r="D8" s="3">
        <f>Colorado!D8*H8/Colorado!H8</f>
        <v>0.78635011600459814</v>
      </c>
      <c r="E8" s="3">
        <f t="shared" si="0"/>
        <v>62.564084043796733</v>
      </c>
      <c r="F8" s="3">
        <f t="shared" si="6"/>
        <v>195.02114266611855</v>
      </c>
      <c r="G8" s="27">
        <v>1237687</v>
      </c>
      <c r="H8" s="20">
        <f t="shared" si="7"/>
        <v>676953.92397494346</v>
      </c>
      <c r="I8" s="6">
        <f t="shared" si="4"/>
        <v>2.8808628735171789E-4</v>
      </c>
      <c r="J8" s="13">
        <f t="shared" si="1"/>
        <v>8.580930277309216</v>
      </c>
      <c r="K8" s="3">
        <f t="shared" si="2"/>
        <v>400.24922629666105</v>
      </c>
      <c r="L8" s="9" t="s">
        <v>14</v>
      </c>
      <c r="M8" s="42">
        <f>G4/'U.S.'!G4</f>
        <v>4.932626069987337E-3</v>
      </c>
    </row>
    <row r="9" spans="1:13" x14ac:dyDescent="0.25">
      <c r="A9" s="1">
        <v>1995</v>
      </c>
      <c r="B9" s="4">
        <f t="shared" si="3"/>
        <v>5.0510666666582438E-2</v>
      </c>
      <c r="C9" s="3">
        <f t="shared" si="5"/>
        <v>2.933967445780016</v>
      </c>
      <c r="D9" s="3">
        <f>Colorado!D9*H9/Colorado!H9</f>
        <v>0.96568160580774276</v>
      </c>
      <c r="E9" s="3">
        <f t="shared" si="0"/>
        <v>74.328956330525997</v>
      </c>
      <c r="F9" s="3">
        <f t="shared" si="6"/>
        <v>269.35009899664453</v>
      </c>
      <c r="G9" s="27">
        <v>1237438</v>
      </c>
      <c r="H9" s="20">
        <f t="shared" si="7"/>
        <v>679626.35526155261</v>
      </c>
      <c r="I9" s="6">
        <f t="shared" si="4"/>
        <v>3.963208561754286E-4</v>
      </c>
      <c r="J9" s="13">
        <f t="shared" si="1"/>
        <v>11.85140435585236</v>
      </c>
      <c r="K9" s="3">
        <f t="shared" si="2"/>
        <v>550.62362567705759</v>
      </c>
      <c r="L9" s="21"/>
    </row>
    <row r="10" spans="1:13" x14ac:dyDescent="0.25">
      <c r="A10" s="1">
        <v>1996</v>
      </c>
      <c r="B10" s="4">
        <f t="shared" si="3"/>
        <v>5.8929111111012844E-2</v>
      </c>
      <c r="C10" s="3">
        <f t="shared" si="5"/>
        <v>2.830193285137792</v>
      </c>
      <c r="D10" s="3">
        <f>Colorado!D10*H10/Colorado!H10</f>
        <v>1.1389791257336752</v>
      </c>
      <c r="E10" s="3">
        <f t="shared" si="0"/>
        <v>86.384748881652499</v>
      </c>
      <c r="F10" s="3">
        <f t="shared" si="6"/>
        <v>355.73484787829705</v>
      </c>
      <c r="G10" s="27">
        <v>1241436</v>
      </c>
      <c r="H10" s="20">
        <f t="shared" si="7"/>
        <v>682298.78654816176</v>
      </c>
      <c r="I10" s="6">
        <f t="shared" si="4"/>
        <v>5.2137693176622206E-4</v>
      </c>
      <c r="J10" s="13">
        <f t="shared" si="1"/>
        <v>15.652333306645069</v>
      </c>
      <c r="K10" s="3">
        <f t="shared" si="2"/>
        <v>724.3687836262194</v>
      </c>
    </row>
    <row r="11" spans="1:13" x14ac:dyDescent="0.25">
      <c r="A11" s="1">
        <v>1997</v>
      </c>
      <c r="B11" s="4">
        <f t="shared" si="3"/>
        <v>6.734755555544325E-2</v>
      </c>
      <c r="C11" s="3">
        <f t="shared" si="5"/>
        <v>2.726419124495568</v>
      </c>
      <c r="D11" s="3">
        <f>Colorado!D11*H11/Colorado!H11</f>
        <v>1.3066144694058575</v>
      </c>
      <c r="E11" s="3">
        <f t="shared" si="0"/>
        <v>98.507057839917152</v>
      </c>
      <c r="F11" s="3">
        <f t="shared" si="6"/>
        <v>454.24190571821418</v>
      </c>
      <c r="G11" s="27">
        <v>1245215</v>
      </c>
      <c r="H11" s="20">
        <f t="shared" si="7"/>
        <v>684971.21783477091</v>
      </c>
      <c r="I11" s="6">
        <f t="shared" si="4"/>
        <v>6.6315473393772093E-4</v>
      </c>
      <c r="J11" s="13">
        <f t="shared" si="1"/>
        <v>19.986643851601425</v>
      </c>
      <c r="K11" s="3">
        <f t="shared" si="2"/>
        <v>921.34607173956533</v>
      </c>
    </row>
    <row r="12" spans="1:13" x14ac:dyDescent="0.25">
      <c r="A12" s="1">
        <v>1998</v>
      </c>
      <c r="B12" s="4">
        <f t="shared" si="3"/>
        <v>7.5765999999873657E-2</v>
      </c>
      <c r="C12" s="3">
        <f t="shared" si="5"/>
        <v>2.622644963853344</v>
      </c>
      <c r="D12" s="3">
        <f>Colorado!D12*H12/Colorado!H12</f>
        <v>1.4689295002282319</v>
      </c>
      <c r="E12" s="3">
        <f t="shared" si="0"/>
        <v>110.58203904004543</v>
      </c>
      <c r="F12" s="3">
        <f t="shared" si="6"/>
        <v>564.82394475825959</v>
      </c>
      <c r="G12" s="27">
        <v>1247554</v>
      </c>
      <c r="H12" s="20">
        <f t="shared" si="7"/>
        <v>687643.64912138006</v>
      </c>
      <c r="I12" s="6">
        <f t="shared" si="4"/>
        <v>8.2139047670977492E-4</v>
      </c>
      <c r="J12" s="13">
        <f t="shared" si="1"/>
        <v>24.852253569363423</v>
      </c>
      <c r="K12" s="3">
        <f t="shared" si="2"/>
        <v>1141.1890021310053</v>
      </c>
    </row>
    <row r="13" spans="1:13" x14ac:dyDescent="0.25">
      <c r="A13" s="1">
        <v>1999</v>
      </c>
      <c r="B13" s="4">
        <f t="shared" si="3"/>
        <v>8.4184444444304063E-2</v>
      </c>
      <c r="C13" s="3">
        <f t="shared" si="5"/>
        <v>2.51887080321112</v>
      </c>
      <c r="D13" s="3">
        <f>Colorado!D13*H13/Colorado!H13</f>
        <v>1.6262391037787896</v>
      </c>
      <c r="E13" s="3">
        <f t="shared" si="0"/>
        <v>123.01432527314869</v>
      </c>
      <c r="F13" s="3">
        <f t="shared" si="6"/>
        <v>687.83827003140823</v>
      </c>
      <c r="G13" s="27">
        <v>1253040</v>
      </c>
      <c r="H13" s="20">
        <f t="shared" si="7"/>
        <v>690316.08040798921</v>
      </c>
      <c r="I13" s="6">
        <f t="shared" si="4"/>
        <v>9.9641061472142359E-4</v>
      </c>
      <c r="J13" s="13">
        <f t="shared" si="1"/>
        <v>30.264883881381962</v>
      </c>
      <c r="K13" s="3">
        <f t="shared" si="2"/>
        <v>1384.3511306358332</v>
      </c>
    </row>
    <row r="14" spans="1:13" x14ac:dyDescent="0.25">
      <c r="A14" s="1">
        <v>2000</v>
      </c>
      <c r="B14" s="4">
        <f t="shared" si="3"/>
        <v>9.2602888888734469E-2</v>
      </c>
      <c r="C14" s="3">
        <f t="shared" si="5"/>
        <v>2.415096642568896</v>
      </c>
      <c r="D14" s="3">
        <f>Colorado!D14*H14/Colorado!H14</f>
        <v>1.7788337974864326</v>
      </c>
      <c r="E14" s="3">
        <f t="shared" si="0"/>
        <v>137.54650912702908</v>
      </c>
      <c r="F14" s="3">
        <f t="shared" si="6"/>
        <v>825.38477915843737</v>
      </c>
      <c r="G14" s="27">
        <v>1277072</v>
      </c>
      <c r="H14" s="20">
        <f t="shared" si="7"/>
        <v>692988.51169459836</v>
      </c>
      <c r="I14" s="6">
        <f t="shared" si="4"/>
        <v>1.1910511721761217E-3</v>
      </c>
      <c r="J14" s="13">
        <f t="shared" si="1"/>
        <v>36.316930282971242</v>
      </c>
      <c r="K14" s="3">
        <f t="shared" si="2"/>
        <v>1654.7726534488286</v>
      </c>
    </row>
    <row r="15" spans="1:13" x14ac:dyDescent="0.25">
      <c r="A15" s="1">
        <v>2001</v>
      </c>
      <c r="B15" s="4">
        <f t="shared" si="3"/>
        <v>0.10102133333316488</v>
      </c>
      <c r="C15" s="3">
        <f t="shared" si="5"/>
        <v>2.311322481926672</v>
      </c>
      <c r="D15" s="3">
        <f>Colorado!D15*H15/Colorado!H15</f>
        <v>1.9269820431235796</v>
      </c>
      <c r="E15" s="3">
        <f t="shared" si="0"/>
        <v>150.74910241369156</v>
      </c>
      <c r="F15" s="3">
        <f t="shared" si="6"/>
        <v>976.13388157212898</v>
      </c>
      <c r="G15" s="27">
        <v>1285692</v>
      </c>
      <c r="H15" s="20">
        <f t="shared" si="7"/>
        <v>695660.94298120751</v>
      </c>
      <c r="I15" s="6">
        <f t="shared" si="4"/>
        <v>1.4031747669906174E-3</v>
      </c>
      <c r="J15" s="13">
        <f t="shared" si="1"/>
        <v>42.949890789173679</v>
      </c>
      <c r="K15" s="3">
        <f t="shared" si="2"/>
        <v>1949.4840244212103</v>
      </c>
    </row>
    <row r="16" spans="1:13" x14ac:dyDescent="0.25">
      <c r="A16" s="1">
        <v>2002</v>
      </c>
      <c r="B16" s="4">
        <f t="shared" si="3"/>
        <v>0.10943977777759528</v>
      </c>
      <c r="C16" s="3">
        <f t="shared" si="5"/>
        <v>2.207548321284448</v>
      </c>
      <c r="D16" s="3">
        <f>Colorado!D16*H16/Colorado!H16</f>
        <v>2.0709323008622418</v>
      </c>
      <c r="E16" s="3">
        <f t="shared" si="0"/>
        <v>164.33271431331906</v>
      </c>
      <c r="F16" s="3">
        <f t="shared" si="6"/>
        <v>1140.466595885448</v>
      </c>
      <c r="G16" s="27">
        <v>1295960</v>
      </c>
      <c r="H16" s="20">
        <f t="shared" si="7"/>
        <v>698333.37426781666</v>
      </c>
      <c r="I16" s="6">
        <f t="shared" si="4"/>
        <v>1.6331262945598094E-3</v>
      </c>
      <c r="J16" s="13">
        <f t="shared" si="1"/>
        <v>50.18053021895971</v>
      </c>
      <c r="K16" s="3">
        <f t="shared" si="2"/>
        <v>2268.9644198311366</v>
      </c>
    </row>
    <row r="17" spans="1:14" x14ac:dyDescent="0.25">
      <c r="A17" s="1">
        <v>2003</v>
      </c>
      <c r="B17" s="4">
        <f t="shared" si="3"/>
        <v>0.11785822222202569</v>
      </c>
      <c r="C17" s="3">
        <f t="shared" si="5"/>
        <v>2.103774160642224</v>
      </c>
      <c r="D17" s="3">
        <f>Colorado!D17*H17/Colorado!H17</f>
        <v>2.2109148579731039</v>
      </c>
      <c r="E17" s="3">
        <f t="shared" si="0"/>
        <v>178.15932512220212</v>
      </c>
      <c r="F17" s="3">
        <f t="shared" si="6"/>
        <v>1318.62592100765</v>
      </c>
      <c r="G17" s="27">
        <v>1306513</v>
      </c>
      <c r="H17" s="20">
        <f t="shared" si="7"/>
        <v>701005.80555442581</v>
      </c>
      <c r="I17" s="6">
        <f t="shared" si="4"/>
        <v>1.8810485028219533E-3</v>
      </c>
      <c r="J17" s="13">
        <f t="shared" si="1"/>
        <v>58.019540524336598</v>
      </c>
      <c r="K17" s="3">
        <f t="shared" si="2"/>
        <v>2613.412164813647</v>
      </c>
    </row>
    <row r="18" spans="1:14" x14ac:dyDescent="0.25">
      <c r="A18" s="1">
        <v>2004</v>
      </c>
      <c r="B18" s="4">
        <f t="shared" si="3"/>
        <v>0.12627666666645609</v>
      </c>
      <c r="C18" s="1">
        <v>2</v>
      </c>
      <c r="D18" s="3">
        <f>Colorado!D18*H18/Colorado!H18</f>
        <v>2.347143460495031</v>
      </c>
      <c r="E18" s="3">
        <f t="shared" si="0"/>
        <v>191.7015581621207</v>
      </c>
      <c r="F18" s="3">
        <f t="shared" si="6"/>
        <v>1510.3274791697709</v>
      </c>
      <c r="G18" s="27">
        <v>1313688</v>
      </c>
      <c r="H18" s="20">
        <f t="shared" si="7"/>
        <v>703678.23684103496</v>
      </c>
      <c r="I18" s="6">
        <f t="shared" si="4"/>
        <v>2.1463325140620524E-3</v>
      </c>
      <c r="J18" s="13">
        <f t="shared" si="1"/>
        <v>66.454409083469926</v>
      </c>
      <c r="K18" s="3">
        <f t="shared" si="2"/>
        <v>2981.9813224219438</v>
      </c>
    </row>
    <row r="19" spans="1:14" x14ac:dyDescent="0.25">
      <c r="A19" s="1">
        <v>2005</v>
      </c>
      <c r="B19" s="4">
        <f t="shared" si="3"/>
        <v>0.1346951111108865</v>
      </c>
      <c r="C19" s="1">
        <v>1</v>
      </c>
      <c r="D19" s="3">
        <f>Colorado!D19*H19/Colorado!H19</f>
        <v>2.4585963226757213</v>
      </c>
      <c r="E19" s="3">
        <f t="shared" si="0"/>
        <v>204.18847244192963</v>
      </c>
      <c r="F19" s="3">
        <f t="shared" si="6"/>
        <v>1714.5159516117005</v>
      </c>
      <c r="G19" s="27">
        <v>1318787</v>
      </c>
      <c r="H19" s="20">
        <f t="shared" si="7"/>
        <v>706350.66812764411</v>
      </c>
      <c r="I19" s="6">
        <f t="shared" si="4"/>
        <v>2.4272872228696916E-3</v>
      </c>
      <c r="J19" s="13">
        <f t="shared" si="1"/>
        <v>75.438701870914812</v>
      </c>
      <c r="K19" s="3">
        <f t="shared" si="2"/>
        <v>3372.3223756473317</v>
      </c>
    </row>
    <row r="20" spans="1:14" x14ac:dyDescent="0.25">
      <c r="A20" s="1">
        <v>2006</v>
      </c>
      <c r="B20" s="4">
        <f t="shared" si="3"/>
        <v>0.14311355555531691</v>
      </c>
      <c r="C20" s="1">
        <v>3</v>
      </c>
      <c r="D20" s="3">
        <f>Colorado!D20*H20/Colorado!H20</f>
        <v>7.6625348732808032</v>
      </c>
      <c r="E20" s="3">
        <f t="shared" si="0"/>
        <v>214.63805383481557</v>
      </c>
      <c r="F20" s="3">
        <f t="shared" si="6"/>
        <v>1929.1540054465161</v>
      </c>
      <c r="G20" s="27">
        <v>1323619</v>
      </c>
      <c r="H20" s="20">
        <f t="shared" si="7"/>
        <v>709023.09941425326</v>
      </c>
      <c r="I20" s="6">
        <f t="shared" si="4"/>
        <v>2.7208619959494299E-3</v>
      </c>
      <c r="J20" s="13">
        <f t="shared" si="1"/>
        <v>84.882776239646702</v>
      </c>
      <c r="K20" s="3">
        <f t="shared" si="2"/>
        <v>3780.1969637283892</v>
      </c>
    </row>
    <row r="21" spans="1:14" x14ac:dyDescent="0.25">
      <c r="A21" s="1">
        <v>2007</v>
      </c>
      <c r="B21" s="4">
        <f t="shared" si="3"/>
        <v>0.15153199999974731</v>
      </c>
      <c r="C21" s="1">
        <v>0</v>
      </c>
      <c r="D21" s="3">
        <f>Colorado!D21*H21/Colorado!H21</f>
        <v>12.727939825392076</v>
      </c>
      <c r="E21" s="3">
        <f t="shared" si="0"/>
        <v>220.07282474087572</v>
      </c>
      <c r="F21" s="3">
        <f t="shared" si="6"/>
        <v>2149.2268301873919</v>
      </c>
      <c r="G21" s="27">
        <v>1327040</v>
      </c>
      <c r="H21" s="20">
        <f t="shared" si="7"/>
        <v>711695.53070086241</v>
      </c>
      <c r="I21" s="6">
        <f t="shared" si="4"/>
        <v>3.0198683811754161E-3</v>
      </c>
      <c r="J21" s="13">
        <f t="shared" si="1"/>
        <v>94.565980528245234</v>
      </c>
      <c r="K21" s="3">
        <f t="shared" si="2"/>
        <v>4195.6178969654902</v>
      </c>
    </row>
    <row r="22" spans="1:14" x14ac:dyDescent="0.25">
      <c r="A22" s="1">
        <v>2008</v>
      </c>
      <c r="B22" s="4">
        <f t="shared" si="3"/>
        <v>0.15995044444417772</v>
      </c>
      <c r="C22" s="1">
        <v>1</v>
      </c>
      <c r="D22" s="3">
        <f>Colorado!D22*H22/Colorado!H22</f>
        <v>17.661774059142488</v>
      </c>
      <c r="E22" s="3">
        <f t="shared" si="0"/>
        <v>229.71473710621245</v>
      </c>
      <c r="F22" s="3">
        <f t="shared" si="6"/>
        <v>2378.9415672936043</v>
      </c>
      <c r="G22" s="27">
        <v>1330509</v>
      </c>
      <c r="H22" s="20">
        <f t="shared" si="7"/>
        <v>714367.96198747156</v>
      </c>
      <c r="I22" s="6">
        <f t="shared" si="4"/>
        <v>3.3301347399105866E-3</v>
      </c>
      <c r="J22" s="13">
        <f t="shared" si="1"/>
        <v>104.67342896091859</v>
      </c>
      <c r="K22" s="3">
        <f t="shared" si="2"/>
        <v>4626.6827392778941</v>
      </c>
    </row>
    <row r="23" spans="1:14" x14ac:dyDescent="0.25">
      <c r="A23" s="1">
        <v>2009</v>
      </c>
      <c r="B23" s="4">
        <f t="shared" si="3"/>
        <v>0.16836888888860813</v>
      </c>
      <c r="C23" s="1">
        <v>0</v>
      </c>
      <c r="D23" s="3">
        <f>Colorado!D23*H23/Colorado!H23</f>
        <v>22.470541525486642</v>
      </c>
      <c r="E23" s="3">
        <f t="shared" si="0"/>
        <v>236.69402234905451</v>
      </c>
      <c r="F23" s="3">
        <f t="shared" si="6"/>
        <v>2615.6355896426589</v>
      </c>
      <c r="G23" s="27">
        <v>1329590</v>
      </c>
      <c r="H23" s="20">
        <f t="shared" si="7"/>
        <v>717040.39327408071</v>
      </c>
      <c r="I23" s="6">
        <f t="shared" si="4"/>
        <v>3.647821816145386E-3</v>
      </c>
      <c r="J23" s="13">
        <f t="shared" si="1"/>
        <v>115.08796594427699</v>
      </c>
      <c r="K23" s="3">
        <f t="shared" si="2"/>
        <v>5068.0574663997986</v>
      </c>
    </row>
    <row r="24" spans="1:14" x14ac:dyDescent="0.25">
      <c r="A24" s="1">
        <v>2010</v>
      </c>
      <c r="B24" s="4">
        <f t="shared" si="3"/>
        <v>0.17678733333303853</v>
      </c>
      <c r="C24" s="1">
        <v>1</v>
      </c>
      <c r="D24" s="3">
        <f>Colorado!D24*H24/Colorado!H24</f>
        <v>27.160324443774712</v>
      </c>
      <c r="E24" s="3">
        <f t="shared" si="0"/>
        <v>245.56561890133798</v>
      </c>
      <c r="F24" s="3">
        <f t="shared" si="6"/>
        <v>2861.2012085439969</v>
      </c>
      <c r="G24" s="27">
        <v>1327651</v>
      </c>
      <c r="H24" s="20">
        <f t="shared" si="7"/>
        <v>719712.82456068986</v>
      </c>
      <c r="I24" s="6">
        <f t="shared" si="4"/>
        <v>3.9754762050967533E-3</v>
      </c>
      <c r="J24" s="13">
        <f t="shared" si="1"/>
        <v>125.89285317593587</v>
      </c>
      <c r="K24" s="3">
        <f t="shared" si="2"/>
        <v>5523.2801598367132</v>
      </c>
    </row>
    <row r="25" spans="1:14" x14ac:dyDescent="0.25">
      <c r="A25" s="1">
        <v>2011</v>
      </c>
      <c r="B25" s="4">
        <f t="shared" si="3"/>
        <v>0.18520577777746894</v>
      </c>
      <c r="C25" s="1">
        <v>0</v>
      </c>
      <c r="D25" s="3">
        <f>Colorado!D25*H25/Colorado!H25</f>
        <v>31.736816939071954</v>
      </c>
      <c r="E25" s="3">
        <f t="shared" si="0"/>
        <v>253.10470430470519</v>
      </c>
      <c r="F25" s="3">
        <f t="shared" si="6"/>
        <v>3114.3059128487021</v>
      </c>
      <c r="G25" s="27">
        <v>1328473</v>
      </c>
      <c r="H25" s="20">
        <f t="shared" si="7"/>
        <v>722385.25584729901</v>
      </c>
      <c r="I25" s="6">
        <f t="shared" si="4"/>
        <v>4.3111426868698687E-3</v>
      </c>
      <c r="J25" s="13">
        <f t="shared" si="1"/>
        <v>137.0294601653429</v>
      </c>
      <c r="K25" s="3">
        <f t="shared" si="2"/>
        <v>5989.6343582904101</v>
      </c>
    </row>
    <row r="26" spans="1:14" x14ac:dyDescent="0.25">
      <c r="A26" s="1">
        <v>2012</v>
      </c>
      <c r="B26" s="4">
        <f t="shared" si="3"/>
        <v>0.19362422222189934</v>
      </c>
      <c r="C26" s="1">
        <v>0</v>
      </c>
      <c r="D26" s="3">
        <f>Colorado!D26*H26/Colorado!H26</f>
        <v>36.205355510523212</v>
      </c>
      <c r="E26" s="3">
        <f t="shared" si="0"/>
        <v>261.49855143714797</v>
      </c>
      <c r="F26" s="3">
        <f t="shared" si="6"/>
        <v>3375.8044642858499</v>
      </c>
      <c r="G26" s="27">
        <v>1328094</v>
      </c>
      <c r="H26" s="20">
        <f t="shared" si="7"/>
        <v>725057.68713390816</v>
      </c>
      <c r="I26" s="6">
        <f t="shared" si="4"/>
        <v>4.6559115559895933E-3</v>
      </c>
      <c r="J26" s="13">
        <f t="shared" si="1"/>
        <v>148.5353964285774</v>
      </c>
      <c r="K26" s="3">
        <f t="shared" si="2"/>
        <v>6468.6348493754695</v>
      </c>
    </row>
    <row r="27" spans="1:14" x14ac:dyDescent="0.25">
      <c r="A27" s="1">
        <v>2013</v>
      </c>
      <c r="B27" s="4">
        <f t="shared" si="3"/>
        <v>0.20204266666632975</v>
      </c>
      <c r="C27" s="1">
        <v>1</v>
      </c>
      <c r="D27" s="3">
        <f>Colorado!D27*H27/Colorado!H27</f>
        <v>40.570946673701009</v>
      </c>
      <c r="E27" s="3">
        <f t="shared" si="0"/>
        <v>271.18163165517433</v>
      </c>
      <c r="F27" s="3">
        <f t="shared" si="6"/>
        <v>3646.9860959410244</v>
      </c>
      <c r="G27" s="27">
        <v>1328543</v>
      </c>
      <c r="H27" s="20">
        <f t="shared" si="7"/>
        <v>727730.1184205173</v>
      </c>
      <c r="I27" s="6">
        <f t="shared" si="4"/>
        <v>5.0114541141385348E-3</v>
      </c>
      <c r="J27" s="13">
        <f t="shared" si="1"/>
        <v>160.46738822140506</v>
      </c>
      <c r="K27" s="3">
        <f t="shared" si="2"/>
        <v>6962.6036360290036</v>
      </c>
    </row>
    <row r="28" spans="1:14" x14ac:dyDescent="0.25">
      <c r="A28" s="1">
        <v>2014</v>
      </c>
      <c r="B28" s="4">
        <f t="shared" si="3"/>
        <v>0.21046111111076016</v>
      </c>
      <c r="C28" s="1">
        <v>4</v>
      </c>
      <c r="D28" s="3">
        <f>Colorado!D28*H28/Colorado!H28</f>
        <v>66.072557986340797</v>
      </c>
      <c r="E28" s="3">
        <f t="shared" si="0"/>
        <v>262.27956675453333</v>
      </c>
      <c r="F28" s="3">
        <f t="shared" si="6"/>
        <v>3909.2656626955577</v>
      </c>
      <c r="G28" s="27">
        <v>1331217</v>
      </c>
      <c r="H28" s="20">
        <f t="shared" si="7"/>
        <v>730402.54970712645</v>
      </c>
      <c r="I28" s="6">
        <f t="shared" si="4"/>
        <v>5.3522070319484477E-3</v>
      </c>
      <c r="J28" s="13">
        <f t="shared" si="1"/>
        <v>172.00768915860453</v>
      </c>
      <c r="K28" s="3">
        <f t="shared" si="2"/>
        <v>7436.0246133531928</v>
      </c>
    </row>
    <row r="29" spans="1:14" x14ac:dyDescent="0.25">
      <c r="A29" s="1">
        <v>2015</v>
      </c>
      <c r="B29" s="4">
        <f>B28+B$30/27</f>
        <v>0.21887955555519056</v>
      </c>
      <c r="C29" s="1">
        <v>14</v>
      </c>
      <c r="D29" s="3">
        <f>Colorado!D29*H29/Colorado!H29</f>
        <v>42.192287554060513</v>
      </c>
      <c r="E29" s="3">
        <f t="shared" si="0"/>
        <v>308.59697422700168</v>
      </c>
      <c r="F29" s="3">
        <f t="shared" si="6"/>
        <v>4217.8626369225594</v>
      </c>
      <c r="G29" s="27">
        <v>1329098</v>
      </c>
      <c r="H29" s="20">
        <f t="shared" si="7"/>
        <v>733074.9809937356</v>
      </c>
      <c r="I29" s="6">
        <f t="shared" si="4"/>
        <v>5.7536578744031676E-3</v>
      </c>
      <c r="J29" s="13">
        <f t="shared" si="1"/>
        <v>185.5859560245926</v>
      </c>
      <c r="K29" s="3">
        <f t="shared" si="2"/>
        <v>7993.7755239075477</v>
      </c>
    </row>
    <row r="30" spans="1:14" x14ac:dyDescent="0.25">
      <c r="A30" s="3">
        <v>2016</v>
      </c>
      <c r="B30" s="4">
        <f>E51</f>
        <v>0.22729799999962097</v>
      </c>
      <c r="C30" s="1">
        <v>17</v>
      </c>
      <c r="D30" s="3">
        <f>Colorado!D30*H30/Colorado!H30</f>
        <v>59.026771934395398</v>
      </c>
      <c r="E30" s="3">
        <f t="shared" si="0"/>
        <v>308.57113739954076</v>
      </c>
      <c r="F30" s="3">
        <f t="shared" si="6"/>
        <v>4526.4337743221004</v>
      </c>
      <c r="G30" s="27">
        <v>1332348</v>
      </c>
      <c r="H30" s="20">
        <f t="shared" si="7"/>
        <v>735747.41228034475</v>
      </c>
      <c r="I30" s="6">
        <f t="shared" si="4"/>
        <v>6.1521572468641933E-3</v>
      </c>
      <c r="J30" s="13">
        <f t="shared" si="1"/>
        <v>199.16308607017243</v>
      </c>
      <c r="K30" s="3">
        <f t="shared" si="2"/>
        <v>8547.4258450438047</v>
      </c>
    </row>
    <row r="31" spans="1:14" x14ac:dyDescent="0.25">
      <c r="A31" s="3">
        <v>2017</v>
      </c>
      <c r="B31" s="4">
        <v>0.42</v>
      </c>
      <c r="C31" s="1">
        <v>2</v>
      </c>
      <c r="D31" s="3">
        <f>Colorado!D31*H31/Colorado!H31</f>
        <v>54.710933993522765</v>
      </c>
      <c r="E31" s="3">
        <f t="shared" si="0"/>
        <v>596.7727278684772</v>
      </c>
      <c r="F31" s="3">
        <f t="shared" si="6"/>
        <v>5123.2065021905773</v>
      </c>
      <c r="G31" s="27">
        <v>1335743</v>
      </c>
      <c r="H31" s="20">
        <f t="shared" si="7"/>
        <v>738419.8435669539</v>
      </c>
      <c r="I31" s="6">
        <f t="shared" si="4"/>
        <v>6.9380672077321371E-3</v>
      </c>
      <c r="J31" s="13">
        <f t="shared" si="1"/>
        <v>225.42108609638538</v>
      </c>
      <c r="K31" s="3">
        <f t="shared" si="2"/>
        <v>9639.3204182561512</v>
      </c>
    </row>
    <row r="32" spans="1:14" x14ac:dyDescent="0.25">
      <c r="A32" s="3">
        <v>2018</v>
      </c>
      <c r="B32" s="4">
        <v>0.49</v>
      </c>
      <c r="C32" s="1">
        <v>1</v>
      </c>
      <c r="D32" s="3">
        <f>Colorado!D32*H32/Colorado!H32</f>
        <v>68.029208628836727</v>
      </c>
      <c r="E32" s="3">
        <f t="shared" si="0"/>
        <v>693.1863859501633</v>
      </c>
      <c r="F32" s="3">
        <f t="shared" si="6"/>
        <v>5816.392888140741</v>
      </c>
      <c r="G32" s="27">
        <v>1340123</v>
      </c>
      <c r="H32" s="20">
        <f t="shared" si="7"/>
        <v>741092.27485356305</v>
      </c>
      <c r="I32" s="25">
        <f t="shared" si="4"/>
        <v>7.8484057728034438E-3</v>
      </c>
      <c r="J32" s="13">
        <f t="shared" si="1"/>
        <v>255.92128707819259</v>
      </c>
      <c r="K32" s="3">
        <f t="shared" si="2"/>
        <v>10904.088379575191</v>
      </c>
      <c r="N32">
        <f>0.89/27</f>
        <v>3.2962962962962965E-2</v>
      </c>
    </row>
    <row r="33" spans="1:13" x14ac:dyDescent="0.25">
      <c r="A33" s="3">
        <v>2019</v>
      </c>
      <c r="B33" s="4">
        <v>0.52</v>
      </c>
      <c r="C33" s="1">
        <v>1</v>
      </c>
      <c r="D33" s="3">
        <f>Colorado!D33*H33/Colorado!H33</f>
        <v>67.009520546087657</v>
      </c>
      <c r="E33" s="3">
        <f t="shared" si="0"/>
        <v>744.14940253391239</v>
      </c>
      <c r="F33" s="3">
        <f t="shared" si="6"/>
        <v>6560.5422906746535</v>
      </c>
      <c r="G33" s="27">
        <v>1345770</v>
      </c>
      <c r="H33" s="20">
        <f t="shared" si="7"/>
        <v>743764.7061401722</v>
      </c>
      <c r="I33" s="24">
        <f t="shared" si="4"/>
        <v>8.8207227857330373E-3</v>
      </c>
      <c r="J33" s="13">
        <f t="shared" si="1"/>
        <v>288.66386078968475</v>
      </c>
      <c r="K33" s="3">
        <f t="shared" si="2"/>
        <v>12254.965353684767</v>
      </c>
    </row>
    <row r="34" spans="1:13" x14ac:dyDescent="0.25">
      <c r="A34" s="3">
        <v>2020</v>
      </c>
      <c r="B34" s="4">
        <f>(B36-B33)*0.333+B33</f>
        <v>0.69649000000000005</v>
      </c>
      <c r="C34" s="1">
        <v>1</v>
      </c>
      <c r="D34" s="3">
        <f>Colorado!D34*H34/Colorado!H34</f>
        <v>72.232929102044267</v>
      </c>
      <c r="E34" s="3">
        <f t="shared" si="0"/>
        <v>1029.0132508564968</v>
      </c>
      <c r="F34" s="3">
        <f t="shared" si="6"/>
        <v>7589.5555415311501</v>
      </c>
      <c r="G34" s="27">
        <v>1364517</v>
      </c>
      <c r="H34" s="20">
        <f t="shared" si="7"/>
        <v>746437.13742678135</v>
      </c>
      <c r="I34" s="24">
        <f t="shared" si="4"/>
        <v>1.0167708921470451E-2</v>
      </c>
      <c r="J34" s="13">
        <f t="shared" si="1"/>
        <v>333.94044382737059</v>
      </c>
      <c r="K34" s="3">
        <f t="shared" si="2"/>
        <v>14126.384377537914</v>
      </c>
    </row>
    <row r="35" spans="1:13" x14ac:dyDescent="0.25">
      <c r="A35" s="3">
        <v>2021</v>
      </c>
      <c r="B35" s="4">
        <f>(B36-B33)*0.667+B33</f>
        <v>0.87351000000000001</v>
      </c>
      <c r="C35" s="1">
        <v>0</v>
      </c>
      <c r="D35" s="3">
        <f>Colorado!D35*H35/Colorado!H35</f>
        <v>54.792720239723899</v>
      </c>
      <c r="E35" s="3">
        <f t="shared" si="0"/>
        <v>1339.5229055750253</v>
      </c>
      <c r="F35" s="3">
        <f t="shared" si="6"/>
        <v>8929.0784471061761</v>
      </c>
      <c r="G35" s="27">
        <v>1378787</v>
      </c>
      <c r="H35" s="20">
        <f t="shared" si="7"/>
        <v>749109.5687133905</v>
      </c>
      <c r="I35" s="24">
        <f t="shared" si="4"/>
        <v>1.1919589363198275E-2</v>
      </c>
      <c r="J35" s="13">
        <f t="shared" si="1"/>
        <v>392.87945167267173</v>
      </c>
      <c r="K35" s="3">
        <f t="shared" si="2"/>
        <v>16560.338446687165</v>
      </c>
    </row>
    <row r="36" spans="1:13" x14ac:dyDescent="0.25">
      <c r="A36" s="3">
        <v>2022</v>
      </c>
      <c r="B36" s="4">
        <v>1.05</v>
      </c>
      <c r="C36" s="1">
        <v>0</v>
      </c>
      <c r="D36" s="3">
        <f>Colorado!D36*H36/Colorado!H36</f>
        <v>84.118551728927613</v>
      </c>
      <c r="E36" s="3">
        <f t="shared" si="0"/>
        <v>1604.7398810010727</v>
      </c>
      <c r="F36" s="3">
        <f>F35+E36</f>
        <v>10533.818328107249</v>
      </c>
      <c r="G36" s="27">
        <v>1389338</v>
      </c>
      <c r="H36" s="20">
        <f>Total_HUs*G36/Population</f>
        <v>751782</v>
      </c>
      <c r="I36" s="24">
        <f t="shared" si="4"/>
        <v>1.4011799069553738E-2</v>
      </c>
      <c r="J36" s="13">
        <f t="shared" si="1"/>
        <v>463.48800643671893</v>
      </c>
      <c r="K36" s="3">
        <f t="shared" si="2"/>
        <v>19467.124895695652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0.42</v>
      </c>
      <c r="F40" s="30">
        <f>D40^2</f>
        <v>4068289</v>
      </c>
      <c r="G40" s="30">
        <f>D40*E40</f>
        <v>847.14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0.49</v>
      </c>
      <c r="F41" s="30">
        <f t="shared" ref="F41:F45" si="9">D41^2</f>
        <v>4072324</v>
      </c>
      <c r="G41" s="30">
        <f t="shared" ref="G41:G45" si="10">D41*E41</f>
        <v>988.81999999999994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0.52</v>
      </c>
      <c r="F42" s="30">
        <f t="shared" si="9"/>
        <v>4076361</v>
      </c>
      <c r="G42" s="30">
        <f t="shared" si="10"/>
        <v>1049.8800000000001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0.69649000000000005</v>
      </c>
      <c r="F43" s="30">
        <f t="shared" si="9"/>
        <v>4080400</v>
      </c>
      <c r="G43" s="30">
        <f t="shared" si="10"/>
        <v>1406.9098000000001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0.87351000000000001</v>
      </c>
      <c r="F44" s="30">
        <f t="shared" si="9"/>
        <v>4084441</v>
      </c>
      <c r="G44" s="30">
        <f t="shared" si="10"/>
        <v>1765.3637100000001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1.05</v>
      </c>
      <c r="F45" s="30">
        <f t="shared" si="9"/>
        <v>4088484</v>
      </c>
      <c r="G45" s="30">
        <f t="shared" si="10"/>
        <v>2123.1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4.05</v>
      </c>
      <c r="F46" s="3">
        <f t="shared" ref="F46:G46" si="11">SUM(F40:F45)</f>
        <v>24470299</v>
      </c>
      <c r="G46" s="3">
        <f t="shared" si="11"/>
        <v>8181.2135100000014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2.238510000001952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0.12791485714296869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-257.64905400022525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0.22729799999962097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9D695-43CC-40D9-9694-B79384C5253B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F1" s="26" t="s">
        <v>55</v>
      </c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7.9997530864217327E-3</v>
      </c>
      <c r="C4" s="3">
        <f>700*M8</f>
        <v>13.453104090077279</v>
      </c>
      <c r="D4" s="3">
        <f>Colorado!D4*H4/Colorado!H4</f>
        <v>0</v>
      </c>
      <c r="E4" s="3">
        <f t="shared" ref="E4:E36" si="0">B4*G4*R_value+C4-D4</f>
        <v>57.883619685152794</v>
      </c>
      <c r="F4" s="3">
        <f>E4</f>
        <v>57.883619685152794</v>
      </c>
      <c r="G4" s="27">
        <v>4797431</v>
      </c>
      <c r="H4" s="20">
        <f>Total_HUs*G4/Population</f>
        <v>1991823.3732461212</v>
      </c>
      <c r="I4" s="6">
        <f>F4/H4</f>
        <v>2.9060618758990916E-5</v>
      </c>
      <c r="J4" s="13">
        <f t="shared" ref="J4:J36" si="1">Remedial___per_HU*F4/1000000</f>
        <v>2.546879266146723</v>
      </c>
      <c r="K4" s="3">
        <f t="shared" ref="K4:K36" si="2">Population*I4</f>
        <v>179.12910187866359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1.5999506172843465E-2</v>
      </c>
      <c r="C5" s="3">
        <f>C4+(C$18-C$4)/14</f>
        <v>12.563596655071759</v>
      </c>
      <c r="D5" s="3">
        <f>Colorado!D5*H5/Colorado!H5</f>
        <v>0.62458676620275855</v>
      </c>
      <c r="E5" s="3">
        <f t="shared" si="0"/>
        <v>101.88815287828623</v>
      </c>
      <c r="F5" s="3">
        <f>F4+E5</f>
        <v>159.77177256343901</v>
      </c>
      <c r="G5" s="27">
        <v>4856176</v>
      </c>
      <c r="H5" s="20">
        <f>(H$36-H$4)/32+H4</f>
        <v>2009553.73658218</v>
      </c>
      <c r="I5" s="6">
        <f t="shared" ref="I5:I36" si="4">F5/H5</f>
        <v>7.9506096132157445E-5</v>
      </c>
      <c r="J5" s="13">
        <f t="shared" si="1"/>
        <v>7.0299579927913163</v>
      </c>
      <c r="K5" s="3">
        <f t="shared" si="2"/>
        <v>490.074065942792</v>
      </c>
      <c r="L5" s="9" t="s">
        <v>17</v>
      </c>
      <c r="M5" s="15">
        <v>6163981</v>
      </c>
    </row>
    <row r="6" spans="1:13" x14ac:dyDescent="0.25">
      <c r="A6" s="1">
        <v>1992</v>
      </c>
      <c r="B6" s="4">
        <f t="shared" si="3"/>
        <v>2.3999259259265198E-2</v>
      </c>
      <c r="C6" s="3">
        <f t="shared" ref="C6:C17" si="5">C5+(C$18-C$4)/14</f>
        <v>11.674089220066239</v>
      </c>
      <c r="D6" s="3">
        <f>Colorado!D6*H6/Colorado!H6</f>
        <v>1.2313497370728064</v>
      </c>
      <c r="E6" s="3">
        <f t="shared" si="0"/>
        <v>146.65476759432605</v>
      </c>
      <c r="F6" s="3">
        <f t="shared" ref="F6:F36" si="6">F5+E6</f>
        <v>306.42654015776509</v>
      </c>
      <c r="G6" s="27">
        <v>4902545</v>
      </c>
      <c r="H6" s="20">
        <f t="shared" ref="H6:H35" si="7">(H$36-H$4)/32+H5</f>
        <v>2027284.0999182388</v>
      </c>
      <c r="I6" s="6">
        <f t="shared" si="4"/>
        <v>1.5115125707843482E-4</v>
      </c>
      <c r="J6" s="13">
        <f t="shared" si="1"/>
        <v>13.482767766941665</v>
      </c>
      <c r="K6" s="3">
        <f t="shared" si="2"/>
        <v>931.69347675758775</v>
      </c>
      <c r="L6" s="9" t="s">
        <v>18</v>
      </c>
      <c r="M6" s="15">
        <v>2559195</v>
      </c>
    </row>
    <row r="7" spans="1:13" x14ac:dyDescent="0.25">
      <c r="A7" s="1">
        <v>1993</v>
      </c>
      <c r="B7" s="4">
        <f t="shared" si="3"/>
        <v>3.1999012345686931E-2</v>
      </c>
      <c r="C7" s="3">
        <f t="shared" si="5"/>
        <v>10.78458178506072</v>
      </c>
      <c r="D7" s="3">
        <f>Colorado!D7*H7/Colorado!H7</f>
        <v>1.8214854601438197</v>
      </c>
      <c r="E7" s="3">
        <f t="shared" si="0"/>
        <v>192.05942521487745</v>
      </c>
      <c r="F7" s="3">
        <f t="shared" si="6"/>
        <v>498.48596537264257</v>
      </c>
      <c r="G7" s="27">
        <v>4942504</v>
      </c>
      <c r="H7" s="20">
        <f t="shared" si="7"/>
        <v>2045014.4632542976</v>
      </c>
      <c r="I7" s="6">
        <f t="shared" si="4"/>
        <v>2.4375669430688805E-4</v>
      </c>
      <c r="J7" s="13">
        <f t="shared" si="1"/>
        <v>21.933382476396275</v>
      </c>
      <c r="K7" s="3">
        <f t="shared" si="2"/>
        <v>1502.5116323304662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3.999876543210866E-2</v>
      </c>
      <c r="C8" s="3">
        <f t="shared" si="5"/>
        <v>9.8950743500552001</v>
      </c>
      <c r="D8" s="3">
        <f>Colorado!D8*H8/Colorado!H8</f>
        <v>2.3960857249381258</v>
      </c>
      <c r="E8" s="3">
        <f t="shared" si="0"/>
        <v>238.35627576834125</v>
      </c>
      <c r="F8" s="3">
        <f t="shared" si="6"/>
        <v>736.84224114098379</v>
      </c>
      <c r="G8" s="27">
        <v>4985411</v>
      </c>
      <c r="H8" s="20">
        <f t="shared" si="7"/>
        <v>2062744.8265903564</v>
      </c>
      <c r="I8" s="6">
        <f t="shared" si="4"/>
        <v>3.5721444147745492E-4</v>
      </c>
      <c r="J8" s="13">
        <f t="shared" si="1"/>
        <v>32.421058610203289</v>
      </c>
      <c r="K8" s="3">
        <f t="shared" si="2"/>
        <v>2201.8630301926441</v>
      </c>
      <c r="L8" s="9" t="s">
        <v>14</v>
      </c>
      <c r="M8" s="42">
        <f>G4/'U.S.'!G4</f>
        <v>1.9218720128681827E-2</v>
      </c>
    </row>
    <row r="9" spans="1:13" x14ac:dyDescent="0.25">
      <c r="A9" s="1">
        <v>1995</v>
      </c>
      <c r="B9" s="4">
        <f t="shared" si="3"/>
        <v>4.7998518518530389E-2</v>
      </c>
      <c r="C9" s="3">
        <f t="shared" si="5"/>
        <v>9.0055669150496804</v>
      </c>
      <c r="D9" s="3">
        <f>Colorado!D9*H9/Colorado!H9</f>
        <v>2.9561487818966654</v>
      </c>
      <c r="E9" s="3">
        <f t="shared" si="0"/>
        <v>285.20302305528867</v>
      </c>
      <c r="F9" s="3">
        <f t="shared" si="6"/>
        <v>1022.0452641962725</v>
      </c>
      <c r="G9" s="27">
        <v>5023650</v>
      </c>
      <c r="H9" s="20">
        <f t="shared" si="7"/>
        <v>2080475.1899264152</v>
      </c>
      <c r="I9" s="6">
        <f t="shared" si="4"/>
        <v>4.9125568482862871E-4</v>
      </c>
      <c r="J9" s="13">
        <f t="shared" si="1"/>
        <v>44.969991624635988</v>
      </c>
      <c r="K9" s="3">
        <f t="shared" si="2"/>
        <v>3028.0907074256556</v>
      </c>
      <c r="L9" s="21"/>
    </row>
    <row r="10" spans="1:13" x14ac:dyDescent="0.25">
      <c r="A10" s="1">
        <v>1996</v>
      </c>
      <c r="B10" s="4">
        <f t="shared" si="3"/>
        <v>5.5998271604952118E-2</v>
      </c>
      <c r="C10" s="3">
        <f t="shared" si="5"/>
        <v>8.1160594800441608</v>
      </c>
      <c r="D10" s="3">
        <f>Colorado!D10*H10/Colorado!H10</f>
        <v>3.5025891497694226</v>
      </c>
      <c r="E10" s="3">
        <f t="shared" si="0"/>
        <v>332.46393560691536</v>
      </c>
      <c r="F10" s="3">
        <f t="shared" si="6"/>
        <v>1354.5091998031878</v>
      </c>
      <c r="G10" s="27">
        <v>5057142</v>
      </c>
      <c r="H10" s="20">
        <f t="shared" si="7"/>
        <v>2098205.553262474</v>
      </c>
      <c r="I10" s="6">
        <f t="shared" si="4"/>
        <v>6.4555600746412961E-4</v>
      </c>
      <c r="J10" s="13">
        <f t="shared" si="1"/>
        <v>59.598404791340265</v>
      </c>
      <c r="K10" s="3">
        <f t="shared" si="2"/>
        <v>3979.1949644447532</v>
      </c>
    </row>
    <row r="11" spans="1:13" x14ac:dyDescent="0.25">
      <c r="A11" s="1">
        <v>1997</v>
      </c>
      <c r="B11" s="4">
        <f t="shared" si="3"/>
        <v>6.3998024691373848E-2</v>
      </c>
      <c r="C11" s="3">
        <f t="shared" si="5"/>
        <v>7.2265520450386411</v>
      </c>
      <c r="D11" s="3">
        <f>Colorado!D11*H11/Colorado!H11</f>
        <v>4.0362462144067699</v>
      </c>
      <c r="E11" s="3">
        <f t="shared" si="0"/>
        <v>380.52691769873934</v>
      </c>
      <c r="F11" s="3">
        <f t="shared" si="6"/>
        <v>1735.036117501927</v>
      </c>
      <c r="G11" s="27">
        <v>5092914</v>
      </c>
      <c r="H11" s="20">
        <f t="shared" si="7"/>
        <v>2115935.9165985328</v>
      </c>
      <c r="I11" s="6">
        <f t="shared" si="4"/>
        <v>8.1998519137152308E-4</v>
      </c>
      <c r="J11" s="13">
        <f t="shared" si="1"/>
        <v>76.341589170084788</v>
      </c>
      <c r="K11" s="3">
        <f t="shared" si="2"/>
        <v>5054.3731398954324</v>
      </c>
    </row>
    <row r="12" spans="1:13" x14ac:dyDescent="0.25">
      <c r="A12" s="1">
        <v>1998</v>
      </c>
      <c r="B12" s="4">
        <f t="shared" si="3"/>
        <v>7.1997777777795577E-2</v>
      </c>
      <c r="C12" s="3">
        <f t="shared" si="5"/>
        <v>6.3370446100331215</v>
      </c>
      <c r="D12" s="3">
        <f>Colorado!D12*H12/Colorado!H12</f>
        <v>4.5578917892178676</v>
      </c>
      <c r="E12" s="3">
        <f t="shared" si="0"/>
        <v>429.38002837248894</v>
      </c>
      <c r="F12" s="3">
        <f t="shared" si="6"/>
        <v>2164.4161458744161</v>
      </c>
      <c r="G12" s="27">
        <v>5130072</v>
      </c>
      <c r="H12" s="20">
        <f t="shared" si="7"/>
        <v>2133666.2799345916</v>
      </c>
      <c r="I12" s="6">
        <f t="shared" si="4"/>
        <v>1.0144117504358589E-3</v>
      </c>
      <c r="J12" s="13">
        <f t="shared" si="1"/>
        <v>95.234310418474308</v>
      </c>
      <c r="K12" s="3">
        <f t="shared" si="2"/>
        <v>6252.8147558633755</v>
      </c>
    </row>
    <row r="13" spans="1:13" x14ac:dyDescent="0.25">
      <c r="A13" s="1">
        <v>1999</v>
      </c>
      <c r="B13" s="4">
        <f t="shared" si="3"/>
        <v>7.9997530864217306E-2</v>
      </c>
      <c r="C13" s="3">
        <f t="shared" si="5"/>
        <v>5.4475371750276018</v>
      </c>
      <c r="D13" s="3">
        <f>Colorado!D13*H13/Colorado!H13</f>
        <v>5.0682367806894684</v>
      </c>
      <c r="E13" s="3">
        <f t="shared" si="0"/>
        <v>479.34057172689654</v>
      </c>
      <c r="F13" s="3">
        <f t="shared" si="6"/>
        <v>2643.7567176013126</v>
      </c>
      <c r="G13" s="27">
        <v>5171634</v>
      </c>
      <c r="H13" s="20">
        <f t="shared" si="7"/>
        <v>2151396.6432706504</v>
      </c>
      <c r="I13" s="6">
        <f t="shared" si="4"/>
        <v>1.2288560205161211E-3</v>
      </c>
      <c r="J13" s="13">
        <f t="shared" si="1"/>
        <v>116.32529557445775</v>
      </c>
      <c r="K13" s="3">
        <f t="shared" si="2"/>
        <v>7574.6451621969809</v>
      </c>
    </row>
    <row r="14" spans="1:13" x14ac:dyDescent="0.25">
      <c r="A14" s="1">
        <v>2000</v>
      </c>
      <c r="B14" s="4">
        <f t="shared" si="3"/>
        <v>8.7997283950639035E-2</v>
      </c>
      <c r="C14" s="3">
        <f t="shared" si="5"/>
        <v>4.5580297400220822</v>
      </c>
      <c r="D14" s="3">
        <f>Colorado!D14*H14/Colorado!H14</f>
        <v>5.5679370801648265</v>
      </c>
      <c r="E14" s="3">
        <f t="shared" si="0"/>
        <v>540.04879024044544</v>
      </c>
      <c r="F14" s="3">
        <f t="shared" si="6"/>
        <v>3183.8055078417583</v>
      </c>
      <c r="G14" s="27">
        <v>5311034</v>
      </c>
      <c r="H14" s="20">
        <f t="shared" si="7"/>
        <v>2169127.0066067092</v>
      </c>
      <c r="I14" s="6">
        <f t="shared" si="4"/>
        <v>1.4677819685728634E-3</v>
      </c>
      <c r="J14" s="13">
        <f t="shared" si="1"/>
        <v>140.08744234503737</v>
      </c>
      <c r="K14" s="3">
        <f t="shared" si="2"/>
        <v>9047.380166425728</v>
      </c>
    </row>
    <row r="15" spans="1:13" x14ac:dyDescent="0.25">
      <c r="A15" s="1">
        <v>2001</v>
      </c>
      <c r="B15" s="4">
        <f t="shared" si="3"/>
        <v>9.5997037037060765E-2</v>
      </c>
      <c r="C15" s="3">
        <f t="shared" si="5"/>
        <v>3.6685223050165625</v>
      </c>
      <c r="D15" s="3">
        <f>Colorado!D15*H15/Colorado!H15</f>
        <v>6.0575987846798096</v>
      </c>
      <c r="E15" s="3">
        <f t="shared" si="0"/>
        <v>594.93134512317863</v>
      </c>
      <c r="F15" s="3">
        <f t="shared" si="6"/>
        <v>3778.736852964937</v>
      </c>
      <c r="G15" s="27">
        <v>5374691</v>
      </c>
      <c r="H15" s="20">
        <f t="shared" si="7"/>
        <v>2186857.369942768</v>
      </c>
      <c r="I15" s="6">
        <f t="shared" si="4"/>
        <v>1.7279301818681617E-3</v>
      </c>
      <c r="J15" s="13">
        <f t="shared" si="1"/>
        <v>166.26442153045724</v>
      </c>
      <c r="K15" s="3">
        <f t="shared" si="2"/>
        <v>10650.928810361893</v>
      </c>
    </row>
    <row r="16" spans="1:13" x14ac:dyDescent="0.25">
      <c r="A16" s="1">
        <v>2002</v>
      </c>
      <c r="B16" s="4">
        <f t="shared" si="3"/>
        <v>0.10399679012348249</v>
      </c>
      <c r="C16" s="3">
        <f t="shared" si="5"/>
        <v>2.7790148700110429</v>
      </c>
      <c r="D16" s="3">
        <f>Colorado!D16*H16/Colorado!H16</f>
        <v>6.5377828343356068</v>
      </c>
      <c r="E16" s="3">
        <f t="shared" si="0"/>
        <v>651.24820305852143</v>
      </c>
      <c r="F16" s="3">
        <f t="shared" si="6"/>
        <v>4429.9850560234581</v>
      </c>
      <c r="G16" s="27">
        <v>5440389</v>
      </c>
      <c r="H16" s="20">
        <f t="shared" si="7"/>
        <v>2204587.7332788268</v>
      </c>
      <c r="I16" s="6">
        <f t="shared" si="4"/>
        <v>2.0094392203819692E-3</v>
      </c>
      <c r="J16" s="13">
        <f t="shared" si="1"/>
        <v>194.91934246503217</v>
      </c>
      <c r="K16" s="3">
        <f t="shared" si="2"/>
        <v>12386.14517508927</v>
      </c>
    </row>
    <row r="17" spans="1:14" x14ac:dyDescent="0.25">
      <c r="A17" s="1">
        <v>2003</v>
      </c>
      <c r="B17" s="4">
        <f t="shared" si="3"/>
        <v>0.11199654320990422</v>
      </c>
      <c r="C17" s="3">
        <f t="shared" si="5"/>
        <v>1.889507435005523</v>
      </c>
      <c r="D17" s="3">
        <f>Colorado!D17*H17/Colorado!H17</f>
        <v>7.0090091408906137</v>
      </c>
      <c r="E17" s="3">
        <f t="shared" si="0"/>
        <v>707.51793221848402</v>
      </c>
      <c r="F17" s="3">
        <f t="shared" si="6"/>
        <v>5137.5029882419421</v>
      </c>
      <c r="G17" s="27">
        <v>5496269</v>
      </c>
      <c r="H17" s="20">
        <f t="shared" si="7"/>
        <v>2222318.0966148856</v>
      </c>
      <c r="I17" s="6">
        <f t="shared" si="4"/>
        <v>2.3117766066287136E-3</v>
      </c>
      <c r="J17" s="13">
        <f t="shared" si="1"/>
        <v>226.05013148264544</v>
      </c>
      <c r="K17" s="3">
        <f t="shared" si="2"/>
        <v>14249.747079503864</v>
      </c>
    </row>
    <row r="18" spans="1:14" x14ac:dyDescent="0.25">
      <c r="A18" s="1">
        <v>2004</v>
      </c>
      <c r="B18" s="4">
        <f t="shared" si="3"/>
        <v>0.11999629629632595</v>
      </c>
      <c r="C18" s="1">
        <v>1</v>
      </c>
      <c r="D18" s="3">
        <f>Colorado!D18*H18/Colorado!H18</f>
        <v>7.4717602715253122</v>
      </c>
      <c r="E18" s="3">
        <f t="shared" si="0"/>
        <v>764.1068536440373</v>
      </c>
      <c r="F18" s="3">
        <f t="shared" si="6"/>
        <v>5901.6098418859792</v>
      </c>
      <c r="G18" s="27">
        <v>5546935</v>
      </c>
      <c r="H18" s="20">
        <f t="shared" si="7"/>
        <v>2240048.4599509444</v>
      </c>
      <c r="I18" s="6">
        <f t="shared" si="4"/>
        <v>2.6345902543622743E-3</v>
      </c>
      <c r="J18" s="13">
        <f t="shared" si="1"/>
        <v>259.67083304298308</v>
      </c>
      <c r="K18" s="3">
        <f t="shared" si="2"/>
        <v>16239.564270674226</v>
      </c>
    </row>
    <row r="19" spans="1:14" x14ac:dyDescent="0.25">
      <c r="A19" s="1">
        <v>2005</v>
      </c>
      <c r="B19" s="4">
        <f t="shared" si="3"/>
        <v>0.1279960493827477</v>
      </c>
      <c r="C19" s="1">
        <v>2</v>
      </c>
      <c r="D19" s="3">
        <f>Colorado!D19*H19/Colorado!H19</f>
        <v>7.8586557114226894</v>
      </c>
      <c r="E19" s="3">
        <f t="shared" si="0"/>
        <v>822.82580436088779</v>
      </c>
      <c r="F19" s="3">
        <f t="shared" si="6"/>
        <v>6724.4356462468668</v>
      </c>
      <c r="G19" s="27">
        <v>5592379</v>
      </c>
      <c r="H19" s="20">
        <f t="shared" si="7"/>
        <v>2257778.8232870032</v>
      </c>
      <c r="I19" s="6">
        <f t="shared" si="4"/>
        <v>2.9783411806728922E-3</v>
      </c>
      <c r="J19" s="13">
        <f t="shared" si="1"/>
        <v>295.87516843486213</v>
      </c>
      <c r="K19" s="3">
        <f t="shared" si="2"/>
        <v>18358.438449185276</v>
      </c>
    </row>
    <row r="20" spans="1:14" x14ac:dyDescent="0.25">
      <c r="A20" s="1">
        <v>2006</v>
      </c>
      <c r="B20" s="4">
        <f t="shared" si="3"/>
        <v>0.13599580246916942</v>
      </c>
      <c r="C20" s="1">
        <v>0</v>
      </c>
      <c r="D20" s="3">
        <f>Colorado!D20*H20/Colorado!H20</f>
        <v>24.591820085092607</v>
      </c>
      <c r="E20" s="3">
        <f t="shared" si="0"/>
        <v>861.39401135180037</v>
      </c>
      <c r="F20" s="3">
        <f t="shared" si="6"/>
        <v>7585.8296575986669</v>
      </c>
      <c r="G20" s="27">
        <v>5627367</v>
      </c>
      <c r="H20" s="20">
        <f t="shared" si="7"/>
        <v>2275509.186623062</v>
      </c>
      <c r="I20" s="6">
        <f t="shared" si="4"/>
        <v>3.3336844791456602E-3</v>
      </c>
      <c r="J20" s="13">
        <f t="shared" si="1"/>
        <v>333.77650493434135</v>
      </c>
      <c r="K20" s="3">
        <f t="shared" si="2"/>
        <v>20548.767789448746</v>
      </c>
    </row>
    <row r="21" spans="1:14" x14ac:dyDescent="0.25">
      <c r="A21" s="1">
        <v>2007</v>
      </c>
      <c r="B21" s="4">
        <f t="shared" si="3"/>
        <v>0.14399555555559115</v>
      </c>
      <c r="C21" s="1">
        <v>0</v>
      </c>
      <c r="D21" s="3">
        <f>Colorado!D21*H21/Colorado!H21</f>
        <v>41.012221853276174</v>
      </c>
      <c r="E21" s="3">
        <f t="shared" si="0"/>
        <v>901.43155306872745</v>
      </c>
      <c r="F21" s="3">
        <f t="shared" si="6"/>
        <v>8487.2612106673951</v>
      </c>
      <c r="G21" s="27">
        <v>5653408</v>
      </c>
      <c r="H21" s="20">
        <f t="shared" si="7"/>
        <v>2293239.5499591208</v>
      </c>
      <c r="I21" s="6">
        <f t="shared" si="4"/>
        <v>3.7009919922315524E-3</v>
      </c>
      <c r="J21" s="13">
        <f t="shared" si="1"/>
        <v>373.43949326936536</v>
      </c>
      <c r="K21" s="3">
        <f t="shared" si="2"/>
        <v>22812.844321267436</v>
      </c>
    </row>
    <row r="22" spans="1:14" x14ac:dyDescent="0.25">
      <c r="A22" s="1">
        <v>2008</v>
      </c>
      <c r="B22" s="4">
        <f t="shared" si="3"/>
        <v>0.15199530864201288</v>
      </c>
      <c r="C22" s="1">
        <v>1</v>
      </c>
      <c r="D22" s="3">
        <f>Colorado!D22*H22/Colorado!H22</f>
        <v>57.13558087423214</v>
      </c>
      <c r="E22" s="3">
        <f t="shared" si="0"/>
        <v>944.21910806432891</v>
      </c>
      <c r="F22" s="3">
        <f t="shared" si="6"/>
        <v>9431.4803187317248</v>
      </c>
      <c r="G22" s="27">
        <v>5684965</v>
      </c>
      <c r="H22" s="20">
        <f t="shared" si="7"/>
        <v>2310969.9132951796</v>
      </c>
      <c r="I22" s="6">
        <f t="shared" si="4"/>
        <v>4.0811783245085654E-3</v>
      </c>
      <c r="J22" s="13">
        <f t="shared" si="1"/>
        <v>414.98513402419593</v>
      </c>
      <c r="K22" s="3">
        <f t="shared" si="2"/>
        <v>25156.30564988263</v>
      </c>
    </row>
    <row r="23" spans="1:14" x14ac:dyDescent="0.25">
      <c r="A23" s="1">
        <v>2009</v>
      </c>
      <c r="B23" s="4">
        <f t="shared" si="3"/>
        <v>0.15999506172843461</v>
      </c>
      <c r="C23" s="1">
        <v>0</v>
      </c>
      <c r="D23" s="3">
        <f>Colorado!D23*H23/Colorado!H23</f>
        <v>72.976580897379094</v>
      </c>
      <c r="E23" s="3">
        <f t="shared" si="0"/>
        <v>988.44188827845073</v>
      </c>
      <c r="F23" s="3">
        <f t="shared" si="6"/>
        <v>10419.922207010175</v>
      </c>
      <c r="G23" s="27">
        <v>5730388</v>
      </c>
      <c r="H23" s="20">
        <f t="shared" si="7"/>
        <v>2328700.2766312384</v>
      </c>
      <c r="I23" s="6">
        <f t="shared" si="4"/>
        <v>4.4745656242562567E-3</v>
      </c>
      <c r="J23" s="13">
        <f t="shared" si="1"/>
        <v>458.47657710844771</v>
      </c>
      <c r="K23" s="3">
        <f t="shared" si="2"/>
        <v>27581.137491168705</v>
      </c>
    </row>
    <row r="24" spans="1:14" x14ac:dyDescent="0.25">
      <c r="A24" s="1">
        <v>2010</v>
      </c>
      <c r="B24" s="4">
        <f t="shared" si="3"/>
        <v>0.16799481481485634</v>
      </c>
      <c r="C24" s="1">
        <v>2</v>
      </c>
      <c r="D24" s="3">
        <f>Colorado!D24*H24/Colorado!H24</f>
        <v>88.548953542999854</v>
      </c>
      <c r="E24" s="3">
        <f t="shared" si="0"/>
        <v>1039.2977368125246</v>
      </c>
      <c r="F24" s="3">
        <f t="shared" si="6"/>
        <v>11459.2199438227</v>
      </c>
      <c r="G24" s="27">
        <v>5788784</v>
      </c>
      <c r="H24" s="20">
        <f t="shared" si="7"/>
        <v>2346430.6399672972</v>
      </c>
      <c r="I24" s="6">
        <f t="shared" si="4"/>
        <v>4.883681515504933E-3</v>
      </c>
      <c r="J24" s="13">
        <f t="shared" si="1"/>
        <v>504.20567752819881</v>
      </c>
      <c r="K24" s="3">
        <f t="shared" si="2"/>
        <v>30102.920071623612</v>
      </c>
    </row>
    <row r="25" spans="1:14" x14ac:dyDescent="0.25">
      <c r="A25" s="1">
        <v>2011</v>
      </c>
      <c r="B25" s="4">
        <f t="shared" si="3"/>
        <v>0.17599456790127807</v>
      </c>
      <c r="C25" s="1">
        <v>0</v>
      </c>
      <c r="D25" s="3">
        <f>Colorado!D25*H25/Colorado!H25</f>
        <v>103.86555424408007</v>
      </c>
      <c r="E25" s="3">
        <f t="shared" si="0"/>
        <v>1086.0771909979014</v>
      </c>
      <c r="F25" s="3">
        <f t="shared" si="6"/>
        <v>12545.297134820601</v>
      </c>
      <c r="G25" s="27">
        <v>5840241</v>
      </c>
      <c r="H25" s="20">
        <f t="shared" si="7"/>
        <v>2364161.003303356</v>
      </c>
      <c r="I25" s="6">
        <f t="shared" si="4"/>
        <v>5.3064478761351338E-3</v>
      </c>
      <c r="J25" s="13">
        <f t="shared" si="1"/>
        <v>551.99307393210654</v>
      </c>
      <c r="K25" s="3">
        <f t="shared" si="2"/>
        <v>32708.843885987317</v>
      </c>
    </row>
    <row r="26" spans="1:14" x14ac:dyDescent="0.25">
      <c r="A26" s="1">
        <v>2012</v>
      </c>
      <c r="B26" s="4">
        <f t="shared" si="3"/>
        <v>0.1839943209876998</v>
      </c>
      <c r="C26" s="1">
        <v>0</v>
      </c>
      <c r="D26" s="3">
        <f>Colorado!D26*H26/Colorado!H26</f>
        <v>118.93843103369399</v>
      </c>
      <c r="E26" s="3">
        <f t="shared" si="0"/>
        <v>1135.3456549999585</v>
      </c>
      <c r="F26" s="3">
        <f t="shared" si="6"/>
        <v>13680.64278982056</v>
      </c>
      <c r="G26" s="27">
        <v>5888375</v>
      </c>
      <c r="H26" s="20">
        <f t="shared" si="7"/>
        <v>2381891.3666394148</v>
      </c>
      <c r="I26" s="6">
        <f t="shared" si="4"/>
        <v>5.7436048433738745E-3</v>
      </c>
      <c r="J26" s="13">
        <f t="shared" si="1"/>
        <v>601.94828275210466</v>
      </c>
      <c r="K26" s="3">
        <f t="shared" si="2"/>
        <v>35403.471126064534</v>
      </c>
    </row>
    <row r="27" spans="1:14" x14ac:dyDescent="0.25">
      <c r="A27" s="1">
        <v>2013</v>
      </c>
      <c r="B27" s="4">
        <f t="shared" si="3"/>
        <v>0.19199407407412153</v>
      </c>
      <c r="C27" s="1">
        <v>0</v>
      </c>
      <c r="D27" s="3">
        <f>Colorado!D27*H27/Colorado!H27</f>
        <v>133.77888695219946</v>
      </c>
      <c r="E27" s="3">
        <f t="shared" si="0"/>
        <v>1183.2237724080851</v>
      </c>
      <c r="F27" s="3">
        <f t="shared" si="6"/>
        <v>14863.866562228646</v>
      </c>
      <c r="G27" s="27">
        <v>5925197</v>
      </c>
      <c r="H27" s="20">
        <f t="shared" si="7"/>
        <v>2399621.7299754736</v>
      </c>
      <c r="I27" s="6">
        <f t="shared" si="4"/>
        <v>6.1942540261879396E-3</v>
      </c>
      <c r="J27" s="13">
        <f t="shared" si="1"/>
        <v>654.01012873806053</v>
      </c>
      <c r="K27" s="3">
        <f t="shared" si="2"/>
        <v>38181.264126595961</v>
      </c>
    </row>
    <row r="28" spans="1:14" x14ac:dyDescent="0.25">
      <c r="A28" s="1">
        <v>2014</v>
      </c>
      <c r="B28" s="4">
        <f t="shared" si="3"/>
        <v>0.19999382716054326</v>
      </c>
      <c r="C28" s="1">
        <v>0</v>
      </c>
      <c r="D28" s="3">
        <f>Colorado!D28*H28/Colorado!H28</f>
        <v>218.67480668403005</v>
      </c>
      <c r="E28" s="3">
        <f t="shared" si="0"/>
        <v>1161.275819493022</v>
      </c>
      <c r="F28" s="3">
        <f t="shared" si="6"/>
        <v>16025.142381721667</v>
      </c>
      <c r="G28" s="27">
        <v>5960064</v>
      </c>
      <c r="H28" s="20">
        <f t="shared" si="7"/>
        <v>2417352.0933115324</v>
      </c>
      <c r="I28" s="6">
        <f t="shared" si="4"/>
        <v>6.6292131899448759E-3</v>
      </c>
      <c r="J28" s="13">
        <f t="shared" si="1"/>
        <v>705.1062647957533</v>
      </c>
      <c r="K28" s="3">
        <f t="shared" si="2"/>
        <v>40862.344147769603</v>
      </c>
    </row>
    <row r="29" spans="1:14" x14ac:dyDescent="0.25">
      <c r="A29" s="1">
        <v>2015</v>
      </c>
      <c r="B29" s="4">
        <f>B28+B$30/27</f>
        <v>0.20799358024696499</v>
      </c>
      <c r="C29" s="1">
        <v>1</v>
      </c>
      <c r="D29" s="3">
        <f>Colorado!D29*H29/Colorado!H29</f>
        <v>140.15169238138444</v>
      </c>
      <c r="E29" s="3">
        <f t="shared" si="0"/>
        <v>1302.8509240364867</v>
      </c>
      <c r="F29" s="3">
        <f t="shared" si="6"/>
        <v>17327.993305758155</v>
      </c>
      <c r="G29" s="27">
        <v>5988528</v>
      </c>
      <c r="H29" s="20">
        <f t="shared" si="7"/>
        <v>2435082.4566475912</v>
      </c>
      <c r="I29" s="6">
        <f t="shared" si="4"/>
        <v>7.1159780476648922E-3</v>
      </c>
      <c r="J29" s="13">
        <f t="shared" si="1"/>
        <v>762.43170545335875</v>
      </c>
      <c r="K29" s="3">
        <f t="shared" si="2"/>
        <v>43862.753482223488</v>
      </c>
    </row>
    <row r="30" spans="1:14" x14ac:dyDescent="0.25">
      <c r="A30" s="3">
        <v>2016</v>
      </c>
      <c r="B30" s="4">
        <f>E51</f>
        <v>0.21599333333338677</v>
      </c>
      <c r="C30" s="1">
        <v>2</v>
      </c>
      <c r="D30" s="3">
        <f>Colorado!D30*H30/Colorado!H30</f>
        <v>196.78169505782705</v>
      </c>
      <c r="E30" s="3">
        <f t="shared" si="0"/>
        <v>1307.3050860932926</v>
      </c>
      <c r="F30" s="3">
        <f t="shared" si="6"/>
        <v>18635.298391851447</v>
      </c>
      <c r="G30" s="27">
        <v>6007014</v>
      </c>
      <c r="H30" s="20">
        <f t="shared" si="7"/>
        <v>2452812.81998365</v>
      </c>
      <c r="I30" s="6">
        <f t="shared" si="4"/>
        <v>7.597521604594217E-3</v>
      </c>
      <c r="J30" s="13">
        <f t="shared" si="1"/>
        <v>819.95312924146367</v>
      </c>
      <c r="K30" s="3">
        <f t="shared" si="2"/>
        <v>46830.978817808267</v>
      </c>
    </row>
    <row r="31" spans="1:14" x14ac:dyDescent="0.25">
      <c r="A31" s="3">
        <v>2017</v>
      </c>
      <c r="B31" s="4">
        <v>0.25</v>
      </c>
      <c r="C31" s="1">
        <v>1</v>
      </c>
      <c r="D31" s="3">
        <f>Colorado!D31*H31/Colorado!H31</f>
        <v>183.04725449661686</v>
      </c>
      <c r="E31" s="3">
        <f t="shared" si="0"/>
        <v>1562.6604785533832</v>
      </c>
      <c r="F31" s="3">
        <f t="shared" si="6"/>
        <v>20197.958870404829</v>
      </c>
      <c r="G31" s="27">
        <v>6028186</v>
      </c>
      <c r="H31" s="20">
        <f t="shared" si="7"/>
        <v>2470543.1833197088</v>
      </c>
      <c r="I31" s="6">
        <f t="shared" si="4"/>
        <v>8.1755133878147826E-3</v>
      </c>
      <c r="J31" s="13">
        <f t="shared" si="1"/>
        <v>888.71019029781246</v>
      </c>
      <c r="K31" s="3">
        <f t="shared" si="2"/>
        <v>50393.709187735949</v>
      </c>
    </row>
    <row r="32" spans="1:14" x14ac:dyDescent="0.25">
      <c r="A32" s="3">
        <v>2018</v>
      </c>
      <c r="B32" s="4">
        <v>0.28000000000000003</v>
      </c>
      <c r="C32" s="1">
        <v>0</v>
      </c>
      <c r="D32" s="3">
        <f>Colorado!D32*H32/Colorado!H32</f>
        <v>228.41323000500697</v>
      </c>
      <c r="E32" s="3">
        <f t="shared" si="0"/>
        <v>1730.1869178629931</v>
      </c>
      <c r="F32" s="3">
        <f t="shared" si="6"/>
        <v>21928.145788267822</v>
      </c>
      <c r="G32" s="27">
        <v>6042153</v>
      </c>
      <c r="H32" s="20">
        <f t="shared" si="7"/>
        <v>2488273.5466557676</v>
      </c>
      <c r="I32" s="25">
        <f t="shared" si="4"/>
        <v>8.8125945066366146E-3</v>
      </c>
      <c r="J32" s="13">
        <f t="shared" si="1"/>
        <v>964.83841468378409</v>
      </c>
      <c r="K32" s="3">
        <f t="shared" si="2"/>
        <v>54320.665099612466</v>
      </c>
      <c r="N32">
        <f>0.89/27</f>
        <v>3.2962962962962965E-2</v>
      </c>
    </row>
    <row r="33" spans="1:13" x14ac:dyDescent="0.25">
      <c r="A33" s="3">
        <v>2019</v>
      </c>
      <c r="B33" s="4">
        <v>0.31</v>
      </c>
      <c r="C33" s="1">
        <v>2</v>
      </c>
      <c r="D33" s="3">
        <f>Colorado!D33*H33/Colorado!H33</f>
        <v>225.77855484248454</v>
      </c>
      <c r="E33" s="3">
        <f t="shared" si="0"/>
        <v>1949.2657213555153</v>
      </c>
      <c r="F33" s="3">
        <f t="shared" si="6"/>
        <v>23877.411509623336</v>
      </c>
      <c r="G33" s="27">
        <v>6054954</v>
      </c>
      <c r="H33" s="20">
        <f t="shared" si="7"/>
        <v>2506003.9099918264</v>
      </c>
      <c r="I33" s="24">
        <f t="shared" si="4"/>
        <v>9.5280823044291314E-3</v>
      </c>
      <c r="J33" s="13">
        <f t="shared" si="1"/>
        <v>1050.6061064234268</v>
      </c>
      <c r="K33" s="3">
        <f t="shared" si="2"/>
        <v>58730.918290937385</v>
      </c>
    </row>
    <row r="34" spans="1:13" x14ac:dyDescent="0.25">
      <c r="A34" s="3">
        <v>2020</v>
      </c>
      <c r="B34" s="4">
        <f>(B36-B33)*0.333+B33</f>
        <v>0.34329999999999999</v>
      </c>
      <c r="C34" s="1">
        <v>0</v>
      </c>
      <c r="D34" s="3">
        <f>Colorado!D34*H34/Colorado!H34</f>
        <v>244.22246656447203</v>
      </c>
      <c r="E34" s="3">
        <f t="shared" si="0"/>
        <v>2209.4386734300178</v>
      </c>
      <c r="F34" s="3">
        <f t="shared" si="6"/>
        <v>26086.850183053353</v>
      </c>
      <c r="G34" s="27">
        <v>6173689</v>
      </c>
      <c r="H34" s="20">
        <f t="shared" si="7"/>
        <v>2523734.2733278852</v>
      </c>
      <c r="I34" s="24">
        <f t="shared" si="4"/>
        <v>1.0336607327781111E-2</v>
      </c>
      <c r="J34" s="13">
        <f t="shared" si="1"/>
        <v>1147.8214080543476</v>
      </c>
      <c r="K34" s="3">
        <f t="shared" si="2"/>
        <v>63714.651172903541</v>
      </c>
    </row>
    <row r="35" spans="1:13" x14ac:dyDescent="0.25">
      <c r="A35" s="3">
        <v>2021</v>
      </c>
      <c r="B35" s="4">
        <f>(B36-B33)*0.667+B33</f>
        <v>0.37669999999999998</v>
      </c>
      <c r="C35" s="1">
        <v>1</v>
      </c>
      <c r="D35" s="3">
        <f>Colorado!D35*H35/Colorado!H35</f>
        <v>185.89238030299083</v>
      </c>
      <c r="E35" s="3">
        <f t="shared" si="0"/>
        <v>2508.0792626985594</v>
      </c>
      <c r="F35" s="3">
        <f t="shared" si="6"/>
        <v>28594.929445751914</v>
      </c>
      <c r="G35" s="27">
        <v>6175045</v>
      </c>
      <c r="H35" s="20">
        <f t="shared" si="7"/>
        <v>2541464.636663944</v>
      </c>
      <c r="I35" s="24">
        <f t="shared" si="4"/>
        <v>1.1251358383363963E-2</v>
      </c>
      <c r="J35" s="13">
        <f t="shared" si="1"/>
        <v>1258.1768956130843</v>
      </c>
      <c r="K35" s="3">
        <f t="shared" si="2"/>
        <v>69353.159299246181</v>
      </c>
    </row>
    <row r="36" spans="1:13" x14ac:dyDescent="0.25">
      <c r="A36" s="3">
        <v>2022</v>
      </c>
      <c r="B36" s="4">
        <v>0.41</v>
      </c>
      <c r="C36" s="1">
        <v>1</v>
      </c>
      <c r="D36" s="3">
        <f>Colorado!D36*H36/Colorado!H36</f>
        <v>286.3539922369954</v>
      </c>
      <c r="E36" s="3">
        <f t="shared" si="0"/>
        <v>2640.4227372800046</v>
      </c>
      <c r="F36" s="3">
        <f t="shared" si="6"/>
        <v>31235.352183031919</v>
      </c>
      <c r="G36" s="27">
        <v>6163981</v>
      </c>
      <c r="H36" s="20">
        <f>Total_HUs*G36/Population</f>
        <v>2559195</v>
      </c>
      <c r="I36" s="24">
        <f t="shared" si="4"/>
        <v>1.2205147393235732E-2</v>
      </c>
      <c r="J36" s="13">
        <f t="shared" si="1"/>
        <v>1374.3554960534043</v>
      </c>
      <c r="K36" s="3">
        <f t="shared" si="2"/>
        <v>75232.296634104583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0.25</v>
      </c>
      <c r="F40" s="30">
        <f>D40^2</f>
        <v>4068289</v>
      </c>
      <c r="G40" s="30">
        <f>D40*E40</f>
        <v>504.25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0.28000000000000003</v>
      </c>
      <c r="F41" s="30">
        <f t="shared" ref="F41:F45" si="9">D41^2</f>
        <v>4072324</v>
      </c>
      <c r="G41" s="30">
        <f t="shared" ref="G41:G45" si="10">D41*E41</f>
        <v>565.04000000000008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0.31</v>
      </c>
      <c r="F42" s="30">
        <f t="shared" si="9"/>
        <v>4076361</v>
      </c>
      <c r="G42" s="30">
        <f t="shared" si="10"/>
        <v>625.89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0.34329999999999999</v>
      </c>
      <c r="F43" s="30">
        <f t="shared" si="9"/>
        <v>4080400</v>
      </c>
      <c r="G43" s="30">
        <f t="shared" si="10"/>
        <v>693.46600000000001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0.37669999999999998</v>
      </c>
      <c r="F44" s="30">
        <f t="shared" si="9"/>
        <v>4084441</v>
      </c>
      <c r="G44" s="30">
        <f t="shared" si="10"/>
        <v>761.3107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0.41</v>
      </c>
      <c r="F45" s="30">
        <f t="shared" si="9"/>
        <v>4088484</v>
      </c>
      <c r="G45" s="30">
        <f t="shared" si="10"/>
        <v>829.02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1.97</v>
      </c>
      <c r="F46" s="3">
        <f t="shared" ref="F46:G46" si="11">SUM(F40:F45)</f>
        <v>24470299</v>
      </c>
      <c r="G46" s="3">
        <f t="shared" si="11"/>
        <v>3978.9766999999997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0.56169999999974607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3.209714285712835E-2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-64.491846666637372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0.21599333333338677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70DC1-9287-4915-B1DA-C1E27AEBD448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56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9.6539012345631271E-3</v>
      </c>
      <c r="C4" s="3">
        <f>700*M8</f>
        <v>16.87772336385888</v>
      </c>
      <c r="D4" s="3">
        <f>Colorado!D4*H4/Colorado!H4</f>
        <v>0</v>
      </c>
      <c r="E4" s="3">
        <f t="shared" ref="E4:E36" si="0">B4*G4*R_value+C4-D4</f>
        <v>84.144246983096778</v>
      </c>
      <c r="F4" s="3">
        <f>E4</f>
        <v>84.144246983096778</v>
      </c>
      <c r="G4" s="28">
        <v>6018664</v>
      </c>
      <c r="H4" s="20">
        <f>Total_HUs*G4/Population</f>
        <v>2617120.8061271077</v>
      </c>
      <c r="I4" s="6">
        <f>F4/H4</f>
        <v>3.2151456969850738E-5</v>
      </c>
      <c r="J4" s="13">
        <f t="shared" ref="J4:J36" si="1">Remedial___per_HU*F4/1000000</f>
        <v>3.7023468672562583</v>
      </c>
      <c r="K4" s="3">
        <f t="shared" ref="K4:K36" si="2">Population*I4</f>
        <v>224.50526464165554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1.9307802469126254E-2</v>
      </c>
      <c r="C5" s="3">
        <f>C4+(C$18-C$4)/14</f>
        <v>15.743600266440389</v>
      </c>
      <c r="D5" s="3">
        <f>Colorado!D5*H5/Colorado!H5</f>
        <v>0.81749561373494084</v>
      </c>
      <c r="E5" s="3">
        <f t="shared" si="0"/>
        <v>149.0118308010961</v>
      </c>
      <c r="F5" s="3">
        <f>F4+E5</f>
        <v>233.15607778419286</v>
      </c>
      <c r="G5" s="28">
        <v>5998652</v>
      </c>
      <c r="H5" s="20">
        <f>(H$36-H$4)/32+H4</f>
        <v>2630221.2184356358</v>
      </c>
      <c r="I5" s="6">
        <f t="shared" ref="I5:I36" si="4">F5/H5</f>
        <v>8.8645044815989274E-5</v>
      </c>
      <c r="J5" s="13">
        <f t="shared" si="1"/>
        <v>10.258867422504487</v>
      </c>
      <c r="K5" s="3">
        <f t="shared" si="2"/>
        <v>618.9853002384009</v>
      </c>
      <c r="L5" s="9" t="s">
        <v>17</v>
      </c>
      <c r="M5" s="15">
        <v>6982740</v>
      </c>
    </row>
    <row r="6" spans="1:13" x14ac:dyDescent="0.25">
      <c r="A6" s="1">
        <v>1992</v>
      </c>
      <c r="B6" s="4">
        <f t="shared" si="3"/>
        <v>2.8961703703689383E-2</v>
      </c>
      <c r="C6" s="3">
        <f t="shared" ref="C6:C17" si="5">C5+(C$18-C$4)/14</f>
        <v>14.609477169021897</v>
      </c>
      <c r="D6" s="3">
        <f>Colorado!D6*H6/Colorado!H6</f>
        <v>1.6055240580967203</v>
      </c>
      <c r="E6" s="3">
        <f t="shared" si="0"/>
        <v>213.95892935596308</v>
      </c>
      <c r="F6" s="3">
        <f t="shared" ref="F6:F36" si="6">F5+E6</f>
        <v>447.11500714015597</v>
      </c>
      <c r="G6" s="28">
        <v>5993474</v>
      </c>
      <c r="H6" s="20">
        <f t="shared" ref="H6:H35" si="7">(H$36-H$4)/32+H5</f>
        <v>2643321.6307441639</v>
      </c>
      <c r="I6" s="6">
        <f t="shared" si="4"/>
        <v>1.6914892305946192E-4</v>
      </c>
      <c r="J6" s="13">
        <f t="shared" si="1"/>
        <v>19.673060314166861</v>
      </c>
      <c r="K6" s="3">
        <f t="shared" si="2"/>
        <v>1181.1229510042272</v>
      </c>
      <c r="L6" s="9" t="s">
        <v>18</v>
      </c>
      <c r="M6" s="15">
        <v>3036334</v>
      </c>
    </row>
    <row r="7" spans="1:13" x14ac:dyDescent="0.25">
      <c r="A7" s="1">
        <v>1993</v>
      </c>
      <c r="B7" s="4">
        <f t="shared" si="3"/>
        <v>3.8615604938252508E-2</v>
      </c>
      <c r="C7" s="3">
        <f t="shared" si="5"/>
        <v>13.475354071603405</v>
      </c>
      <c r="D7" s="3">
        <f>Colorado!D7*H7/Colorado!H7</f>
        <v>2.3660635239352503</v>
      </c>
      <c r="E7" s="3">
        <f t="shared" si="0"/>
        <v>279.82757790080785</v>
      </c>
      <c r="F7" s="3">
        <f t="shared" si="6"/>
        <v>726.94258504096388</v>
      </c>
      <c r="G7" s="28">
        <v>6010884</v>
      </c>
      <c r="H7" s="20">
        <f t="shared" si="7"/>
        <v>2656422.043052692</v>
      </c>
      <c r="I7" s="6">
        <f t="shared" si="4"/>
        <v>2.7365477821648406E-4</v>
      </c>
      <c r="J7" s="13">
        <f t="shared" si="1"/>
        <v>31.985473741802409</v>
      </c>
      <c r="K7" s="3">
        <f t="shared" si="2"/>
        <v>1910.8601660433719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4.8269506172815634E-2</v>
      </c>
      <c r="C8" s="3">
        <f t="shared" si="5"/>
        <v>12.341230974184914</v>
      </c>
      <c r="D8" s="3">
        <f>Colorado!D8*H8/Colorado!H8</f>
        <v>3.1009190110372606</v>
      </c>
      <c r="E8" s="3">
        <f t="shared" si="0"/>
        <v>346.28195589271218</v>
      </c>
      <c r="F8" s="3">
        <f t="shared" si="6"/>
        <v>1073.2245409336761</v>
      </c>
      <c r="G8" s="28">
        <v>6031352</v>
      </c>
      <c r="H8" s="20">
        <f t="shared" si="7"/>
        <v>2669522.4553612201</v>
      </c>
      <c r="I8" s="6">
        <f t="shared" si="4"/>
        <v>4.0202866200968337E-4</v>
      </c>
      <c r="J8" s="13">
        <f t="shared" si="1"/>
        <v>47.221879801081748</v>
      </c>
      <c r="K8" s="3">
        <f t="shared" si="2"/>
        <v>2807.2616193614963</v>
      </c>
      <c r="L8" s="9" t="s">
        <v>14</v>
      </c>
      <c r="M8" s="42">
        <f>G4/'U.S.'!G4</f>
        <v>2.411103337694126E-2</v>
      </c>
    </row>
    <row r="9" spans="1:13" x14ac:dyDescent="0.25">
      <c r="A9" s="1">
        <v>1995</v>
      </c>
      <c r="B9" s="4">
        <f t="shared" si="3"/>
        <v>5.7923407407378759E-2</v>
      </c>
      <c r="C9" s="3">
        <f t="shared" si="5"/>
        <v>11.207107876766422</v>
      </c>
      <c r="D9" s="3">
        <f>Colorado!D9*H9/Colorado!H9</f>
        <v>3.8117408758095079</v>
      </c>
      <c r="E9" s="3">
        <f t="shared" si="0"/>
        <v>413.92299552306673</v>
      </c>
      <c r="F9" s="3">
        <f t="shared" si="6"/>
        <v>1487.1475364567427</v>
      </c>
      <c r="G9" s="28">
        <v>6062335</v>
      </c>
      <c r="H9" s="20">
        <f t="shared" si="7"/>
        <v>2682622.8676697481</v>
      </c>
      <c r="I9" s="6">
        <f t="shared" si="4"/>
        <v>5.5436325186795595E-4</v>
      </c>
      <c r="J9" s="13">
        <f t="shared" si="1"/>
        <v>65.434491604096678</v>
      </c>
      <c r="K9" s="3">
        <f t="shared" si="2"/>
        <v>3870.9744533484509</v>
      </c>
      <c r="L9" s="21"/>
    </row>
    <row r="10" spans="1:13" x14ac:dyDescent="0.25">
      <c r="A10" s="1">
        <v>1996</v>
      </c>
      <c r="B10" s="4">
        <f t="shared" si="3"/>
        <v>6.7577308641941891E-2</v>
      </c>
      <c r="C10" s="3">
        <f t="shared" si="5"/>
        <v>10.07298477934793</v>
      </c>
      <c r="D10" s="3">
        <f>Colorado!D10*H10/Colorado!H10</f>
        <v>4.5000410453358501</v>
      </c>
      <c r="E10" s="3">
        <f t="shared" si="0"/>
        <v>481.65910235125921</v>
      </c>
      <c r="F10" s="3">
        <f t="shared" si="6"/>
        <v>1968.8066388080019</v>
      </c>
      <c r="G10" s="28">
        <v>6085393</v>
      </c>
      <c r="H10" s="20">
        <f t="shared" si="7"/>
        <v>2695723.2799782762</v>
      </c>
      <c r="I10" s="6">
        <f t="shared" si="4"/>
        <v>7.3034448803805556E-4</v>
      </c>
      <c r="J10" s="13">
        <f t="shared" si="1"/>
        <v>86.627492107552087</v>
      </c>
      <c r="K10" s="3">
        <f t="shared" si="2"/>
        <v>5099.8056704028522</v>
      </c>
    </row>
    <row r="11" spans="1:13" x14ac:dyDescent="0.25">
      <c r="A11" s="1">
        <v>1997</v>
      </c>
      <c r="B11" s="4">
        <f t="shared" si="3"/>
        <v>7.7231209876505016E-2</v>
      </c>
      <c r="C11" s="3">
        <f t="shared" si="5"/>
        <v>8.9388616819294384</v>
      </c>
      <c r="D11" s="3">
        <f>Colorado!D11*H11/Colorado!H11</f>
        <v>5.1672072333192718</v>
      </c>
      <c r="E11" s="3">
        <f t="shared" si="0"/>
        <v>550.55985966741957</v>
      </c>
      <c r="F11" s="3">
        <f t="shared" si="6"/>
        <v>2519.3664984754214</v>
      </c>
      <c r="G11" s="28">
        <v>6115476</v>
      </c>
      <c r="H11" s="20">
        <f t="shared" si="7"/>
        <v>2708823.6922868043</v>
      </c>
      <c r="I11" s="6">
        <f t="shared" si="4"/>
        <v>9.3005923776034235E-4</v>
      </c>
      <c r="J11" s="13">
        <f t="shared" si="1"/>
        <v>110.85212593291855</v>
      </c>
      <c r="K11" s="3">
        <f t="shared" si="2"/>
        <v>6494.3618418786527</v>
      </c>
    </row>
    <row r="12" spans="1:13" x14ac:dyDescent="0.25">
      <c r="A12" s="1">
        <v>1998</v>
      </c>
      <c r="B12" s="4">
        <f t="shared" si="3"/>
        <v>8.6885111111068142E-2</v>
      </c>
      <c r="C12" s="3">
        <f t="shared" si="5"/>
        <v>7.8047385845109467</v>
      </c>
      <c r="D12" s="3">
        <f>Colorado!D12*H12/Colorado!H12</f>
        <v>5.8145154394011316</v>
      </c>
      <c r="E12" s="3">
        <f t="shared" si="0"/>
        <v>620.03703342150936</v>
      </c>
      <c r="F12" s="3">
        <f t="shared" si="6"/>
        <v>3139.4035318969309</v>
      </c>
      <c r="G12" s="28">
        <v>6144407</v>
      </c>
      <c r="H12" s="20">
        <f t="shared" si="7"/>
        <v>2721924.1045953324</v>
      </c>
      <c r="I12" s="6">
        <f t="shared" si="4"/>
        <v>1.153376586289376E-3</v>
      </c>
      <c r="J12" s="13">
        <f t="shared" si="1"/>
        <v>138.13375540346496</v>
      </c>
      <c r="K12" s="3">
        <f t="shared" si="2"/>
        <v>8053.7288241462775</v>
      </c>
    </row>
    <row r="13" spans="1:13" x14ac:dyDescent="0.25">
      <c r="A13" s="1">
        <v>1999</v>
      </c>
      <c r="B13" s="4">
        <f t="shared" si="3"/>
        <v>9.6539012345631267E-2</v>
      </c>
      <c r="C13" s="3">
        <f t="shared" si="5"/>
        <v>6.670615487092455</v>
      </c>
      <c r="D13" s="3">
        <f>Colorado!D13*H13/Colorado!H13</f>
        <v>6.4431409689225543</v>
      </c>
      <c r="E13" s="3">
        <f t="shared" si="0"/>
        <v>690.38421261035398</v>
      </c>
      <c r="F13" s="3">
        <f t="shared" si="6"/>
        <v>3829.787744507285</v>
      </c>
      <c r="G13" s="28">
        <v>6175169</v>
      </c>
      <c r="H13" s="20">
        <f t="shared" si="7"/>
        <v>2735024.5169038605</v>
      </c>
      <c r="I13" s="6">
        <f t="shared" si="4"/>
        <v>1.4002754713302288E-3</v>
      </c>
      <c r="J13" s="13">
        <f t="shared" si="1"/>
        <v>168.51066075832054</v>
      </c>
      <c r="K13" s="3">
        <f t="shared" si="2"/>
        <v>9777.7595446764426</v>
      </c>
    </row>
    <row r="14" spans="1:13" x14ac:dyDescent="0.25">
      <c r="A14" s="1">
        <v>2000</v>
      </c>
      <c r="B14" s="4">
        <f t="shared" si="3"/>
        <v>0.10619291358019439</v>
      </c>
      <c r="C14" s="3">
        <f t="shared" si="5"/>
        <v>5.5364923896739633</v>
      </c>
      <c r="D14" s="3">
        <f>Colorado!D14*H14/Colorado!H14</f>
        <v>7.0541681735012096</v>
      </c>
      <c r="E14" s="3">
        <f t="shared" si="0"/>
        <v>780.51349875336496</v>
      </c>
      <c r="F14" s="3">
        <f t="shared" si="6"/>
        <v>4610.3012432606502</v>
      </c>
      <c r="G14" s="28">
        <v>6361104</v>
      </c>
      <c r="H14" s="20">
        <f t="shared" si="7"/>
        <v>2748124.9292123886</v>
      </c>
      <c r="I14" s="6">
        <f t="shared" si="4"/>
        <v>1.6776170523593919E-3</v>
      </c>
      <c r="J14" s="13">
        <f t="shared" si="1"/>
        <v>202.85325470346862</v>
      </c>
      <c r="K14" s="3">
        <f t="shared" si="2"/>
        <v>11714.36369619202</v>
      </c>
    </row>
    <row r="15" spans="1:13" x14ac:dyDescent="0.25">
      <c r="A15" s="1">
        <v>2001</v>
      </c>
      <c r="B15" s="4">
        <f t="shared" si="3"/>
        <v>0.11584681481475752</v>
      </c>
      <c r="C15" s="3">
        <f t="shared" si="5"/>
        <v>4.4023692922554716</v>
      </c>
      <c r="D15" s="3">
        <f>Colorado!D15*H15/Colorado!H15</f>
        <v>7.6485990823726837</v>
      </c>
      <c r="E15" s="3">
        <f t="shared" si="0"/>
        <v>854.77794016169821</v>
      </c>
      <c r="F15" s="3">
        <f t="shared" si="6"/>
        <v>5465.0791834223483</v>
      </c>
      <c r="G15" s="28">
        <v>6397634</v>
      </c>
      <c r="H15" s="20">
        <f t="shared" si="7"/>
        <v>2761225.3415209167</v>
      </c>
      <c r="I15" s="6">
        <f t="shared" si="4"/>
        <v>1.9792224492667142E-3</v>
      </c>
      <c r="J15" s="13">
        <f t="shared" si="1"/>
        <v>240.46348407058332</v>
      </c>
      <c r="K15" s="3">
        <f t="shared" si="2"/>
        <v>13820.395765392655</v>
      </c>
    </row>
    <row r="16" spans="1:13" x14ac:dyDescent="0.25">
      <c r="A16" s="1">
        <v>2002</v>
      </c>
      <c r="B16" s="4">
        <f t="shared" si="3"/>
        <v>0.12550071604932064</v>
      </c>
      <c r="C16" s="3">
        <f t="shared" si="5"/>
        <v>3.2682461948369799</v>
      </c>
      <c r="D16" s="3">
        <f>Colorado!D16*H16/Colorado!H16</f>
        <v>8.2273610691216383</v>
      </c>
      <c r="E16" s="3">
        <f t="shared" si="0"/>
        <v>927.41072776698866</v>
      </c>
      <c r="F16" s="3">
        <f t="shared" si="6"/>
        <v>6392.4899111893374</v>
      </c>
      <c r="G16" s="28">
        <v>6417206</v>
      </c>
      <c r="H16" s="20">
        <f t="shared" si="7"/>
        <v>2774325.7538294448</v>
      </c>
      <c r="I16" s="6">
        <f t="shared" si="4"/>
        <v>2.3041598133765238E-3</v>
      </c>
      <c r="J16" s="13">
        <f t="shared" si="1"/>
        <v>281.26955609233084</v>
      </c>
      <c r="K16" s="3">
        <f t="shared" si="2"/>
        <v>16089.348895256788</v>
      </c>
    </row>
    <row r="17" spans="1:14" x14ac:dyDescent="0.25">
      <c r="A17" s="1">
        <v>2003</v>
      </c>
      <c r="B17" s="4">
        <f t="shared" si="3"/>
        <v>0.13515461728388378</v>
      </c>
      <c r="C17" s="3">
        <f t="shared" si="5"/>
        <v>2.1341230974184882</v>
      </c>
      <c r="D17" s="3">
        <f>Colorado!D17*H17/Colorado!H17</f>
        <v>8.7913136772716438</v>
      </c>
      <c r="E17" s="3">
        <f t="shared" si="0"/>
        <v>998.27192388147409</v>
      </c>
      <c r="F17" s="3">
        <f t="shared" si="6"/>
        <v>7390.7618350708117</v>
      </c>
      <c r="G17" s="28">
        <v>6422565</v>
      </c>
      <c r="H17" s="20">
        <f t="shared" si="7"/>
        <v>2787426.1661379728</v>
      </c>
      <c r="I17" s="6">
        <f t="shared" si="4"/>
        <v>2.6514646109212785E-3</v>
      </c>
      <c r="J17" s="13">
        <f t="shared" si="1"/>
        <v>325.1935207431157</v>
      </c>
      <c r="K17" s="3">
        <f t="shared" si="2"/>
        <v>18514.487997264448</v>
      </c>
    </row>
    <row r="18" spans="1:14" x14ac:dyDescent="0.25">
      <c r="A18" s="1">
        <v>2004</v>
      </c>
      <c r="B18" s="4">
        <f t="shared" si="3"/>
        <v>0.14480851851844692</v>
      </c>
      <c r="C18" s="1">
        <v>1</v>
      </c>
      <c r="D18" s="3">
        <f>Colorado!D18*H18/Colorado!H18</f>
        <v>9.3412547104652912</v>
      </c>
      <c r="E18" s="3">
        <f t="shared" si="0"/>
        <v>1066.6444514355094</v>
      </c>
      <c r="F18" s="3">
        <f t="shared" si="6"/>
        <v>8457.4062865063206</v>
      </c>
      <c r="G18" s="28">
        <v>6412281</v>
      </c>
      <c r="H18" s="20">
        <f t="shared" si="7"/>
        <v>2800526.5784465009</v>
      </c>
      <c r="I18" s="6">
        <f t="shared" si="4"/>
        <v>3.0199343050683653E-3</v>
      </c>
      <c r="J18" s="13">
        <f t="shared" si="1"/>
        <v>372.1258766062781</v>
      </c>
      <c r="K18" s="3">
        <f t="shared" si="2"/>
        <v>21087.416069373077</v>
      </c>
    </row>
    <row r="19" spans="1:14" x14ac:dyDescent="0.25">
      <c r="A19" s="1">
        <v>2005</v>
      </c>
      <c r="B19" s="4">
        <f t="shared" si="3"/>
        <v>0.15446241975301006</v>
      </c>
      <c r="C19" s="1">
        <v>3</v>
      </c>
      <c r="D19" s="3">
        <f>Colorado!D19*H19/Colorado!H19</f>
        <v>9.7933976493406547</v>
      </c>
      <c r="E19" s="3">
        <f t="shared" si="0"/>
        <v>1138.2502413398568</v>
      </c>
      <c r="F19" s="3">
        <f t="shared" si="6"/>
        <v>9595.6565278461767</v>
      </c>
      <c r="G19" s="28">
        <v>6403290</v>
      </c>
      <c r="H19" s="20">
        <f t="shared" si="7"/>
        <v>2813626.990755029</v>
      </c>
      <c r="I19" s="6">
        <f t="shared" si="4"/>
        <v>3.4104224047378819E-3</v>
      </c>
      <c r="J19" s="13">
        <f t="shared" si="1"/>
        <v>422.20888722523176</v>
      </c>
      <c r="K19" s="3">
        <f t="shared" si="2"/>
        <v>23814.092942459396</v>
      </c>
    </row>
    <row r="20" spans="1:14" x14ac:dyDescent="0.25">
      <c r="A20" s="1">
        <v>2006</v>
      </c>
      <c r="B20" s="4">
        <f t="shared" si="3"/>
        <v>0.1641163209875732</v>
      </c>
      <c r="C20" s="1">
        <v>1</v>
      </c>
      <c r="D20" s="3">
        <f>Colorado!D20*H20/Colorado!H20</f>
        <v>30.548930381995909</v>
      </c>
      <c r="E20" s="3">
        <f t="shared" si="0"/>
        <v>1188.3507788199274</v>
      </c>
      <c r="F20" s="3">
        <f t="shared" si="6"/>
        <v>10784.007306666104</v>
      </c>
      <c r="G20" s="28">
        <v>6410084</v>
      </c>
      <c r="H20" s="20">
        <f t="shared" si="7"/>
        <v>2826727.4030635571</v>
      </c>
      <c r="I20" s="6">
        <f t="shared" si="4"/>
        <v>3.8150149515579707E-3</v>
      </c>
      <c r="J20" s="13">
        <f t="shared" si="1"/>
        <v>474.49632149330859</v>
      </c>
      <c r="K20" s="3">
        <f t="shared" si="2"/>
        <v>26639.257502841905</v>
      </c>
    </row>
    <row r="21" spans="1:14" x14ac:dyDescent="0.25">
      <c r="A21" s="1">
        <v>2007</v>
      </c>
      <c r="B21" s="4">
        <f t="shared" si="3"/>
        <v>0.17377022222213634</v>
      </c>
      <c r="C21" s="1">
        <v>1</v>
      </c>
      <c r="D21" s="3">
        <f>Colorado!D21*H21/Colorado!H21</f>
        <v>50.787388692655647</v>
      </c>
      <c r="E21" s="3">
        <f t="shared" si="0"/>
        <v>1244.0736869341613</v>
      </c>
      <c r="F21" s="3">
        <f t="shared" si="6"/>
        <v>12028.080993600266</v>
      </c>
      <c r="G21" s="28">
        <v>6431559</v>
      </c>
      <c r="H21" s="20">
        <f t="shared" si="7"/>
        <v>2839827.8153720852</v>
      </c>
      <c r="I21" s="6">
        <f t="shared" si="4"/>
        <v>4.2354965778177997E-3</v>
      </c>
      <c r="J21" s="13">
        <f t="shared" si="1"/>
        <v>529.23556371841164</v>
      </c>
      <c r="K21" s="3">
        <f t="shared" si="2"/>
        <v>29575.371373791462</v>
      </c>
    </row>
    <row r="22" spans="1:14" x14ac:dyDescent="0.25">
      <c r="A22" s="1">
        <v>2008</v>
      </c>
      <c r="B22" s="4">
        <f t="shared" si="3"/>
        <v>0.18342412345669948</v>
      </c>
      <c r="C22" s="1">
        <v>0</v>
      </c>
      <c r="D22" s="3">
        <f>Colorado!D22*H22/Colorado!H22</f>
        <v>70.534761419113735</v>
      </c>
      <c r="E22" s="3">
        <f t="shared" si="0"/>
        <v>1303.1510779056673</v>
      </c>
      <c r="F22" s="3">
        <f t="shared" si="6"/>
        <v>13331.232071505934</v>
      </c>
      <c r="G22" s="28">
        <v>6468967</v>
      </c>
      <c r="H22" s="20">
        <f t="shared" si="7"/>
        <v>2852928.2276806133</v>
      </c>
      <c r="I22" s="6">
        <f t="shared" si="4"/>
        <v>4.6728242029222093E-3</v>
      </c>
      <c r="J22" s="13">
        <f t="shared" si="1"/>
        <v>586.57421114626106</v>
      </c>
      <c r="K22" s="3">
        <f t="shared" si="2"/>
        <v>32629.116474713028</v>
      </c>
    </row>
    <row r="23" spans="1:14" x14ac:dyDescent="0.25">
      <c r="A23" s="1">
        <v>2009</v>
      </c>
      <c r="B23" s="4">
        <f t="shared" si="3"/>
        <v>0.19307802469126262</v>
      </c>
      <c r="C23" s="1">
        <v>0</v>
      </c>
      <c r="D23" s="3">
        <f>Colorado!D23*H23/Colorado!H23</f>
        <v>89.815324453406845</v>
      </c>
      <c r="E23" s="3">
        <f t="shared" si="0"/>
        <v>1367.0434362468156</v>
      </c>
      <c r="F23" s="3">
        <f t="shared" si="6"/>
        <v>14698.275507752749</v>
      </c>
      <c r="G23" s="28">
        <v>6517613</v>
      </c>
      <c r="H23" s="20">
        <f t="shared" si="7"/>
        <v>2866028.6399891414</v>
      </c>
      <c r="I23" s="6">
        <f t="shared" si="4"/>
        <v>5.1284468349933991E-3</v>
      </c>
      <c r="J23" s="13">
        <f t="shared" si="1"/>
        <v>646.72412234112096</v>
      </c>
      <c r="K23" s="3">
        <f t="shared" si="2"/>
        <v>35810.610852581805</v>
      </c>
    </row>
    <row r="24" spans="1:14" x14ac:dyDescent="0.25">
      <c r="A24" s="1">
        <v>2010</v>
      </c>
      <c r="B24" s="4">
        <f t="shared" si="3"/>
        <v>0.20273192592582576</v>
      </c>
      <c r="C24" s="1">
        <v>0</v>
      </c>
      <c r="D24" s="3">
        <f>Colorado!D24*H24/Colorado!H24</f>
        <v>108.65177958116023</v>
      </c>
      <c r="E24" s="3">
        <f t="shared" si="0"/>
        <v>1432.509750359784</v>
      </c>
      <c r="F24" s="3">
        <f t="shared" si="6"/>
        <v>16130.785258112533</v>
      </c>
      <c r="G24" s="28">
        <v>6566440</v>
      </c>
      <c r="H24" s="20">
        <f t="shared" si="7"/>
        <v>2879129.0522976695</v>
      </c>
      <c r="I24" s="6">
        <f t="shared" si="4"/>
        <v>5.6026614177782236E-3</v>
      </c>
      <c r="J24" s="13">
        <f t="shared" si="1"/>
        <v>709.75455135695142</v>
      </c>
      <c r="K24" s="3">
        <f t="shared" si="2"/>
        <v>39121.927988376716</v>
      </c>
    </row>
    <row r="25" spans="1:14" x14ac:dyDescent="0.25">
      <c r="A25" s="1">
        <v>2011</v>
      </c>
      <c r="B25" s="4">
        <f t="shared" si="3"/>
        <v>0.2123858271603889</v>
      </c>
      <c r="C25" s="1">
        <v>0</v>
      </c>
      <c r="D25" s="3">
        <f>Colorado!D25*H25/Colorado!H25</f>
        <v>127.06538003234107</v>
      </c>
      <c r="E25" s="3">
        <f t="shared" si="0"/>
        <v>1499.2324044984703</v>
      </c>
      <c r="F25" s="3">
        <f t="shared" si="6"/>
        <v>17630.017662611004</v>
      </c>
      <c r="G25" s="28">
        <v>6614218</v>
      </c>
      <c r="H25" s="20">
        <f t="shared" si="7"/>
        <v>2892229.4646061976</v>
      </c>
      <c r="I25" s="6">
        <f t="shared" si="4"/>
        <v>6.0956496980475528E-3</v>
      </c>
      <c r="J25" s="13">
        <f t="shared" si="1"/>
        <v>775.72077715488422</v>
      </c>
      <c r="K25" s="3">
        <f t="shared" si="2"/>
        <v>42564.336972544566</v>
      </c>
    </row>
    <row r="26" spans="1:14" x14ac:dyDescent="0.25">
      <c r="A26" s="1">
        <v>2012</v>
      </c>
      <c r="B26" s="4">
        <f t="shared" si="3"/>
        <v>0.22203972839495204</v>
      </c>
      <c r="C26" s="1">
        <v>0</v>
      </c>
      <c r="D26" s="3">
        <f>Colorado!D26*H26/Colorado!H26</f>
        <v>145.07604420393577</v>
      </c>
      <c r="E26" s="3">
        <f t="shared" si="0"/>
        <v>1568.0102463996718</v>
      </c>
      <c r="F26" s="3">
        <f t="shared" si="6"/>
        <v>19198.027909010678</v>
      </c>
      <c r="G26" s="28">
        <v>6664269</v>
      </c>
      <c r="H26" s="20">
        <f t="shared" si="7"/>
        <v>2905329.8769147256</v>
      </c>
      <c r="I26" s="6">
        <f t="shared" si="4"/>
        <v>6.6078651039095616E-3</v>
      </c>
      <c r="J26" s="13">
        <f t="shared" si="1"/>
        <v>844.71322799646987</v>
      </c>
      <c r="K26" s="3">
        <f t="shared" si="2"/>
        <v>46141.003975673455</v>
      </c>
    </row>
    <row r="27" spans="1:14" x14ac:dyDescent="0.25">
      <c r="A27" s="1">
        <v>2013</v>
      </c>
      <c r="B27" s="4">
        <f t="shared" si="3"/>
        <v>0.23169362962951517</v>
      </c>
      <c r="C27" s="1">
        <v>0</v>
      </c>
      <c r="D27" s="3">
        <f>Colorado!D27*H27/Colorado!H27</f>
        <v>162.70245883456928</v>
      </c>
      <c r="E27" s="3">
        <f t="shared" si="0"/>
        <v>1638.5158881497364</v>
      </c>
      <c r="F27" s="3">
        <f t="shared" si="6"/>
        <v>20836.543797160415</v>
      </c>
      <c r="G27" s="28">
        <v>6715158</v>
      </c>
      <c r="H27" s="20">
        <f t="shared" si="7"/>
        <v>2918430.2892232537</v>
      </c>
      <c r="I27" s="6">
        <f t="shared" si="4"/>
        <v>7.1396407425260459E-3</v>
      </c>
      <c r="J27" s="13">
        <f t="shared" si="1"/>
        <v>916.80792707505827</v>
      </c>
      <c r="K27" s="3">
        <f t="shared" si="2"/>
        <v>49854.25499846632</v>
      </c>
    </row>
    <row r="28" spans="1:14" x14ac:dyDescent="0.25">
      <c r="A28" s="1">
        <v>2014</v>
      </c>
      <c r="B28" s="4">
        <f t="shared" si="3"/>
        <v>0.24134753086407831</v>
      </c>
      <c r="C28" s="1">
        <v>2</v>
      </c>
      <c r="D28" s="3">
        <f>Colorado!D28*H28/Colorado!H28</f>
        <v>265.18764528322555</v>
      </c>
      <c r="E28" s="3">
        <f t="shared" si="0"/>
        <v>1626.9697220201015</v>
      </c>
      <c r="F28" s="3">
        <f t="shared" si="6"/>
        <v>22463.513519180517</v>
      </c>
      <c r="G28" s="28">
        <v>6764864</v>
      </c>
      <c r="H28" s="20">
        <f t="shared" si="7"/>
        <v>2931530.7015317818</v>
      </c>
      <c r="I28" s="6">
        <f t="shared" si="4"/>
        <v>7.6627249741723306E-3</v>
      </c>
      <c r="J28" s="13">
        <f t="shared" si="1"/>
        <v>988.39459484394274</v>
      </c>
      <c r="K28" s="3">
        <f t="shared" si="2"/>
        <v>53506.8161861521</v>
      </c>
    </row>
    <row r="29" spans="1:14" x14ac:dyDescent="0.25">
      <c r="A29" s="1">
        <v>2015</v>
      </c>
      <c r="B29" s="4">
        <f>B28+B$30/27</f>
        <v>0.25100143209864145</v>
      </c>
      <c r="C29" s="1">
        <v>1</v>
      </c>
      <c r="D29" s="3">
        <f>Colorado!D29*H29/Colorado!H29</f>
        <v>169.47887449025563</v>
      </c>
      <c r="E29" s="3">
        <f t="shared" si="0"/>
        <v>1806.7636492612269</v>
      </c>
      <c r="F29" s="3">
        <f t="shared" si="6"/>
        <v>24270.277168441742</v>
      </c>
      <c r="G29" s="28">
        <v>6797484</v>
      </c>
      <c r="H29" s="20">
        <f t="shared" si="7"/>
        <v>2944631.1138403099</v>
      </c>
      <c r="I29" s="6">
        <f t="shared" si="4"/>
        <v>8.2422131092641654E-3</v>
      </c>
      <c r="J29" s="13">
        <f t="shared" si="1"/>
        <v>1067.8921954114367</v>
      </c>
      <c r="K29" s="3">
        <f t="shared" si="2"/>
        <v>57553.23116658326</v>
      </c>
    </row>
    <row r="30" spans="1:14" x14ac:dyDescent="0.25">
      <c r="A30" s="3">
        <v>2016</v>
      </c>
      <c r="B30" s="4">
        <f>E51</f>
        <v>0.26065533333320445</v>
      </c>
      <c r="C30" s="1">
        <v>0</v>
      </c>
      <c r="D30" s="3">
        <f>Colorado!D30*H30/Colorado!H30</f>
        <v>237.28978359034411</v>
      </c>
      <c r="E30" s="3">
        <f t="shared" si="0"/>
        <v>1822.9148676626692</v>
      </c>
      <c r="F30" s="3">
        <f t="shared" si="6"/>
        <v>26093.19203610441</v>
      </c>
      <c r="G30" s="28">
        <v>6827280</v>
      </c>
      <c r="H30" s="20">
        <f t="shared" si="7"/>
        <v>2957731.526148838</v>
      </c>
      <c r="I30" s="6">
        <f t="shared" si="4"/>
        <v>8.822028573390997E-3</v>
      </c>
      <c r="J30" s="13">
        <f t="shared" si="1"/>
        <v>1148.1004495885938</v>
      </c>
      <c r="K30" s="3">
        <f t="shared" si="2"/>
        <v>61601.931800560247</v>
      </c>
    </row>
    <row r="31" spans="1:14" x14ac:dyDescent="0.25">
      <c r="A31" s="3">
        <v>2017</v>
      </c>
      <c r="B31" s="4">
        <v>0.33</v>
      </c>
      <c r="C31" s="1">
        <v>0</v>
      </c>
      <c r="D31" s="3">
        <f>Colorado!D31*H31/Colorado!H31</f>
        <v>220.11460215593831</v>
      </c>
      <c r="E31" s="3">
        <f t="shared" si="0"/>
        <v>2402.0467238040619</v>
      </c>
      <c r="F31" s="3">
        <f t="shared" si="6"/>
        <v>28495.238759908472</v>
      </c>
      <c r="G31" s="28">
        <v>6863560</v>
      </c>
      <c r="H31" s="20">
        <f t="shared" si="7"/>
        <v>2970831.9384573661</v>
      </c>
      <c r="I31" s="6">
        <f t="shared" si="4"/>
        <v>9.5916697242405796E-3</v>
      </c>
      <c r="J31" s="13">
        <f t="shared" si="1"/>
        <v>1253.7905054359726</v>
      </c>
      <c r="K31" s="3">
        <f t="shared" si="2"/>
        <v>66976.135850243663</v>
      </c>
    </row>
    <row r="32" spans="1:14" x14ac:dyDescent="0.25">
      <c r="A32" s="3">
        <v>2018</v>
      </c>
      <c r="B32" s="4">
        <v>0.33</v>
      </c>
      <c r="C32" s="1">
        <v>0</v>
      </c>
      <c r="D32" s="3">
        <f>Colorado!D32*H32/Colorado!H32</f>
        <v>273.91266015382388</v>
      </c>
      <c r="E32" s="3">
        <f t="shared" si="0"/>
        <v>2356.7146943661764</v>
      </c>
      <c r="F32" s="3">
        <f t="shared" si="6"/>
        <v>30851.953454274648</v>
      </c>
      <c r="G32" s="28">
        <v>6885720</v>
      </c>
      <c r="H32" s="20">
        <f t="shared" si="7"/>
        <v>2983932.3507658942</v>
      </c>
      <c r="I32" s="25">
        <f t="shared" si="4"/>
        <v>1.0339360892801672E-2</v>
      </c>
      <c r="J32" s="13">
        <f t="shared" si="1"/>
        <v>1357.4859519880845</v>
      </c>
      <c r="K32" s="3">
        <f t="shared" si="2"/>
        <v>72197.068880601946</v>
      </c>
      <c r="N32">
        <f>0.89/27</f>
        <v>3.2962962962962965E-2</v>
      </c>
    </row>
    <row r="33" spans="1:13" x14ac:dyDescent="0.25">
      <c r="A33" s="3">
        <v>2019</v>
      </c>
      <c r="B33" s="4">
        <v>0.34</v>
      </c>
      <c r="C33" s="1">
        <v>0</v>
      </c>
      <c r="D33" s="3">
        <f>Colorado!D33*H33/Colorado!H33</f>
        <v>270.01782533720331</v>
      </c>
      <c r="E33" s="3">
        <f t="shared" si="0"/>
        <v>2443.9322313567968</v>
      </c>
      <c r="F33" s="3">
        <f t="shared" si="6"/>
        <v>33295.885685631445</v>
      </c>
      <c r="G33" s="28">
        <v>6894883</v>
      </c>
      <c r="H33" s="20">
        <f t="shared" si="7"/>
        <v>2997032.7630744223</v>
      </c>
      <c r="I33" s="24">
        <f t="shared" si="4"/>
        <v>1.1109616850326251E-2</v>
      </c>
      <c r="J33" s="13">
        <f t="shared" si="1"/>
        <v>1465.0189701677834</v>
      </c>
      <c r="K33" s="3">
        <f t="shared" si="2"/>
        <v>77575.565965447124</v>
      </c>
    </row>
    <row r="34" spans="1:13" x14ac:dyDescent="0.25">
      <c r="A34" s="3">
        <v>2020</v>
      </c>
      <c r="B34" s="4">
        <f>(B36-B33)*0.333+B33</f>
        <v>0.39661000000000002</v>
      </c>
      <c r="C34" s="1">
        <v>0</v>
      </c>
      <c r="D34" s="3">
        <f>Colorado!D34*H34/Colorado!H34</f>
        <v>291.29142340734086</v>
      </c>
      <c r="E34" s="3">
        <f t="shared" si="0"/>
        <v>2921.74626719972</v>
      </c>
      <c r="F34" s="3">
        <f t="shared" si="6"/>
        <v>36217.631952831165</v>
      </c>
      <c r="G34" s="28">
        <v>6997713</v>
      </c>
      <c r="H34" s="20">
        <f t="shared" si="7"/>
        <v>3010133.1753829503</v>
      </c>
      <c r="I34" s="24">
        <f t="shared" si="4"/>
        <v>1.2031903521419295E-2</v>
      </c>
      <c r="J34" s="13">
        <f t="shared" si="1"/>
        <v>1593.5758059245713</v>
      </c>
      <c r="K34" s="3">
        <f t="shared" si="2"/>
        <v>84015.653995155371</v>
      </c>
    </row>
    <row r="35" spans="1:13" x14ac:dyDescent="0.25">
      <c r="A35" s="3">
        <v>2021</v>
      </c>
      <c r="B35" s="4">
        <f>(B36-B33)*0.667+B33</f>
        <v>0.45339000000000002</v>
      </c>
      <c r="C35" s="1">
        <v>2</v>
      </c>
      <c r="D35" s="3">
        <f>Colorado!D35*H35/Colorado!H35</f>
        <v>221.13079195373908</v>
      </c>
      <c r="E35" s="3">
        <f t="shared" si="0"/>
        <v>3450.8715926317141</v>
      </c>
      <c r="F35" s="3">
        <f t="shared" si="6"/>
        <v>39668.503545462881</v>
      </c>
      <c r="G35" s="28">
        <v>6991951</v>
      </c>
      <c r="H35" s="20">
        <f t="shared" si="7"/>
        <v>3023233.5876914784</v>
      </c>
      <c r="I35" s="24">
        <f t="shared" si="4"/>
        <v>1.3121216867583657E-2</v>
      </c>
      <c r="J35" s="13">
        <f t="shared" si="1"/>
        <v>1745.4141560003666</v>
      </c>
      <c r="K35" s="3">
        <f t="shared" si="2"/>
        <v>91622.045869951107</v>
      </c>
    </row>
    <row r="36" spans="1:13" x14ac:dyDescent="0.25">
      <c r="A36" s="3">
        <v>2022</v>
      </c>
      <c r="B36" s="4">
        <v>0.51</v>
      </c>
      <c r="C36" s="1">
        <v>3</v>
      </c>
      <c r="D36" s="3">
        <f>Colorado!D36*H36/Colorado!H36</f>
        <v>339.74213089073919</v>
      </c>
      <c r="E36" s="3">
        <f t="shared" si="0"/>
        <v>3786.0560990892604</v>
      </c>
      <c r="F36" s="3">
        <f t="shared" si="6"/>
        <v>43454.559644552144</v>
      </c>
      <c r="G36" s="28">
        <v>6982740</v>
      </c>
      <c r="H36" s="20">
        <f>Total_HUs*G36/Population</f>
        <v>3036334</v>
      </c>
      <c r="I36" s="24">
        <f t="shared" si="4"/>
        <v>1.4311521606171173E-2</v>
      </c>
      <c r="J36" s="13">
        <f t="shared" si="1"/>
        <v>1912.0006243602943</v>
      </c>
      <c r="K36" s="3">
        <f t="shared" si="2"/>
        <v>99933.634380275689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0.33</v>
      </c>
      <c r="F40" s="30">
        <f>D40^2</f>
        <v>4068289</v>
      </c>
      <c r="G40" s="30">
        <f>D40*E40</f>
        <v>665.61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0.33</v>
      </c>
      <c r="F41" s="30">
        <f t="shared" ref="F41:F45" si="9">D41^2</f>
        <v>4072324</v>
      </c>
      <c r="G41" s="30">
        <f t="shared" ref="G41:G45" si="10">D41*E41</f>
        <v>665.94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0.34</v>
      </c>
      <c r="F42" s="30">
        <f t="shared" si="9"/>
        <v>4076361</v>
      </c>
      <c r="G42" s="30">
        <f t="shared" si="10"/>
        <v>686.46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0.39661000000000002</v>
      </c>
      <c r="F43" s="30">
        <f t="shared" si="9"/>
        <v>4080400</v>
      </c>
      <c r="G43" s="30">
        <f t="shared" si="10"/>
        <v>801.15219999999999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0.45339000000000002</v>
      </c>
      <c r="F44" s="30">
        <f t="shared" si="9"/>
        <v>4084441</v>
      </c>
      <c r="G44" s="30">
        <f t="shared" si="10"/>
        <v>916.30119000000002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0.51</v>
      </c>
      <c r="F45" s="30">
        <f t="shared" si="9"/>
        <v>4088484</v>
      </c>
      <c r="G45" s="30">
        <f t="shared" si="10"/>
        <v>1031.22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2.36</v>
      </c>
      <c r="F46" s="3">
        <f t="shared" ref="F46:G46" si="11">SUM(F40:F45)</f>
        <v>24470299</v>
      </c>
      <c r="G46" s="3">
        <f t="shared" si="11"/>
        <v>4766.6833900000001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0.66339000000061787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3.7908000000035309E-2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-76.161872666737978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0.26065533333320445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EA91-3D9B-42F3-A947-FE28F48981EF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57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1.1431506172841553E-2</v>
      </c>
      <c r="C4" s="3">
        <f>700*M8</f>
        <v>26.10868492172354</v>
      </c>
      <c r="D4" s="3">
        <f>Colorado!D4*H4/Colorado!H4</f>
        <v>0</v>
      </c>
      <c r="E4" s="3">
        <f t="shared" ref="E4:E36" si="0">B4*G4*R_value+C4-D4</f>
        <v>149.3257103699338</v>
      </c>
      <c r="F4" s="3">
        <f>E4</f>
        <v>149.3257103699338</v>
      </c>
      <c r="G4" s="27">
        <v>9310462</v>
      </c>
      <c r="H4" s="20">
        <f>Total_HUs*G4/Population</f>
        <v>4279426.1604872821</v>
      </c>
      <c r="I4" s="6">
        <f>F4/H4</f>
        <v>3.4893863048435133E-5</v>
      </c>
      <c r="J4" s="13">
        <f t="shared" ref="J4:J36" si="1">Remedial___per_HU*F4/1000000</f>
        <v>6.570331256277087</v>
      </c>
      <c r="K4" s="3">
        <f t="shared" ref="K4:K36" si="2">Population*I4</f>
        <v>350.09993314046631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2.2863012345683106E-2</v>
      </c>
      <c r="C5" s="3">
        <f>C4+(C$18-C$4)/14</f>
        <v>31.95806457017186</v>
      </c>
      <c r="D5" s="3">
        <f>Colorado!D5*H5/Colorado!H5</f>
        <v>1.3333097542327421</v>
      </c>
      <c r="E5" s="3">
        <f t="shared" si="0"/>
        <v>279.29698286659766</v>
      </c>
      <c r="F5" s="3">
        <f>F4+E5</f>
        <v>428.62269323653146</v>
      </c>
      <c r="G5" s="27">
        <v>9395022</v>
      </c>
      <c r="H5" s="20">
        <f>(H$36-H$4)/32+H4</f>
        <v>4289808.4679720541</v>
      </c>
      <c r="I5" s="6">
        <f t="shared" ref="I5:I36" si="4">F5/H5</f>
        <v>9.991651059403981E-5</v>
      </c>
      <c r="J5" s="13">
        <f t="shared" si="1"/>
        <v>18.859398502407384</v>
      </c>
      <c r="K5" s="3">
        <f t="shared" si="2"/>
        <v>1002.4904273294784</v>
      </c>
      <c r="L5" s="9" t="s">
        <v>17</v>
      </c>
      <c r="M5" s="15">
        <v>10033281</v>
      </c>
    </row>
    <row r="6" spans="1:13" x14ac:dyDescent="0.25">
      <c r="A6" s="1">
        <v>1992</v>
      </c>
      <c r="B6" s="4">
        <f t="shared" si="3"/>
        <v>3.4294518518524657E-2</v>
      </c>
      <c r="C6" s="3">
        <f t="shared" ref="C6:C17" si="5">C5+(C$18-C$4)/14</f>
        <v>37.807444218620176</v>
      </c>
      <c r="D6" s="3">
        <f>Colorado!D6*H6/Colorado!H6</f>
        <v>2.6118878853413894</v>
      </c>
      <c r="E6" s="3">
        <f t="shared" si="0"/>
        <v>411.19355624792456</v>
      </c>
      <c r="F6" s="3">
        <f t="shared" ref="F6:F36" si="6">F5+E6</f>
        <v>839.81624948445597</v>
      </c>
      <c r="G6" s="27">
        <v>9470323</v>
      </c>
      <c r="H6" s="20">
        <f t="shared" ref="H6:H35" si="7">(H$36-H$4)/32+H5</f>
        <v>4300190.7754568262</v>
      </c>
      <c r="I6" s="6">
        <f t="shared" si="4"/>
        <v>1.9529743988980092E-4</v>
      </c>
      <c r="J6" s="13">
        <f t="shared" si="1"/>
        <v>36.951914977316058</v>
      </c>
      <c r="K6" s="3">
        <f t="shared" si="2"/>
        <v>1959.4740929949817</v>
      </c>
      <c r="L6" s="9" t="s">
        <v>18</v>
      </c>
      <c r="M6" s="15">
        <v>4611660</v>
      </c>
    </row>
    <row r="7" spans="1:13" x14ac:dyDescent="0.25">
      <c r="A7" s="1">
        <v>1993</v>
      </c>
      <c r="B7" s="4">
        <f t="shared" si="3"/>
        <v>4.5726024691366211E-2</v>
      </c>
      <c r="C7" s="3">
        <f t="shared" si="5"/>
        <v>43.656823867068496</v>
      </c>
      <c r="D7" s="3">
        <f>Colorado!D7*H7/Colorado!H7</f>
        <v>3.8394086382014447</v>
      </c>
      <c r="E7" s="3">
        <f t="shared" si="0"/>
        <v>544.26697211749536</v>
      </c>
      <c r="F7" s="3">
        <f t="shared" si="6"/>
        <v>1384.0832216019512</v>
      </c>
      <c r="G7" s="27">
        <v>9529240</v>
      </c>
      <c r="H7" s="20">
        <f t="shared" si="7"/>
        <v>4310573.0829415983</v>
      </c>
      <c r="I7" s="6">
        <f t="shared" si="4"/>
        <v>3.2109030399675594E-4</v>
      </c>
      <c r="J7" s="13">
        <f t="shared" si="1"/>
        <v>60.899661750485855</v>
      </c>
      <c r="K7" s="3">
        <f t="shared" si="2"/>
        <v>3221.5892463748755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5.7157530864207766E-2</v>
      </c>
      <c r="C8" s="3">
        <f t="shared" si="5"/>
        <v>49.506203515516816</v>
      </c>
      <c r="D8" s="3">
        <f>Colorado!D8*H8/Colorado!H8</f>
        <v>5.0192245767058061</v>
      </c>
      <c r="E8" s="3">
        <f t="shared" si="0"/>
        <v>678.7042923679877</v>
      </c>
      <c r="F8" s="3">
        <f t="shared" si="6"/>
        <v>2062.787513969939</v>
      </c>
      <c r="G8" s="27">
        <v>9584481</v>
      </c>
      <c r="H8" s="20">
        <f t="shared" si="7"/>
        <v>4320955.3904263703</v>
      </c>
      <c r="I8" s="6">
        <f t="shared" si="4"/>
        <v>4.7739153209966221E-4</v>
      </c>
      <c r="J8" s="13">
        <f t="shared" si="1"/>
        <v>90.762650614677312</v>
      </c>
      <c r="K8" s="3">
        <f t="shared" si="2"/>
        <v>4789.8033885764307</v>
      </c>
      <c r="L8" s="9" t="s">
        <v>14</v>
      </c>
      <c r="M8" s="42">
        <f>G4/'U.S.'!G4</f>
        <v>3.7298121316747916E-2</v>
      </c>
    </row>
    <row r="9" spans="1:13" x14ac:dyDescent="0.25">
      <c r="A9" s="1">
        <v>1995</v>
      </c>
      <c r="B9" s="4">
        <f t="shared" si="3"/>
        <v>6.8589037037049314E-2</v>
      </c>
      <c r="C9" s="3">
        <f t="shared" si="5"/>
        <v>55.355583163965136</v>
      </c>
      <c r="D9" s="3">
        <f>Colorado!D9*H9/Colorado!H9</f>
        <v>6.1544010337926691</v>
      </c>
      <c r="E9" s="3">
        <f t="shared" si="0"/>
        <v>816.24834101450813</v>
      </c>
      <c r="F9" s="3">
        <f t="shared" si="6"/>
        <v>2879.0358549844473</v>
      </c>
      <c r="G9" s="27">
        <v>9659871</v>
      </c>
      <c r="H9" s="20">
        <f t="shared" si="7"/>
        <v>4331337.6979111424</v>
      </c>
      <c r="I9" s="6">
        <f t="shared" si="4"/>
        <v>6.6469900427595582E-4</v>
      </c>
      <c r="J9" s="13">
        <f t="shared" si="1"/>
        <v>126.67757761931568</v>
      </c>
      <c r="K9" s="3">
        <f t="shared" si="2"/>
        <v>6669.1118903208662</v>
      </c>
      <c r="L9" s="21"/>
    </row>
    <row r="10" spans="1:13" x14ac:dyDescent="0.25">
      <c r="A10" s="1">
        <v>1996</v>
      </c>
      <c r="B10" s="4">
        <f t="shared" si="3"/>
        <v>8.0020543209890868E-2</v>
      </c>
      <c r="C10" s="3">
        <f t="shared" si="5"/>
        <v>61.204962812413456</v>
      </c>
      <c r="D10" s="3">
        <f>Colorado!D10*H10/Colorado!H10</f>
        <v>7.2477462270514854</v>
      </c>
      <c r="E10" s="3">
        <f t="shared" si="0"/>
        <v>956.19310771617972</v>
      </c>
      <c r="F10" s="3">
        <f t="shared" si="6"/>
        <v>3835.2289627006271</v>
      </c>
      <c r="G10" s="27">
        <v>9739184</v>
      </c>
      <c r="H10" s="20">
        <f t="shared" si="7"/>
        <v>4341720.0053959144</v>
      </c>
      <c r="I10" s="6">
        <f t="shared" si="4"/>
        <v>8.8334322755363834E-4</v>
      </c>
      <c r="J10" s="13">
        <f t="shared" si="1"/>
        <v>168.75007435882759</v>
      </c>
      <c r="K10" s="3">
        <f t="shared" si="2"/>
        <v>8862.8308214925964</v>
      </c>
    </row>
    <row r="11" spans="1:13" x14ac:dyDescent="0.25">
      <c r="A11" s="1">
        <v>1997</v>
      </c>
      <c r="B11" s="4">
        <f t="shared" si="3"/>
        <v>9.1452049382732423E-2</v>
      </c>
      <c r="C11" s="3">
        <f t="shared" si="5"/>
        <v>67.054342460861776</v>
      </c>
      <c r="D11" s="3">
        <f>Colorado!D11*H11/Colorado!H11</f>
        <v>8.3018376630772668</v>
      </c>
      <c r="E11" s="3">
        <f t="shared" si="0"/>
        <v>1094.7776057409505</v>
      </c>
      <c r="F11" s="3">
        <f t="shared" si="6"/>
        <v>4930.0065684415777</v>
      </c>
      <c r="G11" s="27">
        <v>9785450</v>
      </c>
      <c r="H11" s="20">
        <f t="shared" si="7"/>
        <v>4352102.3128806865</v>
      </c>
      <c r="I11" s="6">
        <f t="shared" si="4"/>
        <v>1.1327873781483719E-3</v>
      </c>
      <c r="J11" s="13">
        <f t="shared" si="1"/>
        <v>216.92028901142942</v>
      </c>
      <c r="K11" s="3">
        <f t="shared" si="2"/>
        <v>11365.574078215875</v>
      </c>
    </row>
    <row r="12" spans="1:13" x14ac:dyDescent="0.25">
      <c r="A12" s="1">
        <v>1998</v>
      </c>
      <c r="B12" s="4">
        <f t="shared" si="3"/>
        <v>0.10288355555557398</v>
      </c>
      <c r="C12" s="3">
        <f t="shared" si="5"/>
        <v>72.903722109310095</v>
      </c>
      <c r="D12" s="3">
        <f>Colorado!D12*H12/Colorado!H12</f>
        <v>9.3190453534104183</v>
      </c>
      <c r="E12" s="3">
        <f t="shared" si="0"/>
        <v>1233.2556208302894</v>
      </c>
      <c r="F12" s="3">
        <f t="shared" si="6"/>
        <v>6163.2621892718671</v>
      </c>
      <c r="G12" s="27">
        <v>9820231</v>
      </c>
      <c r="H12" s="20">
        <f t="shared" si="7"/>
        <v>4362484.6203654585</v>
      </c>
      <c r="I12" s="6">
        <f t="shared" si="4"/>
        <v>1.4127871443946895E-3</v>
      </c>
      <c r="J12" s="13">
        <f t="shared" si="1"/>
        <v>271.18353632796214</v>
      </c>
      <c r="K12" s="3">
        <f t="shared" si="2"/>
        <v>14174.890412899495</v>
      </c>
    </row>
    <row r="13" spans="1:13" x14ac:dyDescent="0.25">
      <c r="A13" s="1">
        <v>1999</v>
      </c>
      <c r="B13" s="4">
        <f t="shared" si="3"/>
        <v>0.11431506172841553</v>
      </c>
      <c r="C13" s="3">
        <f t="shared" si="5"/>
        <v>78.753101757758415</v>
      </c>
      <c r="D13" s="3">
        <f>Colorado!D13*H13/Colorado!H13</f>
        <v>10.30155228238077</v>
      </c>
      <c r="E13" s="3">
        <f t="shared" si="0"/>
        <v>1373.8486556452115</v>
      </c>
      <c r="F13" s="3">
        <f t="shared" si="6"/>
        <v>7537.1108449170788</v>
      </c>
      <c r="G13" s="27">
        <v>9863775</v>
      </c>
      <c r="H13" s="20">
        <f t="shared" si="7"/>
        <v>4372866.9278502306</v>
      </c>
      <c r="I13" s="6">
        <f t="shared" si="4"/>
        <v>1.7236085545878799E-3</v>
      </c>
      <c r="J13" s="13">
        <f t="shared" si="1"/>
        <v>331.63287717635149</v>
      </c>
      <c r="K13" s="3">
        <f t="shared" si="2"/>
        <v>17293.448962184037</v>
      </c>
    </row>
    <row r="14" spans="1:13" x14ac:dyDescent="0.25">
      <c r="A14" s="1">
        <v>2000</v>
      </c>
      <c r="B14" s="4">
        <f t="shared" si="3"/>
        <v>0.12574656790125707</v>
      </c>
      <c r="C14" s="3">
        <f t="shared" si="5"/>
        <v>84.602481406206735</v>
      </c>
      <c r="D14" s="3">
        <f>Colorado!D14*H14/Colorado!H14</f>
        <v>11.251372499024418</v>
      </c>
      <c r="E14" s="3">
        <f t="shared" si="0"/>
        <v>1522.1969485811364</v>
      </c>
      <c r="F14" s="3">
        <f t="shared" si="6"/>
        <v>9059.3077934982157</v>
      </c>
      <c r="G14" s="27">
        <v>9952450</v>
      </c>
      <c r="H14" s="20">
        <f t="shared" si="7"/>
        <v>4383249.2353350027</v>
      </c>
      <c r="I14" s="6">
        <f t="shared" si="4"/>
        <v>2.0668018876197516E-3</v>
      </c>
      <c r="J14" s="13">
        <f t="shared" si="1"/>
        <v>398.60954291392147</v>
      </c>
      <c r="K14" s="3">
        <f t="shared" si="2"/>
        <v>20736.80410981939</v>
      </c>
    </row>
    <row r="15" spans="1:13" x14ac:dyDescent="0.25">
      <c r="A15" s="1">
        <v>2001</v>
      </c>
      <c r="B15" s="4">
        <f t="shared" si="3"/>
        <v>0.13717807407409863</v>
      </c>
      <c r="C15" s="3">
        <f t="shared" si="5"/>
        <v>90.451861054655055</v>
      </c>
      <c r="D15" s="3">
        <f>Colorado!D15*H15/Colorado!H15</f>
        <v>12.170367148732922</v>
      </c>
      <c r="E15" s="3">
        <f t="shared" si="0"/>
        <v>1664.9818152813241</v>
      </c>
      <c r="F15" s="3">
        <f t="shared" si="6"/>
        <v>10724.28960877954</v>
      </c>
      <c r="G15" s="27">
        <v>9991120</v>
      </c>
      <c r="H15" s="20">
        <f t="shared" si="7"/>
        <v>4393631.5428197747</v>
      </c>
      <c r="I15" s="6">
        <f t="shared" si="4"/>
        <v>2.4408714076867796E-3</v>
      </c>
      <c r="J15" s="13">
        <f t="shared" si="1"/>
        <v>471.86874278629978</v>
      </c>
      <c r="K15" s="3">
        <f t="shared" si="2"/>
        <v>24489.948718187021</v>
      </c>
    </row>
    <row r="16" spans="1:13" x14ac:dyDescent="0.25">
      <c r="A16" s="1">
        <v>2002</v>
      </c>
      <c r="B16" s="4">
        <f t="shared" si="3"/>
        <v>0.14860958024694018</v>
      </c>
      <c r="C16" s="3">
        <f t="shared" si="5"/>
        <v>96.301240703103375</v>
      </c>
      <c r="D16" s="3">
        <f>Colorado!D16*H16/Colorado!H16</f>
        <v>13.060258713258376</v>
      </c>
      <c r="E16" s="3">
        <f t="shared" si="0"/>
        <v>1806.3969243452966</v>
      </c>
      <c r="F16" s="3">
        <f t="shared" si="6"/>
        <v>12530.686533124837</v>
      </c>
      <c r="G16" s="27">
        <v>10015710</v>
      </c>
      <c r="H16" s="20">
        <f t="shared" si="7"/>
        <v>4404013.8503045468</v>
      </c>
      <c r="I16" s="6">
        <f t="shared" si="4"/>
        <v>2.8452877213949531E-3</v>
      </c>
      <c r="J16" s="13">
        <f t="shared" si="1"/>
        <v>551.35020745749284</v>
      </c>
      <c r="K16" s="3">
        <f t="shared" si="2"/>
        <v>28547.571234605275</v>
      </c>
    </row>
    <row r="17" spans="1:14" x14ac:dyDescent="0.25">
      <c r="A17" s="1">
        <v>2003</v>
      </c>
      <c r="B17" s="4">
        <f t="shared" si="3"/>
        <v>0.16004108641978174</v>
      </c>
      <c r="C17" s="3">
        <f t="shared" si="5"/>
        <v>102.15062035155169</v>
      </c>
      <c r="D17" s="3">
        <f>Colorado!D17*H17/Colorado!H17</f>
        <v>13.922643688402431</v>
      </c>
      <c r="E17" s="3">
        <f t="shared" si="0"/>
        <v>1948.6482588346316</v>
      </c>
      <c r="F17" s="3">
        <f t="shared" si="6"/>
        <v>14479.334791959469</v>
      </c>
      <c r="G17" s="27">
        <v>10041152</v>
      </c>
      <c r="H17" s="20">
        <f t="shared" si="7"/>
        <v>4414396.1577893188</v>
      </c>
      <c r="I17" s="6">
        <f t="shared" si="4"/>
        <v>3.2800261404745696E-3</v>
      </c>
      <c r="J17" s="13">
        <f t="shared" si="1"/>
        <v>637.09073084621673</v>
      </c>
      <c r="K17" s="3">
        <f t="shared" si="2"/>
        <v>32909.42395472683</v>
      </c>
    </row>
    <row r="18" spans="1:14" x14ac:dyDescent="0.25">
      <c r="A18" s="1">
        <v>2004</v>
      </c>
      <c r="B18" s="4">
        <f t="shared" si="3"/>
        <v>0.17147259259262329</v>
      </c>
      <c r="C18" s="1">
        <v>108</v>
      </c>
      <c r="D18" s="3">
        <f>Colorado!D18*H18/Colorado!H18</f>
        <v>14.759003895772731</v>
      </c>
      <c r="E18" s="3">
        <f t="shared" si="0"/>
        <v>2089.3599925269132</v>
      </c>
      <c r="F18" s="3">
        <f t="shared" si="6"/>
        <v>16568.694784486383</v>
      </c>
      <c r="G18" s="27">
        <v>10055315</v>
      </c>
      <c r="H18" s="20">
        <f t="shared" si="7"/>
        <v>4424778.4652740909</v>
      </c>
      <c r="I18" s="6">
        <f t="shared" si="4"/>
        <v>3.7445252716081555E-3</v>
      </c>
      <c r="J18" s="13">
        <f t="shared" si="1"/>
        <v>729.02257051740082</v>
      </c>
      <c r="K18" s="3">
        <f t="shared" si="2"/>
        <v>37569.874261645949</v>
      </c>
    </row>
    <row r="19" spans="1:14" x14ac:dyDescent="0.25">
      <c r="A19" s="1">
        <v>2005</v>
      </c>
      <c r="B19" s="4">
        <f t="shared" si="3"/>
        <v>0.18290409876546485</v>
      </c>
      <c r="C19" s="1">
        <v>149</v>
      </c>
      <c r="D19" s="3">
        <f>Colorado!D19*H19/Colorado!H19</f>
        <v>15.437473847494186</v>
      </c>
      <c r="E19" s="3">
        <f t="shared" si="0"/>
        <v>2261.8714388787662</v>
      </c>
      <c r="F19" s="3">
        <f t="shared" si="6"/>
        <v>18830.566223365149</v>
      </c>
      <c r="G19" s="27">
        <v>10051137</v>
      </c>
      <c r="H19" s="20">
        <f t="shared" si="7"/>
        <v>4435160.7727588629</v>
      </c>
      <c r="I19" s="6">
        <f t="shared" si="4"/>
        <v>4.2457460254933929E-3</v>
      </c>
      <c r="J19" s="13">
        <f t="shared" si="1"/>
        <v>828.54491382806657</v>
      </c>
      <c r="K19" s="3">
        <f t="shared" si="2"/>
        <v>42598.762928408374</v>
      </c>
    </row>
    <row r="20" spans="1:14" x14ac:dyDescent="0.25">
      <c r="A20" s="1">
        <v>2006</v>
      </c>
      <c r="B20" s="4">
        <f t="shared" si="3"/>
        <v>0.1943356049383064</v>
      </c>
      <c r="C20" s="1">
        <v>87</v>
      </c>
      <c r="D20" s="3">
        <f>Colorado!D20*H20/Colorado!H20</f>
        <v>48.043750494420394</v>
      </c>
      <c r="E20" s="3">
        <f t="shared" si="0"/>
        <v>2296.8971353192046</v>
      </c>
      <c r="F20" s="3">
        <f t="shared" si="6"/>
        <v>21127.463358684356</v>
      </c>
      <c r="G20" s="27">
        <v>10036081</v>
      </c>
      <c r="H20" s="20">
        <f t="shared" si="7"/>
        <v>4445543.080243635</v>
      </c>
      <c r="I20" s="6">
        <f t="shared" si="4"/>
        <v>4.7525044696061025E-3</v>
      </c>
      <c r="J20" s="13">
        <f t="shared" si="1"/>
        <v>929.60838778211166</v>
      </c>
      <c r="K20" s="3">
        <f t="shared" si="2"/>
        <v>47683.212797313987</v>
      </c>
    </row>
    <row r="21" spans="1:14" x14ac:dyDescent="0.25">
      <c r="A21" s="1">
        <v>2007</v>
      </c>
      <c r="B21" s="4">
        <f t="shared" si="3"/>
        <v>0.20576711111114795</v>
      </c>
      <c r="C21" s="1">
        <v>76</v>
      </c>
      <c r="D21" s="3">
        <f>Colorado!D21*H21/Colorado!H21</f>
        <v>79.689625345254811</v>
      </c>
      <c r="E21" s="3">
        <f t="shared" si="0"/>
        <v>2378.7820900830461</v>
      </c>
      <c r="F21" s="3">
        <f t="shared" si="6"/>
        <v>23506.2454487674</v>
      </c>
      <c r="G21" s="27">
        <v>10001284</v>
      </c>
      <c r="H21" s="20">
        <f t="shared" si="7"/>
        <v>4455925.387728407</v>
      </c>
      <c r="I21" s="6">
        <f t="shared" si="4"/>
        <v>5.2752780631164665E-3</v>
      </c>
      <c r="J21" s="13">
        <f t="shared" si="1"/>
        <v>1034.2747997457657</v>
      </c>
      <c r="K21" s="3">
        <f t="shared" si="2"/>
        <v>52928.347160383244</v>
      </c>
    </row>
    <row r="22" spans="1:14" x14ac:dyDescent="0.25">
      <c r="A22" s="1">
        <v>2008</v>
      </c>
      <c r="B22" s="4">
        <f t="shared" si="3"/>
        <v>0.21719861728398951</v>
      </c>
      <c r="C22" s="1">
        <v>154</v>
      </c>
      <c r="D22" s="3">
        <f>Colorado!D22*H22/Colorado!H22</f>
        <v>110.4233694523496</v>
      </c>
      <c r="E22" s="3">
        <f t="shared" si="0"/>
        <v>2544.7302173220696</v>
      </c>
      <c r="F22" s="3">
        <f t="shared" si="6"/>
        <v>26050.975666089471</v>
      </c>
      <c r="G22" s="27">
        <v>9946889</v>
      </c>
      <c r="H22" s="20">
        <f t="shared" si="7"/>
        <v>4466307.6952131791</v>
      </c>
      <c r="I22" s="6">
        <f t="shared" si="4"/>
        <v>5.8327767462169992E-3</v>
      </c>
      <c r="J22" s="13">
        <f t="shared" si="1"/>
        <v>1146.2429293079367</v>
      </c>
      <c r="K22" s="3">
        <f t="shared" si="2"/>
        <v>58521.88810506084</v>
      </c>
    </row>
    <row r="23" spans="1:14" x14ac:dyDescent="0.25">
      <c r="A23" s="1">
        <v>2009</v>
      </c>
      <c r="B23" s="4">
        <f t="shared" si="3"/>
        <v>0.22863012345683106</v>
      </c>
      <c r="C23" s="1">
        <v>50</v>
      </c>
      <c r="D23" s="3">
        <f>Colorado!D23*H23/Colorado!H23</f>
        <v>140.29007228314458</v>
      </c>
      <c r="E23" s="3">
        <f t="shared" si="0"/>
        <v>2530.5134715684276</v>
      </c>
      <c r="F23" s="3">
        <f t="shared" si="6"/>
        <v>28581.4891376579</v>
      </c>
      <c r="G23" s="27">
        <v>9901591</v>
      </c>
      <c r="H23" s="20">
        <f t="shared" si="7"/>
        <v>4476690.0026979512</v>
      </c>
      <c r="I23" s="6">
        <f t="shared" si="4"/>
        <v>6.3845138082897837E-3</v>
      </c>
      <c r="J23" s="13">
        <f t="shared" si="1"/>
        <v>1257.5855220569476</v>
      </c>
      <c r="K23" s="3">
        <f t="shared" si="2"/>
        <v>64057.621086951527</v>
      </c>
    </row>
    <row r="24" spans="1:14" x14ac:dyDescent="0.25">
      <c r="A24" s="1">
        <v>2010</v>
      </c>
      <c r="B24" s="4">
        <f t="shared" si="3"/>
        <v>0.24006162962967262</v>
      </c>
      <c r="C24" s="1">
        <v>112</v>
      </c>
      <c r="D24" s="3">
        <f>Colorado!D24*H24/Colorado!H24</f>
        <v>169.33189959707849</v>
      </c>
      <c r="E24" s="3">
        <f t="shared" si="0"/>
        <v>2687.8434245962294</v>
      </c>
      <c r="F24" s="3">
        <f t="shared" si="6"/>
        <v>31269.332562254131</v>
      </c>
      <c r="G24" s="27">
        <v>9877597</v>
      </c>
      <c r="H24" s="20">
        <f t="shared" si="7"/>
        <v>4487072.3101827232</v>
      </c>
      <c r="I24" s="6">
        <f t="shared" si="4"/>
        <v>6.9687605638298206E-3</v>
      </c>
      <c r="J24" s="13">
        <f t="shared" si="1"/>
        <v>1375.8506327391817</v>
      </c>
      <c r="K24" s="3">
        <f t="shared" si="2"/>
        <v>69919.532958623022</v>
      </c>
    </row>
    <row r="25" spans="1:14" x14ac:dyDescent="0.25">
      <c r="A25" s="1">
        <v>2011</v>
      </c>
      <c r="B25" s="4">
        <f t="shared" si="3"/>
        <v>0.25149313580251415</v>
      </c>
      <c r="C25" s="1">
        <v>83</v>
      </c>
      <c r="D25" s="3">
        <f>Colorado!D25*H25/Colorado!H25</f>
        <v>197.58832664058289</v>
      </c>
      <c r="E25" s="3">
        <f t="shared" si="0"/>
        <v>2762.8981660978261</v>
      </c>
      <c r="F25" s="3">
        <f t="shared" si="6"/>
        <v>34032.230728351955</v>
      </c>
      <c r="G25" s="27">
        <v>9883053</v>
      </c>
      <c r="H25" s="20">
        <f t="shared" si="7"/>
        <v>4497454.6176674953</v>
      </c>
      <c r="I25" s="6">
        <f t="shared" si="4"/>
        <v>7.5669981403841298E-3</v>
      </c>
      <c r="J25" s="13">
        <f t="shared" si="1"/>
        <v>1497.418152047486</v>
      </c>
      <c r="K25" s="3">
        <f t="shared" si="2"/>
        <v>75921.818668951426</v>
      </c>
    </row>
    <row r="26" spans="1:14" x14ac:dyDescent="0.25">
      <c r="A26" s="1">
        <v>2012</v>
      </c>
      <c r="B26" s="4">
        <f t="shared" si="3"/>
        <v>0.2629246419753557</v>
      </c>
      <c r="C26" s="1">
        <v>77</v>
      </c>
      <c r="D26" s="3">
        <f>Colorado!D26*H26/Colorado!H26</f>
        <v>225.0963493729009</v>
      </c>
      <c r="E26" s="3">
        <f t="shared" si="0"/>
        <v>2864.8226373492416</v>
      </c>
      <c r="F26" s="3">
        <f t="shared" si="6"/>
        <v>36897.053365701198</v>
      </c>
      <c r="G26" s="27">
        <v>9898289</v>
      </c>
      <c r="H26" s="20">
        <f t="shared" si="7"/>
        <v>4507836.9251522673</v>
      </c>
      <c r="I26" s="6">
        <f t="shared" si="4"/>
        <v>8.1850905386190026E-3</v>
      </c>
      <c r="J26" s="13">
        <f t="shared" si="1"/>
        <v>1623.4703480908527</v>
      </c>
      <c r="K26" s="3">
        <f t="shared" si="2"/>
        <v>82123.313384405803</v>
      </c>
    </row>
    <row r="27" spans="1:14" x14ac:dyDescent="0.25">
      <c r="A27" s="1">
        <v>2013</v>
      </c>
      <c r="B27" s="4">
        <f t="shared" si="3"/>
        <v>0.27435614814819725</v>
      </c>
      <c r="C27" s="1">
        <v>89</v>
      </c>
      <c r="D27" s="3">
        <f>Colorado!D27*H27/Colorado!H27</f>
        <v>251.89067610017929</v>
      </c>
      <c r="E27" s="3">
        <f t="shared" si="0"/>
        <v>2986.2696822527341</v>
      </c>
      <c r="F27" s="3">
        <f t="shared" si="6"/>
        <v>39883.323047953934</v>
      </c>
      <c r="G27" s="27">
        <v>9914802</v>
      </c>
      <c r="H27" s="20">
        <f t="shared" si="7"/>
        <v>4518219.2326370394</v>
      </c>
      <c r="I27" s="6">
        <f t="shared" si="4"/>
        <v>8.8272217425528071E-3</v>
      </c>
      <c r="J27" s="13">
        <f t="shared" si="1"/>
        <v>1754.8662141099733</v>
      </c>
      <c r="K27" s="3">
        <f t="shared" si="2"/>
        <v>88565.996192341976</v>
      </c>
    </row>
    <row r="28" spans="1:14" x14ac:dyDescent="0.25">
      <c r="A28" s="1">
        <v>2014</v>
      </c>
      <c r="B28" s="4">
        <f t="shared" si="3"/>
        <v>0.28578765432103881</v>
      </c>
      <c r="C28" s="1">
        <v>105</v>
      </c>
      <c r="D28" s="3">
        <f>Colorado!D28*H28/Colorado!H28</f>
        <v>409.65942407609208</v>
      </c>
      <c r="E28" s="3">
        <f t="shared" si="0"/>
        <v>2981.4169352749914</v>
      </c>
      <c r="F28" s="3">
        <f t="shared" si="6"/>
        <v>42864.739983228923</v>
      </c>
      <c r="G28" s="27">
        <v>9932033</v>
      </c>
      <c r="H28" s="20">
        <f t="shared" si="7"/>
        <v>4528601.5401218114</v>
      </c>
      <c r="I28" s="6">
        <f t="shared" si="4"/>
        <v>9.4653370590153385E-3</v>
      </c>
      <c r="J28" s="13">
        <f t="shared" si="1"/>
        <v>1886.0485592620726</v>
      </c>
      <c r="K28" s="3">
        <f t="shared" si="2"/>
        <v>94968.386472814469</v>
      </c>
    </row>
    <row r="29" spans="1:14" x14ac:dyDescent="0.25">
      <c r="A29" s="1">
        <v>2015</v>
      </c>
      <c r="B29" s="4">
        <f>B28+B$30/27</f>
        <v>0.29721916049388036</v>
      </c>
      <c r="C29" s="1">
        <v>168</v>
      </c>
      <c r="D29" s="3">
        <f>Colorado!D29*H29/Colorado!H29</f>
        <v>261.24218758884297</v>
      </c>
      <c r="E29" s="3">
        <f t="shared" si="0"/>
        <v>3325.1202481604378</v>
      </c>
      <c r="F29" s="3">
        <f t="shared" si="6"/>
        <v>46189.860231389364</v>
      </c>
      <c r="G29" s="27">
        <v>9934483</v>
      </c>
      <c r="H29" s="20">
        <f t="shared" si="7"/>
        <v>4538983.8476065835</v>
      </c>
      <c r="I29" s="6">
        <f t="shared" si="4"/>
        <v>1.0176255695588205E-2</v>
      </c>
      <c r="J29" s="13">
        <f t="shared" si="1"/>
        <v>2032.353850181132</v>
      </c>
      <c r="K29" s="3">
        <f t="shared" si="2"/>
        <v>102101.23292168693</v>
      </c>
    </row>
    <row r="30" spans="1:14" x14ac:dyDescent="0.25">
      <c r="A30" s="3">
        <v>2016</v>
      </c>
      <c r="B30" s="4">
        <f>E51</f>
        <v>0.30865066666672192</v>
      </c>
      <c r="C30" s="1">
        <v>83</v>
      </c>
      <c r="D30" s="3">
        <f>Colorado!D30*H30/Colorado!H30</f>
        <v>364.98177771410769</v>
      </c>
      <c r="E30" s="3">
        <f t="shared" si="0"/>
        <v>3274.8718529643147</v>
      </c>
      <c r="F30" s="3">
        <f t="shared" si="6"/>
        <v>49464.73208435368</v>
      </c>
      <c r="G30" s="27">
        <v>9954117</v>
      </c>
      <c r="H30" s="20">
        <f t="shared" si="7"/>
        <v>4549366.1550913556</v>
      </c>
      <c r="I30" s="6">
        <f t="shared" si="4"/>
        <v>1.0872884353130371E-2</v>
      </c>
      <c r="J30" s="13">
        <f t="shared" si="1"/>
        <v>2176.4482117115622</v>
      </c>
      <c r="K30" s="3">
        <f t="shared" si="2"/>
        <v>109090.70399546025</v>
      </c>
    </row>
    <row r="31" spans="1:14" x14ac:dyDescent="0.25">
      <c r="A31" s="3">
        <v>2017</v>
      </c>
      <c r="B31" s="4">
        <v>0.41</v>
      </c>
      <c r="C31" s="1">
        <v>25</v>
      </c>
      <c r="D31" s="3">
        <f>Colorado!D31*H31/Colorado!H31</f>
        <v>337.84045666758914</v>
      </c>
      <c r="E31" s="3">
        <f t="shared" si="0"/>
        <v>4422.6947173964109</v>
      </c>
      <c r="F31" s="3">
        <f t="shared" si="6"/>
        <v>53887.426801750087</v>
      </c>
      <c r="G31" s="27">
        <v>9976752</v>
      </c>
      <c r="H31" s="20">
        <f t="shared" si="7"/>
        <v>4559748.4625761276</v>
      </c>
      <c r="I31" s="6">
        <f t="shared" si="4"/>
        <v>1.1818070063300209E-2</v>
      </c>
      <c r="J31" s="13">
        <f t="shared" si="1"/>
        <v>2371.0467792770037</v>
      </c>
      <c r="K31" s="3">
        <f t="shared" si="2"/>
        <v>118574.01782277878</v>
      </c>
    </row>
    <row r="32" spans="1:14" x14ac:dyDescent="0.25">
      <c r="A32" s="3">
        <v>2018</v>
      </c>
      <c r="B32" s="4">
        <v>0.39</v>
      </c>
      <c r="C32" s="1">
        <v>37</v>
      </c>
      <c r="D32" s="3">
        <f>Colorado!D32*H32/Colorado!H32</f>
        <v>419.51912085303047</v>
      </c>
      <c r="E32" s="3">
        <f t="shared" si="0"/>
        <v>4126.7704700049699</v>
      </c>
      <c r="F32" s="3">
        <f t="shared" si="6"/>
        <v>58014.19727175506</v>
      </c>
      <c r="G32" s="27">
        <v>9987286</v>
      </c>
      <c r="H32" s="20">
        <f t="shared" si="7"/>
        <v>4570130.7700608997</v>
      </c>
      <c r="I32" s="25">
        <f t="shared" si="4"/>
        <v>1.2694209463722192E-2</v>
      </c>
      <c r="J32" s="13">
        <f t="shared" si="1"/>
        <v>2552.6246799572223</v>
      </c>
      <c r="K32" s="3">
        <f t="shared" si="2"/>
        <v>127364.57062238407</v>
      </c>
      <c r="N32">
        <f>0.89/27</f>
        <v>3.2962962962962965E-2</v>
      </c>
    </row>
    <row r="33" spans="1:13" x14ac:dyDescent="0.25">
      <c r="A33" s="3">
        <v>2019</v>
      </c>
      <c r="B33" s="4">
        <v>0.38</v>
      </c>
      <c r="C33" s="1">
        <v>3</v>
      </c>
      <c r="D33" s="3">
        <f>Colorado!D33*H33/Colorado!H33</f>
        <v>412.6815680382303</v>
      </c>
      <c r="E33" s="3">
        <f t="shared" si="0"/>
        <v>3982.8893571317699</v>
      </c>
      <c r="F33" s="3">
        <f t="shared" si="6"/>
        <v>61997.086628886827</v>
      </c>
      <c r="G33" s="27">
        <v>9984795</v>
      </c>
      <c r="H33" s="20">
        <f t="shared" si="7"/>
        <v>4580513.0775456717</v>
      </c>
      <c r="I33" s="24">
        <f t="shared" si="4"/>
        <v>1.3534965533185657E-2</v>
      </c>
      <c r="J33" s="13">
        <f t="shared" si="1"/>
        <v>2727.8718116710206</v>
      </c>
      <c r="K33" s="3">
        <f t="shared" si="2"/>
        <v>135800.11251976652</v>
      </c>
    </row>
    <row r="34" spans="1:13" x14ac:dyDescent="0.25">
      <c r="A34" s="3">
        <v>2020</v>
      </c>
      <c r="B34" s="4">
        <f>(B36-B33)*0.333+B33</f>
        <v>0.45992</v>
      </c>
      <c r="C34" s="1">
        <v>5</v>
      </c>
      <c r="D34" s="3">
        <f>Colorado!D34*H34/Colorado!H34</f>
        <v>444.26222147117448</v>
      </c>
      <c r="E34" s="3">
        <f t="shared" si="0"/>
        <v>4922.836921172594</v>
      </c>
      <c r="F34" s="3">
        <f t="shared" si="6"/>
        <v>66919.923550059422</v>
      </c>
      <c r="G34" s="27">
        <v>10070627</v>
      </c>
      <c r="H34" s="20">
        <f t="shared" si="7"/>
        <v>4590895.3850304438</v>
      </c>
      <c r="I34" s="24">
        <f t="shared" si="4"/>
        <v>1.45766605286336E-2</v>
      </c>
      <c r="J34" s="13">
        <f t="shared" si="1"/>
        <v>2944.4766362026148</v>
      </c>
      <c r="K34" s="3">
        <f t="shared" si="2"/>
        <v>146251.73112538946</v>
      </c>
    </row>
    <row r="35" spans="1:13" x14ac:dyDescent="0.25">
      <c r="A35" s="3">
        <v>2021</v>
      </c>
      <c r="B35" s="4">
        <f>(B36-B33)*0.667+B33</f>
        <v>0.54008</v>
      </c>
      <c r="C35" s="1">
        <v>3</v>
      </c>
      <c r="D35" s="3">
        <f>Colorado!D35*H35/Colorado!H35</f>
        <v>336.55493385871881</v>
      </c>
      <c r="E35" s="3">
        <f t="shared" si="0"/>
        <v>5942.7839038713537</v>
      </c>
      <c r="F35" s="3">
        <f t="shared" si="6"/>
        <v>72862.70745393078</v>
      </c>
      <c r="G35" s="27">
        <v>10038117</v>
      </c>
      <c r="H35" s="20">
        <f t="shared" si="7"/>
        <v>4601277.6925152158</v>
      </c>
      <c r="I35" s="24">
        <f t="shared" si="4"/>
        <v>1.5835320605069054E-2</v>
      </c>
      <c r="J35" s="13">
        <f t="shared" si="1"/>
        <v>3205.9591279729543</v>
      </c>
      <c r="K35" s="3">
        <f t="shared" si="2"/>
        <v>158880.22135574784</v>
      </c>
    </row>
    <row r="36" spans="1:13" x14ac:dyDescent="0.25">
      <c r="A36" s="3">
        <v>2022</v>
      </c>
      <c r="B36" s="4">
        <v>0.62</v>
      </c>
      <c r="C36" s="1">
        <v>9</v>
      </c>
      <c r="D36" s="3">
        <f>Colorado!D36*H36/Colorado!H36</f>
        <v>516.00884334318505</v>
      </c>
      <c r="E36" s="3">
        <f t="shared" si="0"/>
        <v>6694.6193931508151</v>
      </c>
      <c r="F36" s="3">
        <f t="shared" si="6"/>
        <v>79557.326847081596</v>
      </c>
      <c r="G36" s="27">
        <v>10033281</v>
      </c>
      <c r="H36" s="20">
        <f>Total_HUs*G36/Population</f>
        <v>4611660</v>
      </c>
      <c r="I36" s="24">
        <f t="shared" si="4"/>
        <v>1.7251342650386543E-2</v>
      </c>
      <c r="J36" s="13">
        <f t="shared" si="1"/>
        <v>3500.5223812715903</v>
      </c>
      <c r="K36" s="3">
        <f t="shared" si="2"/>
        <v>173087.56843861294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0.41</v>
      </c>
      <c r="F40" s="30">
        <f>D40^2</f>
        <v>4068289</v>
      </c>
      <c r="G40" s="30">
        <f>D40*E40</f>
        <v>826.96999999999991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0.39</v>
      </c>
      <c r="F41" s="30">
        <f t="shared" ref="F41:F45" si="9">D41^2</f>
        <v>4072324</v>
      </c>
      <c r="G41" s="30">
        <f t="shared" ref="G41:G45" si="10">D41*E41</f>
        <v>787.02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0.38</v>
      </c>
      <c r="F42" s="30">
        <f t="shared" si="9"/>
        <v>4076361</v>
      </c>
      <c r="G42" s="30">
        <f t="shared" si="10"/>
        <v>767.22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0.45992</v>
      </c>
      <c r="F43" s="30">
        <f t="shared" si="9"/>
        <v>4080400</v>
      </c>
      <c r="G43" s="30">
        <f t="shared" si="10"/>
        <v>929.03840000000002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0.54008</v>
      </c>
      <c r="F44" s="30">
        <f t="shared" si="9"/>
        <v>4084441</v>
      </c>
      <c r="G44" s="30">
        <f t="shared" si="10"/>
        <v>1091.5016800000001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0.62</v>
      </c>
      <c r="F45" s="30">
        <f t="shared" si="9"/>
        <v>4088484</v>
      </c>
      <c r="G45" s="30">
        <f t="shared" si="10"/>
        <v>1253.6400000000001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2.8000000000000003</v>
      </c>
      <c r="F46" s="3">
        <f t="shared" ref="F46:G46" si="11">SUM(F40:F45)</f>
        <v>24470299</v>
      </c>
      <c r="G46" s="3">
        <f t="shared" si="11"/>
        <v>5655.3900800000001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0.79007999999976164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4.5147428571414953E-2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-90.708565333305827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0.30865066666672192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70A42-2FAF-40C7-ACD1-F07D1AE16F24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58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2.6789481481472949E-2</v>
      </c>
      <c r="C4" s="3">
        <f>700*M8</f>
        <v>12.30295440864632</v>
      </c>
      <c r="D4" s="3">
        <f>Colorado!D4*H4/Colorado!H4</f>
        <v>0</v>
      </c>
      <c r="E4" s="3">
        <f t="shared" ref="E4:E36" si="0">B4*G4*R_value+C4-D4</f>
        <v>148.37095097595466</v>
      </c>
      <c r="F4" s="3">
        <f>E4</f>
        <v>148.37095097595466</v>
      </c>
      <c r="G4" s="27">
        <v>4387283</v>
      </c>
      <c r="H4" s="20">
        <f>Total_HUs*G4/Population</f>
        <v>1956250.0492212519</v>
      </c>
      <c r="I4" s="6">
        <f>F4/H4</f>
        <v>7.5844573670435673E-5</v>
      </c>
      <c r="J4" s="13">
        <f t="shared" ref="J4:J36" si="1">Remedial___per_HU*F4/1000000</f>
        <v>6.5283218429420051</v>
      </c>
      <c r="K4" s="3">
        <f t="shared" ref="K4:K36" si="2">Population*I4</f>
        <v>433.39864732497057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5.3578962962945897E-2</v>
      </c>
      <c r="C5" s="3">
        <f>C4+(C$18-C$4)/14</f>
        <v>15.281314808028725</v>
      </c>
      <c r="D5" s="3">
        <f>Colorado!D5*H5/Colorado!H5</f>
        <v>0.61376661194918614</v>
      </c>
      <c r="E5" s="3">
        <f t="shared" si="0"/>
        <v>289.293732088936</v>
      </c>
      <c r="F5" s="3">
        <f>F4+E5</f>
        <v>437.66468306489065</v>
      </c>
      <c r="G5" s="27">
        <v>4427429</v>
      </c>
      <c r="H5" s="20">
        <f>(H$36-H$4)/32+H4</f>
        <v>1974740.8289330876</v>
      </c>
      <c r="I5" s="6">
        <f t="shared" ref="I5:I36" si="4">F5/H5</f>
        <v>2.2163145494963609E-4</v>
      </c>
      <c r="J5" s="13">
        <f t="shared" si="1"/>
        <v>19.257246054855191</v>
      </c>
      <c r="K5" s="3">
        <f t="shared" si="2"/>
        <v>1266.4686230187056</v>
      </c>
      <c r="L5" s="9" t="s">
        <v>17</v>
      </c>
      <c r="M5" s="15">
        <v>5714300</v>
      </c>
    </row>
    <row r="6" spans="1:13" x14ac:dyDescent="0.25">
      <c r="A6" s="1">
        <v>1992</v>
      </c>
      <c r="B6" s="4">
        <f t="shared" si="3"/>
        <v>8.0368444444418846E-2</v>
      </c>
      <c r="C6" s="3">
        <f t="shared" ref="C6:C17" si="5">C5+(C$18-C$4)/14</f>
        <v>18.259675207411131</v>
      </c>
      <c r="D6" s="3">
        <f>Colorado!D6*H6/Colorado!H6</f>
        <v>1.2106666339114083</v>
      </c>
      <c r="E6" s="3">
        <f t="shared" si="0"/>
        <v>433.08904167921168</v>
      </c>
      <c r="F6" s="3">
        <f t="shared" ref="F6:F36" si="6">F5+E6</f>
        <v>870.75372474410233</v>
      </c>
      <c r="G6" s="27">
        <v>4471503</v>
      </c>
      <c r="H6" s="20">
        <f t="shared" ref="H6:H35" si="7">(H$36-H$4)/32+H5</f>
        <v>1993231.6086449234</v>
      </c>
      <c r="I6" s="6">
        <f t="shared" si="4"/>
        <v>4.3685526607521274E-4</v>
      </c>
      <c r="J6" s="13">
        <f t="shared" si="1"/>
        <v>38.313163888740505</v>
      </c>
      <c r="K6" s="3">
        <f t="shared" si="2"/>
        <v>2496.3220469335884</v>
      </c>
      <c r="L6" s="9" t="s">
        <v>18</v>
      </c>
      <c r="M6" s="15">
        <v>2547955</v>
      </c>
    </row>
    <row r="7" spans="1:13" x14ac:dyDescent="0.25">
      <c r="A7" s="1">
        <v>1993</v>
      </c>
      <c r="B7" s="4">
        <f t="shared" si="3"/>
        <v>0.10715792592589179</v>
      </c>
      <c r="C7" s="3">
        <f t="shared" si="5"/>
        <v>21.238035606793538</v>
      </c>
      <c r="D7" s="3">
        <f>Colorado!D7*H7/Colorado!H7</f>
        <v>1.7918323542839301</v>
      </c>
      <c r="E7" s="3">
        <f t="shared" si="0"/>
        <v>580.39463962223306</v>
      </c>
      <c r="F7" s="3">
        <f t="shared" si="6"/>
        <v>1451.1483643663355</v>
      </c>
      <c r="G7" s="27">
        <v>4521709</v>
      </c>
      <c r="H7" s="20">
        <f t="shared" si="7"/>
        <v>2011722.3883567592</v>
      </c>
      <c r="I7" s="6">
        <f t="shared" si="4"/>
        <v>7.2134623184846153E-4</v>
      </c>
      <c r="J7" s="13">
        <f t="shared" si="1"/>
        <v>63.85052803211876</v>
      </c>
      <c r="K7" s="3">
        <f t="shared" si="2"/>
        <v>4121.9887726516636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0.13394740740736474</v>
      </c>
      <c r="C8" s="3">
        <f t="shared" si="5"/>
        <v>24.216396006175945</v>
      </c>
      <c r="D8" s="3">
        <f>Colorado!D8*H8/Colorado!H8</f>
        <v>2.3582969293548151</v>
      </c>
      <c r="E8" s="3">
        <f t="shared" si="0"/>
        <v>729.91623235684187</v>
      </c>
      <c r="F8" s="3">
        <f t="shared" si="6"/>
        <v>2181.0645967231776</v>
      </c>
      <c r="G8" s="27">
        <v>4566028</v>
      </c>
      <c r="H8" s="20">
        <f t="shared" si="7"/>
        <v>2030213.168068595</v>
      </c>
      <c r="I8" s="6">
        <f t="shared" si="4"/>
        <v>1.0743032460961192E-3</v>
      </c>
      <c r="J8" s="13">
        <f t="shared" si="1"/>
        <v>95.966842255819813</v>
      </c>
      <c r="K8" s="3">
        <f t="shared" si="2"/>
        <v>6138.8910391670533</v>
      </c>
      <c r="L8" s="9" t="s">
        <v>14</v>
      </c>
      <c r="M8" s="42">
        <f>G4/'U.S.'!G4</f>
        <v>1.7575649155209028E-2</v>
      </c>
    </row>
    <row r="9" spans="1:13" x14ac:dyDescent="0.25">
      <c r="A9" s="1">
        <v>1995</v>
      </c>
      <c r="B9" s="4">
        <f t="shared" si="3"/>
        <v>0.16073688888883769</v>
      </c>
      <c r="C9" s="3">
        <f t="shared" si="5"/>
        <v>27.194756405558351</v>
      </c>
      <c r="D9" s="3">
        <f>Colorado!D9*H9/Colorado!H9</f>
        <v>2.9110049997338425</v>
      </c>
      <c r="E9" s="3">
        <f t="shared" si="0"/>
        <v>881.28842758139024</v>
      </c>
      <c r="F9" s="3">
        <f t="shared" si="6"/>
        <v>3062.353024304568</v>
      </c>
      <c r="G9" s="27">
        <v>4605445</v>
      </c>
      <c r="H9" s="20">
        <f t="shared" si="7"/>
        <v>2048703.9477804308</v>
      </c>
      <c r="I9" s="6">
        <f t="shared" si="4"/>
        <v>1.4947757715907787E-3</v>
      </c>
      <c r="J9" s="13">
        <f t="shared" si="1"/>
        <v>134.743533069401</v>
      </c>
      <c r="K9" s="3">
        <f t="shared" si="2"/>
        <v>8541.5971916011877</v>
      </c>
      <c r="L9" s="21"/>
    </row>
    <row r="10" spans="1:13" x14ac:dyDescent="0.25">
      <c r="A10" s="1">
        <v>1996</v>
      </c>
      <c r="B10" s="4">
        <f t="shared" si="3"/>
        <v>0.18752637037031064</v>
      </c>
      <c r="C10" s="3">
        <f t="shared" si="5"/>
        <v>30.173116804940758</v>
      </c>
      <c r="D10" s="3">
        <f>Colorado!D10*H10/Colorado!H10</f>
        <v>3.4508219710489061</v>
      </c>
      <c r="E10" s="3">
        <f t="shared" si="0"/>
        <v>1035.7396070220047</v>
      </c>
      <c r="F10" s="3">
        <f t="shared" si="6"/>
        <v>4098.0926313265727</v>
      </c>
      <c r="G10" s="27">
        <v>4647723</v>
      </c>
      <c r="H10" s="20">
        <f t="shared" si="7"/>
        <v>2067194.7274922666</v>
      </c>
      <c r="I10" s="6">
        <f t="shared" si="4"/>
        <v>1.9824415072391402E-3</v>
      </c>
      <c r="J10" s="13">
        <f t="shared" si="1"/>
        <v>180.3160757783692</v>
      </c>
      <c r="K10" s="3">
        <f t="shared" si="2"/>
        <v>11328.265504816618</v>
      </c>
    </row>
    <row r="11" spans="1:13" x14ac:dyDescent="0.25">
      <c r="A11" s="1">
        <v>1997</v>
      </c>
      <c r="B11" s="4">
        <f t="shared" si="3"/>
        <v>0.21431585185178359</v>
      </c>
      <c r="C11" s="3">
        <f t="shared" si="5"/>
        <v>33.151477204323164</v>
      </c>
      <c r="D11" s="3">
        <f>Colorado!D11*H11/Colorado!H11</f>
        <v>3.9785421509496857</v>
      </c>
      <c r="E11" s="3">
        <f t="shared" si="0"/>
        <v>1192.2608603620115</v>
      </c>
      <c r="F11" s="3">
        <f t="shared" si="6"/>
        <v>5290.3534916885837</v>
      </c>
      <c r="G11" s="27">
        <v>4687726</v>
      </c>
      <c r="H11" s="20">
        <f t="shared" si="7"/>
        <v>2085685.5072041024</v>
      </c>
      <c r="I11" s="6">
        <f t="shared" si="4"/>
        <v>2.5365058506737165E-3</v>
      </c>
      <c r="J11" s="13">
        <f t="shared" si="1"/>
        <v>232.77555363429769</v>
      </c>
      <c r="K11" s="3">
        <f t="shared" si="2"/>
        <v>14494.355382504818</v>
      </c>
    </row>
    <row r="12" spans="1:13" x14ac:dyDescent="0.25">
      <c r="A12" s="1">
        <v>1998</v>
      </c>
      <c r="B12" s="4">
        <f t="shared" si="3"/>
        <v>0.24110533333325654</v>
      </c>
      <c r="C12" s="3">
        <f t="shared" si="5"/>
        <v>36.129837603705568</v>
      </c>
      <c r="D12" s="3">
        <f>Colorado!D12*H12/Colorado!H12</f>
        <v>4.4948959035407823</v>
      </c>
      <c r="E12" s="3">
        <f t="shared" si="0"/>
        <v>1350.9069105959929</v>
      </c>
      <c r="F12" s="3">
        <f t="shared" si="6"/>
        <v>6641.2604022845771</v>
      </c>
      <c r="G12" s="27">
        <v>4726411</v>
      </c>
      <c r="H12" s="20">
        <f t="shared" si="7"/>
        <v>2104176.2869159384</v>
      </c>
      <c r="I12" s="6">
        <f t="shared" si="4"/>
        <v>3.1562281371484229E-3</v>
      </c>
      <c r="J12" s="13">
        <f t="shared" si="1"/>
        <v>292.21545770052143</v>
      </c>
      <c r="K12" s="3">
        <f t="shared" si="2"/>
        <v>18035.634444107232</v>
      </c>
    </row>
    <row r="13" spans="1:13" x14ac:dyDescent="0.25">
      <c r="A13" s="1">
        <v>1999</v>
      </c>
      <c r="B13" s="4">
        <f t="shared" si="3"/>
        <v>0.26789481481472949</v>
      </c>
      <c r="C13" s="3">
        <f t="shared" si="5"/>
        <v>39.108198003087971</v>
      </c>
      <c r="D13" s="3">
        <f>Colorado!D13*H13/Colorado!H13</f>
        <v>5.0005559569369016</v>
      </c>
      <c r="E13" s="3">
        <f t="shared" si="0"/>
        <v>1515.1924185494072</v>
      </c>
      <c r="F13" s="3">
        <f t="shared" si="6"/>
        <v>8156.4528208339843</v>
      </c>
      <c r="G13" s="27">
        <v>4775508</v>
      </c>
      <c r="H13" s="20">
        <f t="shared" si="7"/>
        <v>2122667.0666277744</v>
      </c>
      <c r="I13" s="6">
        <f t="shared" si="4"/>
        <v>3.8425492857869265E-3</v>
      </c>
      <c r="J13" s="13">
        <f t="shared" si="1"/>
        <v>358.88392411669531</v>
      </c>
      <c r="K13" s="3">
        <f t="shared" si="2"/>
        <v>21957.479383772235</v>
      </c>
    </row>
    <row r="14" spans="1:13" x14ac:dyDescent="0.25">
      <c r="A14" s="1">
        <v>2000</v>
      </c>
      <c r="B14" s="4">
        <f t="shared" si="3"/>
        <v>0.29468429629620241</v>
      </c>
      <c r="C14" s="3">
        <f t="shared" si="5"/>
        <v>42.086558402470374</v>
      </c>
      <c r="D14" s="3">
        <f>Colorado!D14*H14/Colorado!H14</f>
        <v>5.4961429786309237</v>
      </c>
      <c r="E14" s="3">
        <f t="shared" si="0"/>
        <v>1719.7490918351227</v>
      </c>
      <c r="F14" s="3">
        <f t="shared" si="6"/>
        <v>9876.2019126691066</v>
      </c>
      <c r="G14" s="27">
        <v>4933692</v>
      </c>
      <c r="H14" s="20">
        <f t="shared" si="7"/>
        <v>2141157.8463396104</v>
      </c>
      <c r="I14" s="6">
        <f t="shared" si="4"/>
        <v>4.6125520029048038E-3</v>
      </c>
      <c r="J14" s="13">
        <f t="shared" si="1"/>
        <v>434.55288415744064</v>
      </c>
      <c r="K14" s="3">
        <f t="shared" si="2"/>
        <v>26357.505910198921</v>
      </c>
    </row>
    <row r="15" spans="1:13" x14ac:dyDescent="0.25">
      <c r="A15" s="1">
        <v>2001</v>
      </c>
      <c r="B15" s="4">
        <f t="shared" si="3"/>
        <v>0.32147377777767538</v>
      </c>
      <c r="C15" s="3">
        <f t="shared" si="5"/>
        <v>45.064918801852777</v>
      </c>
      <c r="D15" s="3">
        <f>Colorado!D15*H15/Colorado!H15</f>
        <v>5.9822305159513149</v>
      </c>
      <c r="E15" s="3">
        <f t="shared" si="0"/>
        <v>1893.5308349596339</v>
      </c>
      <c r="F15" s="3">
        <f t="shared" si="6"/>
        <v>11769.732747628741</v>
      </c>
      <c r="G15" s="27">
        <v>4982796</v>
      </c>
      <c r="H15" s="20">
        <f t="shared" si="7"/>
        <v>2159648.6260514464</v>
      </c>
      <c r="I15" s="6">
        <f t="shared" si="4"/>
        <v>5.4498368881180977E-3</v>
      </c>
      <c r="J15" s="13">
        <f t="shared" si="1"/>
        <v>517.8682408956646</v>
      </c>
      <c r="K15" s="3">
        <f t="shared" si="2"/>
        <v>31142.002929773247</v>
      </c>
    </row>
    <row r="16" spans="1:13" x14ac:dyDescent="0.25">
      <c r="A16" s="1">
        <v>2002</v>
      </c>
      <c r="B16" s="4">
        <f t="shared" si="3"/>
        <v>0.34826325925914836</v>
      </c>
      <c r="C16" s="3">
        <f t="shared" si="5"/>
        <v>48.04327920123518</v>
      </c>
      <c r="D16" s="3">
        <f>Colorado!D16*H16/Colorado!H16</f>
        <v>6.4593493843903689</v>
      </c>
      <c r="E16" s="3">
        <f t="shared" si="0"/>
        <v>2065.1401021836759</v>
      </c>
      <c r="F16" s="3">
        <f t="shared" si="6"/>
        <v>13834.872849812416</v>
      </c>
      <c r="G16" s="27">
        <v>5018935</v>
      </c>
      <c r="H16" s="20">
        <f t="shared" si="7"/>
        <v>2178139.4057632824</v>
      </c>
      <c r="I16" s="6">
        <f t="shared" si="4"/>
        <v>6.3516930152431091E-3</v>
      </c>
      <c r="J16" s="13">
        <f t="shared" si="1"/>
        <v>608.73440539174624</v>
      </c>
      <c r="K16" s="3">
        <f t="shared" si="2"/>
        <v>36295.479397003699</v>
      </c>
    </row>
    <row r="17" spans="1:14" x14ac:dyDescent="0.25">
      <c r="A17" s="1">
        <v>2003</v>
      </c>
      <c r="B17" s="4">
        <f t="shared" si="3"/>
        <v>0.37505274074062134</v>
      </c>
      <c r="C17" s="3">
        <f t="shared" si="5"/>
        <v>51.021639600617583</v>
      </c>
      <c r="D17" s="3">
        <f>Colorado!D17*H17/Colorado!H17</f>
        <v>6.9279915744750467</v>
      </c>
      <c r="E17" s="3">
        <f t="shared" si="0"/>
        <v>2238.3473229500169</v>
      </c>
      <c r="F17" s="3">
        <f t="shared" si="6"/>
        <v>16073.220172762434</v>
      </c>
      <c r="G17" s="27">
        <v>5053572</v>
      </c>
      <c r="H17" s="20">
        <f t="shared" si="7"/>
        <v>2196630.1854751185</v>
      </c>
      <c r="I17" s="6">
        <f t="shared" si="4"/>
        <v>7.3172171988913504E-3</v>
      </c>
      <c r="J17" s="13">
        <f t="shared" si="1"/>
        <v>707.22168760154716</v>
      </c>
      <c r="K17" s="3">
        <f t="shared" si="2"/>
        <v>41812.774239624843</v>
      </c>
    </row>
    <row r="18" spans="1:14" x14ac:dyDescent="0.25">
      <c r="A18" s="1">
        <v>2004</v>
      </c>
      <c r="B18" s="4">
        <f t="shared" si="3"/>
        <v>0.40184222222209431</v>
      </c>
      <c r="C18" s="1">
        <v>54</v>
      </c>
      <c r="D18" s="3">
        <f>Colorado!D18*H18/Colorado!H18</f>
        <v>7.3886137376997389</v>
      </c>
      <c r="E18" s="3">
        <f t="shared" si="0"/>
        <v>2413.4802947169755</v>
      </c>
      <c r="F18" s="3">
        <f t="shared" si="6"/>
        <v>18486.700467479408</v>
      </c>
      <c r="G18" s="27">
        <v>5087713</v>
      </c>
      <c r="H18" s="20">
        <f t="shared" si="7"/>
        <v>2215120.9651869545</v>
      </c>
      <c r="I18" s="6">
        <f t="shared" si="4"/>
        <v>8.3456843928697792E-3</v>
      </c>
      <c r="J18" s="13">
        <f t="shared" si="1"/>
        <v>813.41482056909399</v>
      </c>
      <c r="K18" s="3">
        <f t="shared" si="2"/>
        <v>47689.74432617578</v>
      </c>
    </row>
    <row r="19" spans="1:14" x14ac:dyDescent="0.25">
      <c r="A19" s="1">
        <v>2005</v>
      </c>
      <c r="B19" s="4">
        <f t="shared" si="3"/>
        <v>0.42863170370356729</v>
      </c>
      <c r="C19" s="1">
        <v>25</v>
      </c>
      <c r="D19" s="3">
        <f>Colorado!D19*H19/Colorado!H19</f>
        <v>7.7745373085724809</v>
      </c>
      <c r="E19" s="3">
        <f t="shared" si="0"/>
        <v>2557.7078271616429</v>
      </c>
      <c r="F19" s="3">
        <f t="shared" si="6"/>
        <v>21044.408294641049</v>
      </c>
      <c r="G19" s="27">
        <v>5119598</v>
      </c>
      <c r="H19" s="20">
        <f t="shared" si="7"/>
        <v>2233611.7448987905</v>
      </c>
      <c r="I19" s="6">
        <f t="shared" si="4"/>
        <v>9.4216948593250759E-3</v>
      </c>
      <c r="J19" s="13">
        <f t="shared" si="1"/>
        <v>925.95396496420608</v>
      </c>
      <c r="K19" s="3">
        <f t="shared" si="2"/>
        <v>53838.390934641284</v>
      </c>
    </row>
    <row r="20" spans="1:14" x14ac:dyDescent="0.25">
      <c r="A20" s="1">
        <v>2006</v>
      </c>
      <c r="B20" s="4">
        <f t="shared" si="3"/>
        <v>0.45542118518504027</v>
      </c>
      <c r="C20" s="1">
        <v>10</v>
      </c>
      <c r="D20" s="3">
        <f>Colorado!D20*H20/Colorado!H20</f>
        <v>24.338860253338812</v>
      </c>
      <c r="E20" s="3">
        <f t="shared" si="0"/>
        <v>2708.0995892966075</v>
      </c>
      <c r="F20" s="3">
        <f t="shared" si="6"/>
        <v>23752.507883937658</v>
      </c>
      <c r="G20" s="27">
        <v>5163555</v>
      </c>
      <c r="H20" s="20">
        <f t="shared" si="7"/>
        <v>2252102.5246106265</v>
      </c>
      <c r="I20" s="6">
        <f t="shared" si="4"/>
        <v>1.0546814642927638E-2</v>
      </c>
      <c r="J20" s="13">
        <f t="shared" si="1"/>
        <v>1045.110346893257</v>
      </c>
      <c r="K20" s="3">
        <f t="shared" si="2"/>
        <v>60267.662914081404</v>
      </c>
    </row>
    <row r="21" spans="1:14" x14ac:dyDescent="0.25">
      <c r="A21" s="1">
        <v>2007</v>
      </c>
      <c r="B21" s="4">
        <f t="shared" si="3"/>
        <v>0.48221066666651324</v>
      </c>
      <c r="C21" s="1">
        <v>9</v>
      </c>
      <c r="D21" s="3">
        <f>Colorado!D21*H21/Colorado!H21</f>
        <v>40.607217129626186</v>
      </c>
      <c r="E21" s="3">
        <f t="shared" si="0"/>
        <v>2875.341397474675</v>
      </c>
      <c r="F21" s="3">
        <f t="shared" si="6"/>
        <v>26627.849281412335</v>
      </c>
      <c r="G21" s="27">
        <v>5207203</v>
      </c>
      <c r="H21" s="20">
        <f t="shared" si="7"/>
        <v>2270593.3043224625</v>
      </c>
      <c r="I21" s="6">
        <f t="shared" si="4"/>
        <v>1.1727264953491086E-2</v>
      </c>
      <c r="J21" s="13">
        <f t="shared" si="1"/>
        <v>1171.6253683821428</v>
      </c>
      <c r="K21" s="3">
        <f t="shared" si="2"/>
        <v>67013.110123734106</v>
      </c>
    </row>
    <row r="22" spans="1:14" x14ac:dyDescent="0.25">
      <c r="A22" s="1">
        <v>2008</v>
      </c>
      <c r="B22" s="4">
        <f t="shared" si="3"/>
        <v>0.50900014814798622</v>
      </c>
      <c r="C22" s="1">
        <v>7</v>
      </c>
      <c r="D22" s="3">
        <f>Colorado!D22*H22/Colorado!H22</f>
        <v>56.594483579740889</v>
      </c>
      <c r="E22" s="3">
        <f t="shared" si="0"/>
        <v>3042.3130402885627</v>
      </c>
      <c r="F22" s="3">
        <f t="shared" si="6"/>
        <v>29670.162321700896</v>
      </c>
      <c r="G22" s="27">
        <v>5247018</v>
      </c>
      <c r="H22" s="20">
        <f t="shared" si="7"/>
        <v>2289084.0840342985</v>
      </c>
      <c r="I22" s="6">
        <f t="shared" si="4"/>
        <v>1.2961586919694967E-2</v>
      </c>
      <c r="J22" s="13">
        <f t="shared" si="1"/>
        <v>1305.4871421548396</v>
      </c>
      <c r="K22" s="3">
        <f t="shared" si="2"/>
        <v>74066.396135212941</v>
      </c>
    </row>
    <row r="23" spans="1:14" x14ac:dyDescent="0.25">
      <c r="A23" s="1">
        <v>2009</v>
      </c>
      <c r="B23" s="4">
        <f t="shared" si="3"/>
        <v>0.5357896296294592</v>
      </c>
      <c r="C23" s="1">
        <v>0</v>
      </c>
      <c r="D23" s="3">
        <f>Colorado!D23*H23/Colorado!H23</f>
        <v>72.314554780119167</v>
      </c>
      <c r="E23" s="3">
        <f t="shared" si="0"/>
        <v>3203.5293407482018</v>
      </c>
      <c r="F23" s="3">
        <f t="shared" si="6"/>
        <v>32873.691662449099</v>
      </c>
      <c r="G23" s="27">
        <v>5281203</v>
      </c>
      <c r="H23" s="20">
        <f t="shared" si="7"/>
        <v>2307574.8637461346</v>
      </c>
      <c r="I23" s="6">
        <f t="shared" si="4"/>
        <v>1.4245991399421684E-2</v>
      </c>
      <c r="J23" s="13">
        <f t="shared" si="1"/>
        <v>1446.4424331477603</v>
      </c>
      <c r="K23" s="3">
        <f t="shared" si="2"/>
        <v>81405.868653715326</v>
      </c>
    </row>
    <row r="24" spans="1:14" x14ac:dyDescent="0.25">
      <c r="A24" s="1">
        <v>2010</v>
      </c>
      <c r="B24" s="4">
        <f t="shared" si="3"/>
        <v>0.56257911111093217</v>
      </c>
      <c r="C24" s="1">
        <v>0</v>
      </c>
      <c r="D24" s="3">
        <f>Colorado!D24*H24/Colorado!H24</f>
        <v>87.780424911003792</v>
      </c>
      <c r="E24" s="3">
        <f t="shared" si="0"/>
        <v>3371.2194013835924</v>
      </c>
      <c r="F24" s="3">
        <f t="shared" si="6"/>
        <v>36244.911063832689</v>
      </c>
      <c r="G24" s="27">
        <v>5310934</v>
      </c>
      <c r="H24" s="20">
        <f t="shared" si="7"/>
        <v>2326065.6434579706</v>
      </c>
      <c r="I24" s="6">
        <f t="shared" si="4"/>
        <v>1.5582067155228843E-2</v>
      </c>
      <c r="J24" s="13">
        <f t="shared" si="1"/>
        <v>1594.7760868086384</v>
      </c>
      <c r="K24" s="3">
        <f t="shared" si="2"/>
        <v>89040.606345124179</v>
      </c>
    </row>
    <row r="25" spans="1:14" x14ac:dyDescent="0.25">
      <c r="A25" s="1">
        <v>2011</v>
      </c>
      <c r="B25" s="4">
        <f t="shared" si="3"/>
        <v>0.58936859259240515</v>
      </c>
      <c r="C25" s="1">
        <v>1</v>
      </c>
      <c r="D25" s="3">
        <f>Colorado!D25*H25/Colorado!H25</f>
        <v>103.00425901991876</v>
      </c>
      <c r="E25" s="3">
        <f t="shared" si="0"/>
        <v>3546.0588314503007</v>
      </c>
      <c r="F25" s="3">
        <f t="shared" si="6"/>
        <v>39790.969895282993</v>
      </c>
      <c r="G25" s="27">
        <v>5346620</v>
      </c>
      <c r="H25" s="20">
        <f t="shared" si="7"/>
        <v>2344556.4231698066</v>
      </c>
      <c r="I25" s="6">
        <f t="shared" si="4"/>
        <v>1.697164099019045E-2</v>
      </c>
      <c r="J25" s="13">
        <f t="shared" si="1"/>
        <v>1750.8026753924519</v>
      </c>
      <c r="K25" s="3">
        <f t="shared" si="2"/>
        <v>96981.04811024529</v>
      </c>
    </row>
    <row r="26" spans="1:14" x14ac:dyDescent="0.25">
      <c r="A26" s="1">
        <v>2012</v>
      </c>
      <c r="B26" s="4">
        <f t="shared" si="3"/>
        <v>0.61615807407387813</v>
      </c>
      <c r="C26" s="1">
        <v>1</v>
      </c>
      <c r="D26" s="3">
        <f>Colorado!D26*H26/Colorado!H26</f>
        <v>117.99745811491069</v>
      </c>
      <c r="E26" s="3">
        <f t="shared" si="0"/>
        <v>3718.9141950508692</v>
      </c>
      <c r="F26" s="3">
        <f t="shared" si="6"/>
        <v>43509.884090333864</v>
      </c>
      <c r="G26" s="27">
        <v>5377500</v>
      </c>
      <c r="H26" s="20">
        <f t="shared" si="7"/>
        <v>2363047.2028816426</v>
      </c>
      <c r="I26" s="6">
        <f t="shared" si="4"/>
        <v>1.8412617419269188E-2</v>
      </c>
      <c r="J26" s="13">
        <f t="shared" si="1"/>
        <v>1914.4348999746899</v>
      </c>
      <c r="K26" s="3">
        <f t="shared" si="2"/>
        <v>105215.21971892992</v>
      </c>
    </row>
    <row r="27" spans="1:14" x14ac:dyDescent="0.25">
      <c r="A27" s="1">
        <v>2013</v>
      </c>
      <c r="B27" s="4">
        <f t="shared" si="3"/>
        <v>0.6429475555553511</v>
      </c>
      <c r="C27" s="1">
        <v>0</v>
      </c>
      <c r="D27" s="3">
        <f>Colorado!D27*H27/Colorado!H27</f>
        <v>132.77071822024155</v>
      </c>
      <c r="E27" s="3">
        <f t="shared" si="0"/>
        <v>3897.6255402874281</v>
      </c>
      <c r="F27" s="3">
        <f t="shared" si="6"/>
        <v>47407.509630621294</v>
      </c>
      <c r="G27" s="27">
        <v>5414722</v>
      </c>
      <c r="H27" s="20">
        <f t="shared" si="7"/>
        <v>2381537.9825934786</v>
      </c>
      <c r="I27" s="6">
        <f t="shared" si="4"/>
        <v>1.9906258047161122E-2</v>
      </c>
      <c r="J27" s="13">
        <f t="shared" si="1"/>
        <v>2085.930423747337</v>
      </c>
      <c r="K27" s="3">
        <f t="shared" si="2"/>
        <v>113750.3303588928</v>
      </c>
    </row>
    <row r="28" spans="1:14" x14ac:dyDescent="0.25">
      <c r="A28" s="1">
        <v>2014</v>
      </c>
      <c r="B28" s="4">
        <f t="shared" si="3"/>
        <v>0.66973703703682408</v>
      </c>
      <c r="C28" s="1">
        <v>1</v>
      </c>
      <c r="D28" s="3">
        <f>Colorado!D28*H28/Colorado!H28</f>
        <v>217.10773001804108</v>
      </c>
      <c r="E28" s="3">
        <f t="shared" si="0"/>
        <v>4011.6409842926309</v>
      </c>
      <c r="F28" s="3">
        <f t="shared" si="6"/>
        <v>51419.150614913924</v>
      </c>
      <c r="G28" s="27">
        <v>5452665</v>
      </c>
      <c r="H28" s="20">
        <f t="shared" si="7"/>
        <v>2400028.7623053147</v>
      </c>
      <c r="I28" s="6">
        <f t="shared" si="4"/>
        <v>2.1424389333369473E-2</v>
      </c>
      <c r="J28" s="13">
        <f t="shared" si="1"/>
        <v>2262.4426270562126</v>
      </c>
      <c r="K28" s="3">
        <f t="shared" si="2"/>
        <v>122425.38796767317</v>
      </c>
    </row>
    <row r="29" spans="1:14" x14ac:dyDescent="0.25">
      <c r="A29" s="1">
        <v>2015</v>
      </c>
      <c r="B29" s="4">
        <f>B28+B$30/27</f>
        <v>0.69652651851829706</v>
      </c>
      <c r="C29" s="1">
        <v>1</v>
      </c>
      <c r="D29" s="3">
        <f>Colorado!D29*H29/Colorado!H29</f>
        <v>139.1984102820914</v>
      </c>
      <c r="E29" s="3">
        <f t="shared" si="0"/>
        <v>4283.9294301350701</v>
      </c>
      <c r="F29" s="3">
        <f t="shared" si="6"/>
        <v>55703.080045048991</v>
      </c>
      <c r="G29" s="27">
        <v>5484002</v>
      </c>
      <c r="H29" s="20">
        <f t="shared" si="7"/>
        <v>2418519.5420171507</v>
      </c>
      <c r="I29" s="6">
        <f t="shared" si="4"/>
        <v>2.3031891649959627E-2</v>
      </c>
      <c r="J29" s="13">
        <f t="shared" si="1"/>
        <v>2450.9355219821559</v>
      </c>
      <c r="K29" s="3">
        <f t="shared" si="2"/>
        <v>131611.1384553643</v>
      </c>
    </row>
    <row r="30" spans="1:14" x14ac:dyDescent="0.25">
      <c r="A30" s="3">
        <v>2016</v>
      </c>
      <c r="B30" s="4">
        <f>E51</f>
        <v>0.72331599999976959</v>
      </c>
      <c r="C30" s="1">
        <v>1</v>
      </c>
      <c r="D30" s="3">
        <f>Colorado!D30*H30/Colorado!H30</f>
        <v>195.51390879734845</v>
      </c>
      <c r="E30" s="3">
        <f t="shared" si="0"/>
        <v>4432.3282549871292</v>
      </c>
      <c r="F30" s="3">
        <f t="shared" si="6"/>
        <v>60135.408300036121</v>
      </c>
      <c r="G30" s="27">
        <v>5525360</v>
      </c>
      <c r="H30" s="20">
        <f t="shared" si="7"/>
        <v>2437010.3217289867</v>
      </c>
      <c r="I30" s="6">
        <f t="shared" si="4"/>
        <v>2.4675893968874055E-2</v>
      </c>
      <c r="J30" s="13">
        <f t="shared" si="1"/>
        <v>2645.9579652015891</v>
      </c>
      <c r="K30" s="3">
        <f t="shared" si="2"/>
        <v>141005.46090633702</v>
      </c>
    </row>
    <row r="31" spans="1:14" x14ac:dyDescent="0.25">
      <c r="A31" s="3">
        <v>2017</v>
      </c>
      <c r="B31" s="4">
        <v>0.76</v>
      </c>
      <c r="C31" s="1">
        <v>0</v>
      </c>
      <c r="D31" s="3">
        <f>Colorado!D31*H31/Colorado!H31</f>
        <v>181.93275797276186</v>
      </c>
      <c r="E31" s="3">
        <f t="shared" si="0"/>
        <v>4718.212028143239</v>
      </c>
      <c r="F31" s="3">
        <f t="shared" si="6"/>
        <v>64853.620328179357</v>
      </c>
      <c r="G31" s="27">
        <v>5569283</v>
      </c>
      <c r="H31" s="20">
        <f t="shared" si="7"/>
        <v>2455501.1014408227</v>
      </c>
      <c r="I31" s="6">
        <f t="shared" si="4"/>
        <v>2.6411562303973301E-2</v>
      </c>
      <c r="J31" s="13">
        <f t="shared" si="1"/>
        <v>2853.5592944398918</v>
      </c>
      <c r="K31" s="3">
        <f t="shared" si="2"/>
        <v>150923.59047359464</v>
      </c>
    </row>
    <row r="32" spans="1:14" x14ac:dyDescent="0.25">
      <c r="A32" s="3">
        <v>2018</v>
      </c>
      <c r="B32" s="4">
        <v>0.91</v>
      </c>
      <c r="C32" s="1">
        <v>0</v>
      </c>
      <c r="D32" s="3">
        <f>Colorado!D32*H32/Colorado!H32</f>
        <v>227.10223212384531</v>
      </c>
      <c r="E32" s="3">
        <f t="shared" si="0"/>
        <v>5681.7677962101552</v>
      </c>
      <c r="F32" s="3">
        <f t="shared" si="6"/>
        <v>70535.388124389516</v>
      </c>
      <c r="G32" s="27">
        <v>5608762</v>
      </c>
      <c r="H32" s="20">
        <f t="shared" si="7"/>
        <v>2473991.8811526587</v>
      </c>
      <c r="I32" s="25">
        <f t="shared" si="4"/>
        <v>2.8510759740863152E-2</v>
      </c>
      <c r="J32" s="13">
        <f t="shared" si="1"/>
        <v>3103.5570774731386</v>
      </c>
      <c r="K32" s="3">
        <f t="shared" si="2"/>
        <v>162919.03438721431</v>
      </c>
      <c r="N32">
        <f>0.89/27</f>
        <v>3.2962962962962965E-2</v>
      </c>
    </row>
    <row r="33" spans="1:13" x14ac:dyDescent="0.25">
      <c r="A33" s="3">
        <v>2019</v>
      </c>
      <c r="B33" s="4">
        <v>0.78</v>
      </c>
      <c r="C33" s="1">
        <v>0</v>
      </c>
      <c r="D33" s="3">
        <f>Colorado!D33*H33/Colorado!H33</f>
        <v>224.56035718706104</v>
      </c>
      <c r="E33" s="3">
        <f t="shared" si="0"/>
        <v>4868.4413421309391</v>
      </c>
      <c r="F33" s="3">
        <f t="shared" si="6"/>
        <v>75403.829466520459</v>
      </c>
      <c r="G33" s="27">
        <v>5640053</v>
      </c>
      <c r="H33" s="20">
        <f t="shared" si="7"/>
        <v>2492482.6608644947</v>
      </c>
      <c r="I33" s="24">
        <f t="shared" si="4"/>
        <v>3.0252499104795109E-2</v>
      </c>
      <c r="J33" s="13">
        <f t="shared" si="1"/>
        <v>3317.7684965269004</v>
      </c>
      <c r="K33" s="3">
        <f t="shared" si="2"/>
        <v>172871.85563453069</v>
      </c>
    </row>
    <row r="34" spans="1:13" x14ac:dyDescent="0.25">
      <c r="A34" s="3">
        <v>2020</v>
      </c>
      <c r="B34" s="4">
        <f>(B36-B33)*0.333+B33</f>
        <v>0.86658000000000002</v>
      </c>
      <c r="C34" s="1">
        <v>0</v>
      </c>
      <c r="D34" s="3">
        <f>Colorado!D34*H34/Colorado!H34</f>
        <v>242.98759723494797</v>
      </c>
      <c r="E34" s="3">
        <f t="shared" si="0"/>
        <v>5486.0907681520002</v>
      </c>
      <c r="F34" s="3">
        <f t="shared" si="6"/>
        <v>80889.920234672463</v>
      </c>
      <c r="G34" s="27">
        <v>5710578</v>
      </c>
      <c r="H34" s="20">
        <f t="shared" si="7"/>
        <v>2510973.4405763308</v>
      </c>
      <c r="I34" s="24">
        <f t="shared" si="4"/>
        <v>3.221456624252713E-2</v>
      </c>
      <c r="J34" s="13">
        <f t="shared" si="1"/>
        <v>3559.156490325588</v>
      </c>
      <c r="K34" s="3">
        <f t="shared" si="2"/>
        <v>184083.69587967277</v>
      </c>
    </row>
    <row r="35" spans="1:13" x14ac:dyDescent="0.25">
      <c r="A35" s="3">
        <v>2021</v>
      </c>
      <c r="B35" s="4">
        <f>(B36-B33)*0.667+B33</f>
        <v>0.95342000000000005</v>
      </c>
      <c r="C35" s="1">
        <v>1</v>
      </c>
      <c r="D35" s="3">
        <f>Colorado!D35*H35/Colorado!H35</f>
        <v>185.01462425140613</v>
      </c>
      <c r="E35" s="3">
        <f t="shared" si="0"/>
        <v>6127.3316967819055</v>
      </c>
      <c r="F35" s="3">
        <f t="shared" si="6"/>
        <v>87017.251931454375</v>
      </c>
      <c r="G35" s="27">
        <v>5717968</v>
      </c>
      <c r="H35" s="20">
        <f t="shared" si="7"/>
        <v>2529464.2202881668</v>
      </c>
      <c r="I35" s="24">
        <f t="shared" si="4"/>
        <v>3.4401455942136637E-2</v>
      </c>
      <c r="J35" s="13">
        <f t="shared" si="1"/>
        <v>3828.7590849839926</v>
      </c>
      <c r="K35" s="3">
        <f t="shared" si="2"/>
        <v>196580.23969015139</v>
      </c>
    </row>
    <row r="36" spans="1:13" x14ac:dyDescent="0.25">
      <c r="A36" s="3">
        <v>2022</v>
      </c>
      <c r="B36" s="4">
        <v>1.04</v>
      </c>
      <c r="C36" s="1">
        <v>2</v>
      </c>
      <c r="D36" s="3">
        <f>Colorado!D36*H36/Colorado!H36</f>
        <v>285.09632376204769</v>
      </c>
      <c r="E36" s="3">
        <f t="shared" si="0"/>
        <v>6596.9665906379523</v>
      </c>
      <c r="F36" s="3">
        <f t="shared" si="6"/>
        <v>93614.218522092327</v>
      </c>
      <c r="G36" s="27">
        <v>5714300</v>
      </c>
      <c r="H36" s="20">
        <f>Total_HUs*G36/Population</f>
        <v>2547955</v>
      </c>
      <c r="I36" s="24">
        <f t="shared" si="4"/>
        <v>3.6740923023402032E-2</v>
      </c>
      <c r="J36" s="13">
        <f t="shared" si="1"/>
        <v>4119.0256149720626</v>
      </c>
      <c r="K36" s="3">
        <f t="shared" si="2"/>
        <v>209948.65643262625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0.76</v>
      </c>
      <c r="F40" s="30">
        <f>D40^2</f>
        <v>4068289</v>
      </c>
      <c r="G40" s="30">
        <f>D40*E40</f>
        <v>1532.92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0.91</v>
      </c>
      <c r="F41" s="30">
        <f t="shared" ref="F41:F45" si="9">D41^2</f>
        <v>4072324</v>
      </c>
      <c r="G41" s="30">
        <f t="shared" ref="G41:G45" si="10">D41*E41</f>
        <v>1836.38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0.78</v>
      </c>
      <c r="F42" s="30">
        <f t="shared" si="9"/>
        <v>4076361</v>
      </c>
      <c r="G42" s="30">
        <f t="shared" si="10"/>
        <v>1574.8200000000002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0.86658000000000002</v>
      </c>
      <c r="F43" s="30">
        <f t="shared" si="9"/>
        <v>4080400</v>
      </c>
      <c r="G43" s="30">
        <f t="shared" si="10"/>
        <v>1750.4916000000001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0.95342000000000005</v>
      </c>
      <c r="F44" s="30">
        <f t="shared" si="9"/>
        <v>4084441</v>
      </c>
      <c r="G44" s="30">
        <f t="shared" si="10"/>
        <v>1926.8618200000001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1.04</v>
      </c>
      <c r="F45" s="30">
        <f t="shared" si="9"/>
        <v>4088484</v>
      </c>
      <c r="G45" s="30">
        <f t="shared" si="10"/>
        <v>2102.88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5.3100000000000005</v>
      </c>
      <c r="F46" s="3">
        <f t="shared" ref="F46:G46" si="11">SUM(F40:F45)</f>
        <v>24470299</v>
      </c>
      <c r="G46" s="3">
        <f t="shared" si="11"/>
        <v>10724.353420000003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0.80842000000120606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4.6195428571497492E-2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-92.406668000139177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0.72331599999976959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97378-024F-4C3B-83B9-F8362DB8F736}">
  <dimension ref="A1:Q70"/>
  <sheetViews>
    <sheetView workbookViewId="0">
      <selection activeCell="B34" sqref="B34:B35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59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1.5282493827147324E-2</v>
      </c>
      <c r="C4" s="3">
        <f>700*M8</f>
        <v>7.2276975453052943</v>
      </c>
      <c r="D4" s="3">
        <f>Colorado!D4*H4/Colorado!H4</f>
        <v>0</v>
      </c>
      <c r="E4" s="3">
        <f t="shared" ref="E4:E36" si="0">B4*G4*R_value+C4-D4</f>
        <v>52.828918146872624</v>
      </c>
      <c r="F4" s="3">
        <f>E4</f>
        <v>52.828918146872624</v>
      </c>
      <c r="G4" s="27">
        <v>2577426</v>
      </c>
      <c r="H4" s="20">
        <f>Total_HUs*G4/Population</f>
        <v>1177656.4560295455</v>
      </c>
      <c r="I4" s="6">
        <f>F4/H4</f>
        <v>4.4859362742326978E-5</v>
      </c>
      <c r="J4" s="13">
        <f t="shared" ref="J4:J36" si="1">Remedial___per_HU*F4/1000000</f>
        <v>2.3244723984623956</v>
      </c>
      <c r="K4" s="3">
        <f t="shared" ref="K4:K36" si="2">Population*I4</f>
        <v>131.83843722558154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3.0564987654294648E-2</v>
      </c>
      <c r="C5" s="3">
        <f>C4+(C$18-C$4)/14</f>
        <v>15.354290577783487</v>
      </c>
      <c r="D5" s="3">
        <f>Colorado!D5*H5/Colorado!H5</f>
        <v>0.36763016407163174</v>
      </c>
      <c r="E5" s="3">
        <f t="shared" si="0"/>
        <v>106.67755734685313</v>
      </c>
      <c r="F5" s="3">
        <f>F4+E5</f>
        <v>159.50647549372576</v>
      </c>
      <c r="G5" s="27">
        <v>2591230</v>
      </c>
      <c r="H5" s="20">
        <f>(H$36-H$4)/32+H4</f>
        <v>1182818.1605286221</v>
      </c>
      <c r="I5" s="6">
        <f t="shared" ref="I5:I36" si="4">F5/H5</f>
        <v>1.3485291384302006E-4</v>
      </c>
      <c r="J5" s="13">
        <f t="shared" si="1"/>
        <v>7.0182849217239331</v>
      </c>
      <c r="K5" s="3">
        <f t="shared" si="2"/>
        <v>396.32300437483923</v>
      </c>
      <c r="L5" s="9" t="s">
        <v>17</v>
      </c>
      <c r="M5" s="8">
        <v>2938928</v>
      </c>
    </row>
    <row r="6" spans="1:13" x14ac:dyDescent="0.25">
      <c r="A6" s="1">
        <v>1992</v>
      </c>
      <c r="B6" s="4">
        <f t="shared" si="3"/>
        <v>4.5847481481441972E-2</v>
      </c>
      <c r="C6" s="3">
        <f t="shared" ref="C6:C17" si="5">C5+(C$18-C$4)/14</f>
        <v>23.480883610261682</v>
      </c>
      <c r="D6" s="3">
        <f>Colorado!D6*H6/Colorado!H6</f>
        <v>0.72156571173652517</v>
      </c>
      <c r="E6" s="3">
        <f t="shared" si="0"/>
        <v>161.3021743828628</v>
      </c>
      <c r="F6" s="3">
        <f t="shared" ref="F6:F36" si="6">F5+E6</f>
        <v>320.80864987658856</v>
      </c>
      <c r="G6" s="27">
        <v>2610193</v>
      </c>
      <c r="H6" s="20">
        <f t="shared" ref="H6:H35" si="7">(H$36-H$4)/32+H5</f>
        <v>1187979.8650276987</v>
      </c>
      <c r="I6" s="6">
        <f t="shared" si="4"/>
        <v>2.7004552797627479E-4</v>
      </c>
      <c r="J6" s="13">
        <f t="shared" si="1"/>
        <v>14.115580594569897</v>
      </c>
      <c r="K6" s="3">
        <f t="shared" si="2"/>
        <v>793.64436344425735</v>
      </c>
      <c r="L6" s="9" t="s">
        <v>18</v>
      </c>
      <c r="M6" s="15">
        <v>1342831</v>
      </c>
    </row>
    <row r="7" spans="1:13" x14ac:dyDescent="0.25">
      <c r="A7" s="1">
        <v>1993</v>
      </c>
      <c r="B7" s="4">
        <f t="shared" si="3"/>
        <v>6.1129975308589296E-2</v>
      </c>
      <c r="C7" s="3">
        <f t="shared" si="5"/>
        <v>31.607476642739876</v>
      </c>
      <c r="D7" s="3">
        <f>Colorado!D7*H7/Colorado!H7</f>
        <v>1.0627259903716137</v>
      </c>
      <c r="E7" s="3">
        <f t="shared" si="0"/>
        <v>217.06477704421067</v>
      </c>
      <c r="F7" s="3">
        <f t="shared" si="6"/>
        <v>537.87342692079926</v>
      </c>
      <c r="G7" s="27">
        <v>2635574</v>
      </c>
      <c r="H7" s="20">
        <f t="shared" si="7"/>
        <v>1193141.5695267753</v>
      </c>
      <c r="I7" s="6">
        <f t="shared" si="4"/>
        <v>4.5080436442603456E-4</v>
      </c>
      <c r="J7" s="13">
        <f t="shared" si="1"/>
        <v>23.666430784515168</v>
      </c>
      <c r="K7" s="3">
        <f t="shared" si="2"/>
        <v>1324.8815691338768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7.6412469135736627E-2</v>
      </c>
      <c r="C8" s="3">
        <f t="shared" si="5"/>
        <v>39.734069675218066</v>
      </c>
      <c r="D8" s="3">
        <f>Colorado!D8*H8/Colorado!H8</f>
        <v>1.3919498582798608</v>
      </c>
      <c r="E8" s="3">
        <f t="shared" si="0"/>
        <v>273.95813946453336</v>
      </c>
      <c r="F8" s="3">
        <f t="shared" si="6"/>
        <v>811.83156638533262</v>
      </c>
      <c r="G8" s="27">
        <v>2663450</v>
      </c>
      <c r="H8" s="20">
        <f t="shared" si="7"/>
        <v>1198303.2740258519</v>
      </c>
      <c r="I8" s="6">
        <f t="shared" si="4"/>
        <v>6.7748422622420236E-4</v>
      </c>
      <c r="J8" s="13">
        <f t="shared" si="1"/>
        <v>35.72058892095464</v>
      </c>
      <c r="K8" s="3">
        <f t="shared" si="2"/>
        <v>1991.0773620086425</v>
      </c>
      <c r="L8" s="9" t="s">
        <v>14</v>
      </c>
      <c r="M8" s="42">
        <f>G4/'U.S.'!G4</f>
        <v>1.0325282207578992E-2</v>
      </c>
    </row>
    <row r="9" spans="1:13" x14ac:dyDescent="0.25">
      <c r="A9" s="1">
        <v>1995</v>
      </c>
      <c r="B9" s="4">
        <f t="shared" si="3"/>
        <v>9.1694962962883958E-2</v>
      </c>
      <c r="C9" s="3">
        <f t="shared" si="5"/>
        <v>47.860662707696264</v>
      </c>
      <c r="D9" s="3">
        <f>Colorado!D9*H9/Colorado!H9</f>
        <v>1.7100043045683204</v>
      </c>
      <c r="E9" s="3">
        <f t="shared" si="0"/>
        <v>331.79195444045388</v>
      </c>
      <c r="F9" s="3">
        <f t="shared" si="6"/>
        <v>1143.6235208257865</v>
      </c>
      <c r="G9" s="27">
        <v>2690788</v>
      </c>
      <c r="H9" s="20">
        <f t="shared" si="7"/>
        <v>1203464.9785249284</v>
      </c>
      <c r="I9" s="6">
        <f t="shared" si="4"/>
        <v>9.5027569662019674E-4</v>
      </c>
      <c r="J9" s="13">
        <f t="shared" si="1"/>
        <v>50.319434916334608</v>
      </c>
      <c r="K9" s="3">
        <f t="shared" si="2"/>
        <v>2792.7918525166015</v>
      </c>
      <c r="L9" s="21"/>
    </row>
    <row r="10" spans="1:13" x14ac:dyDescent="0.25">
      <c r="A10" s="1">
        <v>1996</v>
      </c>
      <c r="B10" s="4">
        <f t="shared" si="3"/>
        <v>0.10697745679003129</v>
      </c>
      <c r="C10" s="3">
        <f t="shared" si="5"/>
        <v>55.987255740174461</v>
      </c>
      <c r="D10" s="3">
        <f>Colorado!D10*H10/Colorado!H10</f>
        <v>2.0175919844932952</v>
      </c>
      <c r="E10" s="3">
        <f t="shared" si="0"/>
        <v>389.58791784752179</v>
      </c>
      <c r="F10" s="3">
        <f t="shared" si="6"/>
        <v>1533.2114386733083</v>
      </c>
      <c r="G10" s="27">
        <v>2709925</v>
      </c>
      <c r="H10" s="20">
        <f t="shared" si="7"/>
        <v>1208626.683024005</v>
      </c>
      <c r="I10" s="6">
        <f t="shared" si="4"/>
        <v>1.268556668662309E-3</v>
      </c>
      <c r="J10" s="13">
        <f t="shared" si="1"/>
        <v>67.461303301625563</v>
      </c>
      <c r="K10" s="3">
        <f t="shared" si="2"/>
        <v>3728.1967131183824</v>
      </c>
    </row>
    <row r="11" spans="1:13" x14ac:dyDescent="0.25">
      <c r="A11" s="1">
        <v>1997</v>
      </c>
      <c r="B11" s="4">
        <f t="shared" si="3"/>
        <v>0.12225995061717862</v>
      </c>
      <c r="C11" s="3">
        <f t="shared" si="5"/>
        <v>64.113848772652659</v>
      </c>
      <c r="D11" s="3">
        <f>Colorado!D11*H11/Colorado!H11</f>
        <v>2.3153578261985124</v>
      </c>
      <c r="E11" s="3">
        <f t="shared" si="0"/>
        <v>448.46208500066876</v>
      </c>
      <c r="F11" s="3">
        <f t="shared" si="6"/>
        <v>1981.6735236739771</v>
      </c>
      <c r="G11" s="27">
        <v>2731826</v>
      </c>
      <c r="H11" s="20">
        <f t="shared" si="7"/>
        <v>1213788.3875230816</v>
      </c>
      <c r="I11" s="6">
        <f t="shared" si="4"/>
        <v>1.6326350985429025E-3</v>
      </c>
      <c r="J11" s="13">
        <f t="shared" si="1"/>
        <v>87.193635041654986</v>
      </c>
      <c r="K11" s="3">
        <f t="shared" si="2"/>
        <v>4798.197004890495</v>
      </c>
    </row>
    <row r="12" spans="1:13" x14ac:dyDescent="0.25">
      <c r="A12" s="1">
        <v>1998</v>
      </c>
      <c r="B12" s="4">
        <f t="shared" si="3"/>
        <v>0.13754244444432595</v>
      </c>
      <c r="C12" s="3">
        <f t="shared" si="5"/>
        <v>72.240441805130857</v>
      </c>
      <c r="D12" s="3">
        <f>Colorado!D12*H12/Colorado!H12</f>
        <v>2.6038948396674644</v>
      </c>
      <c r="E12" s="3">
        <f t="shared" si="0"/>
        <v>507.73956468714363</v>
      </c>
      <c r="F12" s="3">
        <f t="shared" si="6"/>
        <v>2489.4130883611206</v>
      </c>
      <c r="G12" s="27">
        <v>2751335</v>
      </c>
      <c r="H12" s="20">
        <f t="shared" si="7"/>
        <v>1218950.0920221582</v>
      </c>
      <c r="I12" s="6">
        <f t="shared" si="4"/>
        <v>2.0422600602386827E-3</v>
      </c>
      <c r="J12" s="13">
        <f t="shared" si="1"/>
        <v>109.5341758878893</v>
      </c>
      <c r="K12" s="3">
        <f t="shared" si="2"/>
        <v>6002.0552743171511</v>
      </c>
    </row>
    <row r="13" spans="1:13" x14ac:dyDescent="0.25">
      <c r="A13" s="1">
        <v>1999</v>
      </c>
      <c r="B13" s="4">
        <f t="shared" si="3"/>
        <v>0.15282493827147328</v>
      </c>
      <c r="C13" s="3">
        <f t="shared" si="5"/>
        <v>80.367034837609054</v>
      </c>
      <c r="D13" s="3">
        <f>Colorado!D13*H13/Colorado!H13</f>
        <v>2.8837492380638134</v>
      </c>
      <c r="E13" s="3">
        <f t="shared" si="0"/>
        <v>567.32239555145361</v>
      </c>
      <c r="F13" s="3">
        <f t="shared" si="6"/>
        <v>3056.7354839125742</v>
      </c>
      <c r="G13" s="27">
        <v>2768619</v>
      </c>
      <c r="H13" s="20">
        <f t="shared" si="7"/>
        <v>1224111.7965212348</v>
      </c>
      <c r="I13" s="6">
        <f t="shared" si="4"/>
        <v>2.4971048335612938E-3</v>
      </c>
      <c r="J13" s="13">
        <f t="shared" si="1"/>
        <v>134.49636129215327</v>
      </c>
      <c r="K13" s="3">
        <f t="shared" si="2"/>
        <v>7338.8113142886259</v>
      </c>
    </row>
    <row r="14" spans="1:13" x14ac:dyDescent="0.25">
      <c r="A14" s="1">
        <v>2000</v>
      </c>
      <c r="B14" s="4">
        <f t="shared" si="3"/>
        <v>0.16810743209862061</v>
      </c>
      <c r="C14" s="3">
        <f t="shared" si="5"/>
        <v>88.493627870087252</v>
      </c>
      <c r="D14" s="3">
        <f>Colorado!D14*H14/Colorado!H14</f>
        <v>3.155424964581627</v>
      </c>
      <c r="E14" s="3">
        <f t="shared" si="0"/>
        <v>639.6788934027295</v>
      </c>
      <c r="F14" s="3">
        <f t="shared" si="6"/>
        <v>3696.4143773153037</v>
      </c>
      <c r="G14" s="27">
        <v>2848353</v>
      </c>
      <c r="H14" s="20">
        <f t="shared" si="7"/>
        <v>1229273.5010203114</v>
      </c>
      <c r="I14" s="6">
        <f t="shared" si="4"/>
        <v>3.006991018880043E-3</v>
      </c>
      <c r="J14" s="13">
        <f t="shared" si="1"/>
        <v>162.64223260187336</v>
      </c>
      <c r="K14" s="3">
        <f t="shared" si="2"/>
        <v>8837.3301011350868</v>
      </c>
    </row>
    <row r="15" spans="1:13" x14ac:dyDescent="0.25">
      <c r="A15" s="1">
        <v>2001</v>
      </c>
      <c r="B15" s="4">
        <f t="shared" si="3"/>
        <v>0.18338992592576794</v>
      </c>
      <c r="C15" s="3">
        <f t="shared" si="5"/>
        <v>96.62022090256545</v>
      </c>
      <c r="D15" s="3">
        <f>Colorado!D15*H15/Colorado!H15</f>
        <v>3.4193877037878848</v>
      </c>
      <c r="E15" s="3">
        <f t="shared" si="0"/>
        <v>698.92146503355229</v>
      </c>
      <c r="F15" s="3">
        <f t="shared" si="6"/>
        <v>4395.3358423488562</v>
      </c>
      <c r="G15" s="27">
        <v>2852994</v>
      </c>
      <c r="H15" s="20">
        <f t="shared" si="7"/>
        <v>1234435.205519388</v>
      </c>
      <c r="I15" s="6">
        <f t="shared" si="4"/>
        <v>3.5606047386663123E-3</v>
      </c>
      <c r="J15" s="13">
        <f t="shared" si="1"/>
        <v>193.39477706334966</v>
      </c>
      <c r="K15" s="3">
        <f t="shared" si="2"/>
        <v>10464.360963399107</v>
      </c>
    </row>
    <row r="16" spans="1:13" x14ac:dyDescent="0.25">
      <c r="A16" s="1">
        <v>2002</v>
      </c>
      <c r="B16" s="4">
        <f t="shared" si="3"/>
        <v>0.19867241975291527</v>
      </c>
      <c r="C16" s="3">
        <f t="shared" si="5"/>
        <v>104.74681393504365</v>
      </c>
      <c r="D16" s="3">
        <f>Colorado!D16*H16/Colorado!H16</f>
        <v>3.6760684446705989</v>
      </c>
      <c r="E16" s="3">
        <f t="shared" si="0"/>
        <v>758.5761240489112</v>
      </c>
      <c r="F16" s="3">
        <f t="shared" si="6"/>
        <v>5153.9119663977672</v>
      </c>
      <c r="G16" s="27">
        <v>2858681</v>
      </c>
      <c r="H16" s="20">
        <f t="shared" si="7"/>
        <v>1239596.9100184646</v>
      </c>
      <c r="I16" s="6">
        <f t="shared" si="4"/>
        <v>4.1577321827310759E-3</v>
      </c>
      <c r="J16" s="13">
        <f t="shared" si="1"/>
        <v>226.77212652150175</v>
      </c>
      <c r="K16" s="3">
        <f t="shared" si="2"/>
        <v>12219.275528329475</v>
      </c>
    </row>
    <row r="17" spans="1:14" x14ac:dyDescent="0.25">
      <c r="A17" s="1">
        <v>2003</v>
      </c>
      <c r="B17" s="4">
        <f t="shared" si="3"/>
        <v>0.21395491358006261</v>
      </c>
      <c r="C17" s="3">
        <f t="shared" si="5"/>
        <v>112.87340696752184</v>
      </c>
      <c r="D17" s="3">
        <f>Colorado!D17*H17/Colorado!H17</f>
        <v>3.9258666527736463</v>
      </c>
      <c r="E17" s="3">
        <f t="shared" si="0"/>
        <v>819.41581204232432</v>
      </c>
      <c r="F17" s="3">
        <f t="shared" si="6"/>
        <v>5973.3277784400916</v>
      </c>
      <c r="G17" s="27">
        <v>2868312</v>
      </c>
      <c r="H17" s="20">
        <f t="shared" si="7"/>
        <v>1244758.6145175411</v>
      </c>
      <c r="I17" s="6">
        <f t="shared" si="4"/>
        <v>4.79878404437097E-3</v>
      </c>
      <c r="J17" s="13">
        <f t="shared" si="1"/>
        <v>262.82642225136402</v>
      </c>
      <c r="K17" s="3">
        <f t="shared" si="2"/>
        <v>14103.280793955086</v>
      </c>
    </row>
    <row r="18" spans="1:14" x14ac:dyDescent="0.25">
      <c r="A18" s="1">
        <v>2004</v>
      </c>
      <c r="B18" s="4">
        <f t="shared" si="3"/>
        <v>0.22923740740720994</v>
      </c>
      <c r="C18" s="1">
        <v>121</v>
      </c>
      <c r="D18" s="3">
        <f>Colorado!D18*H18/Colorado!H18</f>
        <v>4.1691531005561941</v>
      </c>
      <c r="E18" s="3">
        <f t="shared" si="0"/>
        <v>883.53985617924889</v>
      </c>
      <c r="F18" s="3">
        <f t="shared" si="6"/>
        <v>6856.8676346193406</v>
      </c>
      <c r="G18" s="27">
        <v>2889010</v>
      </c>
      <c r="H18" s="20">
        <f t="shared" si="7"/>
        <v>1249920.3190166177</v>
      </c>
      <c r="I18" s="6">
        <f t="shared" si="4"/>
        <v>5.4858438016385097E-3</v>
      </c>
      <c r="J18" s="13">
        <f t="shared" si="1"/>
        <v>301.70217592325099</v>
      </c>
      <c r="K18" s="3">
        <f t="shared" si="2"/>
        <v>16122.499952261862</v>
      </c>
    </row>
    <row r="19" spans="1:14" x14ac:dyDescent="0.25">
      <c r="A19" s="1">
        <v>2005</v>
      </c>
      <c r="B19" s="4">
        <f t="shared" si="3"/>
        <v>0.24451990123435727</v>
      </c>
      <c r="C19" s="1">
        <v>76</v>
      </c>
      <c r="D19" s="3">
        <f>Colorado!D19*H19/Colorado!H19</f>
        <v>4.3685667571485434</v>
      </c>
      <c r="E19" s="3">
        <f t="shared" si="0"/>
        <v>894.24778179263967</v>
      </c>
      <c r="F19" s="3">
        <f t="shared" si="6"/>
        <v>7751.1154164119798</v>
      </c>
      <c r="G19" s="27">
        <v>2905943</v>
      </c>
      <c r="H19" s="20">
        <f t="shared" si="7"/>
        <v>1255082.0235156943</v>
      </c>
      <c r="I19" s="6">
        <f t="shared" si="4"/>
        <v>6.1757839497213187E-3</v>
      </c>
      <c r="J19" s="13">
        <f t="shared" si="1"/>
        <v>341.04907832212712</v>
      </c>
      <c r="K19" s="3">
        <f t="shared" si="2"/>
        <v>18150.184371786574</v>
      </c>
    </row>
    <row r="20" spans="1:14" x14ac:dyDescent="0.25">
      <c r="A20" s="1">
        <v>2006</v>
      </c>
      <c r="B20" s="4">
        <f t="shared" si="3"/>
        <v>0.2598023950615046</v>
      </c>
      <c r="C20" s="1">
        <v>51</v>
      </c>
      <c r="D20" s="3">
        <f>Colorado!D20*H20/Colorado!H20</f>
        <v>13.619671238813329</v>
      </c>
      <c r="E20" s="3">
        <f t="shared" si="0"/>
        <v>911.11995292572067</v>
      </c>
      <c r="F20" s="3">
        <f t="shared" si="6"/>
        <v>8662.2353693377008</v>
      </c>
      <c r="G20" s="27">
        <v>2904978</v>
      </c>
      <c r="H20" s="20">
        <f t="shared" si="7"/>
        <v>1260243.7280147709</v>
      </c>
      <c r="I20" s="6">
        <f t="shared" si="4"/>
        <v>6.8734604083156951E-3</v>
      </c>
      <c r="J20" s="13">
        <f t="shared" si="1"/>
        <v>381.13835625085886</v>
      </c>
      <c r="K20" s="3">
        <f t="shared" si="2"/>
        <v>20200.605250890429</v>
      </c>
    </row>
    <row r="21" spans="1:14" x14ac:dyDescent="0.25">
      <c r="A21" s="1">
        <v>2007</v>
      </c>
      <c r="B21" s="4">
        <f t="shared" si="3"/>
        <v>0.2750848888886519</v>
      </c>
      <c r="C21" s="1">
        <v>49</v>
      </c>
      <c r="D21" s="3">
        <f>Colorado!D21*H21/Colorado!H21</f>
        <v>22.630469779541315</v>
      </c>
      <c r="E21" s="3">
        <f t="shared" si="0"/>
        <v>958.9487849788087</v>
      </c>
      <c r="F21" s="3">
        <f t="shared" si="6"/>
        <v>9621.1841543165101</v>
      </c>
      <c r="G21" s="27">
        <v>2928350</v>
      </c>
      <c r="H21" s="20">
        <f t="shared" si="7"/>
        <v>1265405.4325138475</v>
      </c>
      <c r="I21" s="6">
        <f t="shared" si="4"/>
        <v>7.6032423341214194E-3</v>
      </c>
      <c r="J21" s="13">
        <f t="shared" si="1"/>
        <v>423.33210278992647</v>
      </c>
      <c r="K21" s="3">
        <f t="shared" si="2"/>
        <v>22345.381786534796</v>
      </c>
    </row>
    <row r="22" spans="1:14" x14ac:dyDescent="0.25">
      <c r="A22" s="1">
        <v>2008</v>
      </c>
      <c r="B22" s="4">
        <f t="shared" si="3"/>
        <v>0.2903673827157992</v>
      </c>
      <c r="C22" s="1">
        <v>95</v>
      </c>
      <c r="D22" s="3">
        <f>Colorado!D22*H22/Colorado!H22</f>
        <v>31.413040470713831</v>
      </c>
      <c r="E22" s="3">
        <f t="shared" si="0"/>
        <v>1054.516469139204</v>
      </c>
      <c r="F22" s="3">
        <f t="shared" si="6"/>
        <v>10675.700623455714</v>
      </c>
      <c r="G22" s="27">
        <v>2947806</v>
      </c>
      <c r="H22" s="20">
        <f t="shared" si="7"/>
        <v>1270567.1370129241</v>
      </c>
      <c r="I22" s="6">
        <f t="shared" si="4"/>
        <v>8.4023113084398318E-3</v>
      </c>
      <c r="J22" s="13">
        <f t="shared" si="1"/>
        <v>469.7308274320514</v>
      </c>
      <c r="K22" s="3">
        <f t="shared" si="2"/>
        <v>24693.787969090459</v>
      </c>
    </row>
    <row r="23" spans="1:14" x14ac:dyDescent="0.25">
      <c r="A23" s="1">
        <v>2009</v>
      </c>
      <c r="B23" s="4">
        <f t="shared" si="3"/>
        <v>0.30564987654294651</v>
      </c>
      <c r="C23" s="1">
        <v>64</v>
      </c>
      <c r="D23" s="3">
        <f>Colorado!D23*H23/Colorado!H23</f>
        <v>39.97866532673703</v>
      </c>
      <c r="E23" s="3">
        <f t="shared" si="0"/>
        <v>1070.9860652547175</v>
      </c>
      <c r="F23" s="3">
        <f t="shared" si="6"/>
        <v>11746.686688710432</v>
      </c>
      <c r="G23" s="27">
        <v>2958774</v>
      </c>
      <c r="H23" s="20">
        <f t="shared" si="7"/>
        <v>1275728.8415120007</v>
      </c>
      <c r="I23" s="6">
        <f t="shared" si="4"/>
        <v>9.2078240347597661E-3</v>
      </c>
      <c r="J23" s="13">
        <f t="shared" si="1"/>
        <v>516.85421430325903</v>
      </c>
      <c r="K23" s="3">
        <f t="shared" si="2"/>
        <v>27061.13187482845</v>
      </c>
    </row>
    <row r="24" spans="1:14" x14ac:dyDescent="0.25">
      <c r="A24" s="1">
        <v>2010</v>
      </c>
      <c r="B24" s="4">
        <f t="shared" si="3"/>
        <v>0.32093237037009381</v>
      </c>
      <c r="C24" s="1">
        <v>281</v>
      </c>
      <c r="D24" s="3">
        <f>Colorado!D24*H24/Colorado!H24</f>
        <v>48.337894809446986</v>
      </c>
      <c r="E24" s="3">
        <f t="shared" si="0"/>
        <v>1336.3745177617864</v>
      </c>
      <c r="F24" s="3">
        <f t="shared" si="6"/>
        <v>13083.061206472217</v>
      </c>
      <c r="G24" s="27">
        <v>2970615</v>
      </c>
      <c r="H24" s="20">
        <f t="shared" si="7"/>
        <v>1280890.5460110772</v>
      </c>
      <c r="I24" s="6">
        <f t="shared" si="4"/>
        <v>1.0214035264149006E-2</v>
      </c>
      <c r="J24" s="13">
        <f t="shared" si="1"/>
        <v>575.65469308477759</v>
      </c>
      <c r="K24" s="3">
        <f t="shared" si="2"/>
        <v>30018.314230794909</v>
      </c>
    </row>
    <row r="25" spans="1:14" x14ac:dyDescent="0.25">
      <c r="A25" s="1">
        <v>2011</v>
      </c>
      <c r="B25" s="4">
        <f t="shared" si="3"/>
        <v>0.33621486419724111</v>
      </c>
      <c r="C25" s="1">
        <v>57</v>
      </c>
      <c r="D25" s="3">
        <f>Colorado!D25*H25/Colorado!H25</f>
        <v>56.500606176754467</v>
      </c>
      <c r="E25" s="3">
        <f t="shared" si="0"/>
        <v>1160.090501437177</v>
      </c>
      <c r="F25" s="3">
        <f t="shared" si="6"/>
        <v>14243.151707909394</v>
      </c>
      <c r="G25" s="27">
        <v>2979147</v>
      </c>
      <c r="H25" s="20">
        <f t="shared" si="7"/>
        <v>1286052.2505101538</v>
      </c>
      <c r="I25" s="6">
        <f t="shared" si="4"/>
        <v>1.107509566758224E-2</v>
      </c>
      <c r="J25" s="13">
        <f t="shared" si="1"/>
        <v>626.69867514801331</v>
      </c>
      <c r="K25" s="3">
        <f t="shared" si="2"/>
        <v>32548.908760136135</v>
      </c>
    </row>
    <row r="26" spans="1:14" x14ac:dyDescent="0.25">
      <c r="A26" s="1">
        <v>2012</v>
      </c>
      <c r="B26" s="4">
        <f t="shared" si="3"/>
        <v>0.35149735802438842</v>
      </c>
      <c r="C26" s="1">
        <v>2</v>
      </c>
      <c r="D26" s="3">
        <f>Colorado!D26*H26/Colorado!H26</f>
        <v>64.476056334292807</v>
      </c>
      <c r="E26" s="3">
        <f t="shared" si="0"/>
        <v>1152.042312124393</v>
      </c>
      <c r="F26" s="3">
        <f t="shared" si="6"/>
        <v>15395.194020033787</v>
      </c>
      <c r="G26" s="27">
        <v>2984599</v>
      </c>
      <c r="H26" s="20">
        <f t="shared" si="7"/>
        <v>1291213.9550092304</v>
      </c>
      <c r="I26" s="6">
        <f t="shared" si="4"/>
        <v>1.1923038749936474E-2</v>
      </c>
      <c r="J26" s="13">
        <f t="shared" si="1"/>
        <v>677.38853688148663</v>
      </c>
      <c r="K26" s="3">
        <f t="shared" si="2"/>
        <v>35040.952427273303</v>
      </c>
    </row>
    <row r="27" spans="1:14" x14ac:dyDescent="0.25">
      <c r="A27" s="1">
        <v>2013</v>
      </c>
      <c r="B27" s="4">
        <f t="shared" si="3"/>
        <v>0.36677985185153572</v>
      </c>
      <c r="C27" s="1">
        <v>3</v>
      </c>
      <c r="D27" s="3">
        <f>Colorado!D27*H27/Colorado!H27</f>
        <v>72.272929784944651</v>
      </c>
      <c r="E27" s="3">
        <f t="shared" si="0"/>
        <v>1200.2755993491862</v>
      </c>
      <c r="F27" s="3">
        <f t="shared" si="6"/>
        <v>16595.469619382973</v>
      </c>
      <c r="G27" s="27">
        <v>2989839</v>
      </c>
      <c r="H27" s="20">
        <f t="shared" si="7"/>
        <v>1296375.659508307</v>
      </c>
      <c r="I27" s="6">
        <f t="shared" si="4"/>
        <v>1.2801435677739699E-2</v>
      </c>
      <c r="J27" s="13">
        <f t="shared" si="1"/>
        <v>730.20066325285075</v>
      </c>
      <c r="K27" s="3">
        <f t="shared" si="2"/>
        <v>37622.497753508178</v>
      </c>
    </row>
    <row r="28" spans="1:14" x14ac:dyDescent="0.25">
      <c r="A28" s="1">
        <v>2014</v>
      </c>
      <c r="B28" s="4">
        <f t="shared" si="3"/>
        <v>0.38206234567868302</v>
      </c>
      <c r="C28" s="1">
        <v>0</v>
      </c>
      <c r="D28" s="3">
        <f>Colorado!D28*H28/Colorado!H28</f>
        <v>117.73768176089918</v>
      </c>
      <c r="E28" s="3">
        <f t="shared" si="0"/>
        <v>1205.6167725286173</v>
      </c>
      <c r="F28" s="3">
        <f t="shared" si="6"/>
        <v>17801.086391911591</v>
      </c>
      <c r="G28" s="27">
        <v>2991892</v>
      </c>
      <c r="H28" s="20">
        <f t="shared" si="7"/>
        <v>1301537.3640073836</v>
      </c>
      <c r="I28" s="6">
        <f t="shared" si="4"/>
        <v>1.3676969162915715E-2</v>
      </c>
      <c r="J28" s="13">
        <f t="shared" si="1"/>
        <v>783.24780124410995</v>
      </c>
      <c r="K28" s="3">
        <f t="shared" si="2"/>
        <v>40195.627628029557</v>
      </c>
    </row>
    <row r="29" spans="1:14" x14ac:dyDescent="0.25">
      <c r="A29" s="1">
        <v>2015</v>
      </c>
      <c r="B29" s="4">
        <f>B28+B$30/27</f>
        <v>0.39734483950583033</v>
      </c>
      <c r="C29" s="1">
        <v>0</v>
      </c>
      <c r="D29" s="3">
        <f>Colorado!D29*H29/Colorado!H29</f>
        <v>75.207344779808707</v>
      </c>
      <c r="E29" s="3">
        <f t="shared" si="0"/>
        <v>1300.3172175148125</v>
      </c>
      <c r="F29" s="3">
        <f t="shared" si="6"/>
        <v>19101.403609426405</v>
      </c>
      <c r="G29" s="27">
        <v>2990231</v>
      </c>
      <c r="H29" s="20">
        <f t="shared" si="7"/>
        <v>1306699.0685064602</v>
      </c>
      <c r="I29" s="6">
        <f t="shared" si="4"/>
        <v>1.4618058640892013E-2</v>
      </c>
      <c r="J29" s="13">
        <f t="shared" si="1"/>
        <v>840.46175881476177</v>
      </c>
      <c r="K29" s="3">
        <f t="shared" si="2"/>
        <v>42961.42184535948</v>
      </c>
    </row>
    <row r="30" spans="1:14" x14ac:dyDescent="0.25">
      <c r="A30" s="3">
        <v>2016</v>
      </c>
      <c r="B30" s="4">
        <f>E51</f>
        <v>0.41262733333297774</v>
      </c>
      <c r="C30" s="1">
        <v>1</v>
      </c>
      <c r="D30" s="3">
        <f>Colorado!D30*H30/Colorado!H30</f>
        <v>105.24659056275708</v>
      </c>
      <c r="E30" s="3">
        <f t="shared" si="0"/>
        <v>1324.3566449029729</v>
      </c>
      <c r="F30" s="3">
        <f t="shared" si="6"/>
        <v>20425.760254329376</v>
      </c>
      <c r="G30" s="27">
        <v>2990595</v>
      </c>
      <c r="H30" s="20">
        <f t="shared" si="7"/>
        <v>1311860.7730055368</v>
      </c>
      <c r="I30" s="6">
        <f t="shared" si="4"/>
        <v>1.5570067094492785E-2</v>
      </c>
      <c r="J30" s="13">
        <f t="shared" si="1"/>
        <v>898.73345119049247</v>
      </c>
      <c r="K30" s="3">
        <f t="shared" si="2"/>
        <v>45759.306145883493</v>
      </c>
    </row>
    <row r="31" spans="1:14" x14ac:dyDescent="0.25">
      <c r="A31" s="3">
        <v>2017</v>
      </c>
      <c r="B31" s="4">
        <v>0.61</v>
      </c>
      <c r="C31" s="1">
        <v>1</v>
      </c>
      <c r="D31" s="3">
        <f>Colorado!D31*H31/Colorado!H31</f>
        <v>97.580706237084371</v>
      </c>
      <c r="E31" s="3">
        <f t="shared" si="0"/>
        <v>2015.4243005409155</v>
      </c>
      <c r="F31" s="3">
        <f t="shared" si="6"/>
        <v>22441.184554870291</v>
      </c>
      <c r="G31" s="27">
        <v>2990674</v>
      </c>
      <c r="H31" s="20">
        <f t="shared" si="7"/>
        <v>1317022.4775046133</v>
      </c>
      <c r="I31" s="6">
        <f t="shared" si="4"/>
        <v>1.7039332994065536E-2</v>
      </c>
      <c r="J31" s="13">
        <f t="shared" si="1"/>
        <v>987.41212041429276</v>
      </c>
      <c r="K31" s="3">
        <f t="shared" si="2"/>
        <v>50077.37283758304</v>
      </c>
    </row>
    <row r="32" spans="1:14" x14ac:dyDescent="0.25">
      <c r="A32" s="3">
        <v>2018</v>
      </c>
      <c r="B32" s="4">
        <v>0.79</v>
      </c>
      <c r="C32" s="1">
        <v>0</v>
      </c>
      <c r="D32" s="3">
        <f>Colorado!D32*H32/Colorado!H32</f>
        <v>121.37104462605559</v>
      </c>
      <c r="E32" s="3">
        <f t="shared" si="0"/>
        <v>2606.7193798309445</v>
      </c>
      <c r="F32" s="3">
        <f t="shared" si="6"/>
        <v>25047.903934701237</v>
      </c>
      <c r="G32" s="27">
        <v>2982879</v>
      </c>
      <c r="H32" s="20">
        <f t="shared" si="7"/>
        <v>1322184.1820036899</v>
      </c>
      <c r="I32" s="25">
        <f t="shared" si="4"/>
        <v>1.8944337918747944E-2</v>
      </c>
      <c r="J32" s="13">
        <f t="shared" si="1"/>
        <v>1102.1077731268545</v>
      </c>
      <c r="K32" s="3">
        <f t="shared" si="2"/>
        <v>55676.045150870057</v>
      </c>
      <c r="N32">
        <f>0.89/27</f>
        <v>3.2962962962962965E-2</v>
      </c>
    </row>
    <row r="33" spans="1:13" x14ac:dyDescent="0.25">
      <c r="A33" s="3">
        <v>2019</v>
      </c>
      <c r="B33" s="4">
        <v>0.95</v>
      </c>
      <c r="C33" s="1">
        <v>0</v>
      </c>
      <c r="D33" s="3">
        <f>Colorado!D33*H33/Colorado!H33</f>
        <v>119.58729786326973</v>
      </c>
      <c r="E33" s="3">
        <f t="shared" si="0"/>
        <v>3155.9114301417303</v>
      </c>
      <c r="F33" s="3">
        <f t="shared" si="6"/>
        <v>28203.815364842965</v>
      </c>
      <c r="G33" s="27">
        <v>2978227</v>
      </c>
      <c r="H33" s="20">
        <f t="shared" si="7"/>
        <v>1327345.8865027665</v>
      </c>
      <c r="I33" s="24">
        <f t="shared" si="4"/>
        <v>2.1248278727975838E-2</v>
      </c>
      <c r="J33" s="13">
        <f t="shared" si="1"/>
        <v>1240.9678760530905</v>
      </c>
      <c r="K33" s="3">
        <f t="shared" si="2"/>
        <v>62447.161305452573</v>
      </c>
    </row>
    <row r="34" spans="1:13" x14ac:dyDescent="0.25">
      <c r="A34" s="3">
        <v>2020</v>
      </c>
      <c r="B34" s="4">
        <f>(B36-B33)*0.333+B33</f>
        <v>1.1464699999999999</v>
      </c>
      <c r="C34" s="1">
        <v>0</v>
      </c>
      <c r="D34" s="3">
        <f>Colorado!D34*H34/Colorado!H34</f>
        <v>128.94712966798662</v>
      </c>
      <c r="E34" s="3">
        <f t="shared" si="0"/>
        <v>3797.6554106764838</v>
      </c>
      <c r="F34" s="3">
        <f t="shared" si="6"/>
        <v>32001.47077551945</v>
      </c>
      <c r="G34" s="27">
        <v>2958409</v>
      </c>
      <c r="H34" s="20">
        <f t="shared" si="7"/>
        <v>1332507.5910018431</v>
      </c>
      <c r="I34" s="24">
        <f t="shared" si="4"/>
        <v>2.4015976337860265E-2</v>
      </c>
      <c r="J34" s="13">
        <f t="shared" si="1"/>
        <v>1408.064714122856</v>
      </c>
      <c r="K34" s="3">
        <f t="shared" si="2"/>
        <v>70581.225306674998</v>
      </c>
    </row>
    <row r="35" spans="1:13" x14ac:dyDescent="0.25">
      <c r="A35" s="3">
        <v>2021</v>
      </c>
      <c r="B35" s="4">
        <f>(B36-B33)*0.667+B33</f>
        <v>1.3435300000000001</v>
      </c>
      <c r="C35" s="1">
        <v>0</v>
      </c>
      <c r="D35" s="3">
        <f>Colorado!D35*H35/Colorado!H35</f>
        <v>97.842215001385128</v>
      </c>
      <c r="E35" s="3">
        <f t="shared" si="0"/>
        <v>4489.9514347919576</v>
      </c>
      <c r="F35" s="3">
        <f t="shared" si="6"/>
        <v>36491.422210311408</v>
      </c>
      <c r="G35" s="27">
        <v>2949582</v>
      </c>
      <c r="H35" s="20">
        <f t="shared" si="7"/>
        <v>1337669.2955009197</v>
      </c>
      <c r="I35" s="24">
        <f t="shared" si="4"/>
        <v>2.7279853348690635E-2</v>
      </c>
      <c r="J35" s="13">
        <f t="shared" si="1"/>
        <v>1605.6225772537018</v>
      </c>
      <c r="K35" s="3">
        <f t="shared" si="2"/>
        <v>80173.524842360668</v>
      </c>
    </row>
    <row r="36" spans="1:13" x14ac:dyDescent="0.25">
      <c r="A36" s="3">
        <v>2022</v>
      </c>
      <c r="B36" s="4">
        <v>1.54</v>
      </c>
      <c r="C36" s="1">
        <v>1</v>
      </c>
      <c r="D36" s="3">
        <f>Colorado!D36*H36/Colorado!H36</f>
        <v>150.25233237388977</v>
      </c>
      <c r="E36" s="3">
        <f t="shared" si="0"/>
        <v>5090.4389638501107</v>
      </c>
      <c r="F36" s="3">
        <f t="shared" si="6"/>
        <v>41581.861174161517</v>
      </c>
      <c r="G36" s="27">
        <v>2938928</v>
      </c>
      <c r="H36" s="20">
        <f>Total_HUs*G36/Population</f>
        <v>1342831</v>
      </c>
      <c r="I36" s="24">
        <f t="shared" si="4"/>
        <v>3.0965818613184769E-2</v>
      </c>
      <c r="J36" s="13">
        <f t="shared" si="1"/>
        <v>1829.6018916631067</v>
      </c>
      <c r="K36" s="3">
        <f t="shared" si="2"/>
        <v>91006.311365209884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0.61</v>
      </c>
      <c r="F40" s="30">
        <f>D40^2</f>
        <v>4068289</v>
      </c>
      <c r="G40" s="30">
        <f>D40*E40</f>
        <v>1230.3699999999999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0.79</v>
      </c>
      <c r="F41" s="30">
        <f t="shared" ref="F41:F45" si="9">D41^2</f>
        <v>4072324</v>
      </c>
      <c r="G41" s="30">
        <f t="shared" ref="G41:G45" si="10">D41*E41</f>
        <v>1594.22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0.95</v>
      </c>
      <c r="F42" s="30">
        <f t="shared" si="9"/>
        <v>4076361</v>
      </c>
      <c r="G42" s="30">
        <f t="shared" si="10"/>
        <v>1918.05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1.1464699999999999</v>
      </c>
      <c r="F43" s="30">
        <f t="shared" si="9"/>
        <v>4080400</v>
      </c>
      <c r="G43" s="30">
        <f t="shared" si="10"/>
        <v>2315.8693999999996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1.3435300000000001</v>
      </c>
      <c r="F44" s="30">
        <f t="shared" si="9"/>
        <v>4084441</v>
      </c>
      <c r="G44" s="30">
        <f t="shared" si="10"/>
        <v>2715.2741300000002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1.54</v>
      </c>
      <c r="F45" s="30">
        <f t="shared" si="9"/>
        <v>4088484</v>
      </c>
      <c r="G45" s="30">
        <f t="shared" si="10"/>
        <v>3113.88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6.38</v>
      </c>
      <c r="F46" s="3">
        <f t="shared" ref="F46:G46" si="11">SUM(F40:F45)</f>
        <v>24470299</v>
      </c>
      <c r="G46" s="3">
        <f t="shared" si="11"/>
        <v>12887.663530000002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3.2535300000017742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0.18591600000010139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-374.39402866687141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0.41262733333297774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003CA-077E-46C1-B44D-895969EFB480}">
  <dimension ref="A1:Q70"/>
  <sheetViews>
    <sheetView workbookViewId="0">
      <selection activeCell="L7" sqref="L7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60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2.5381530864173649E-2</v>
      </c>
      <c r="C4" s="3">
        <f>700*M8</f>
        <v>14.375524987071094</v>
      </c>
      <c r="D4" s="3">
        <f>Colorado!D4*H4/Colorado!H4</f>
        <v>0</v>
      </c>
      <c r="E4" s="3">
        <f t="shared" ref="E4:E36" si="0">B4*G4*R_value+C4-D4</f>
        <v>165.00979753116758</v>
      </c>
      <c r="F4" s="3">
        <f>E4</f>
        <v>165.00979753116758</v>
      </c>
      <c r="G4" s="27">
        <v>5126370</v>
      </c>
      <c r="H4" s="20">
        <f>Total_HUs*G4/Population</f>
        <v>2345690.7463031602</v>
      </c>
      <c r="I4" s="6">
        <f>F4/H4</f>
        <v>7.0345930208926818E-5</v>
      </c>
      <c r="J4" s="13">
        <f t="shared" ref="J4:J36" si="1">Remedial___per_HU*F4/1000000</f>
        <v>7.2604310913713732</v>
      </c>
      <c r="K4" s="3">
        <f t="shared" ref="K4:K36" si="2">Population*I4</f>
        <v>434.53862901681606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5.0763061728347297E-2</v>
      </c>
      <c r="C5" s="3">
        <f>C4+(C$18-C$4)/14</f>
        <v>74.277273202280298</v>
      </c>
      <c r="D5" s="3">
        <f>Colorado!D5*H5/Colorado!H5</f>
        <v>0.73373113832658354</v>
      </c>
      <c r="E5" s="3">
        <f t="shared" si="0"/>
        <v>376.65741480422201</v>
      </c>
      <c r="F5" s="3">
        <f>F4+E5</f>
        <v>541.66721233538965</v>
      </c>
      <c r="G5" s="27">
        <v>5157770</v>
      </c>
      <c r="H5" s="20">
        <f>(H$36-H$4)/32+H4</f>
        <v>2360716.2854811866</v>
      </c>
      <c r="I5" s="6">
        <f t="shared" ref="I5:I36" si="4">F5/H5</f>
        <v>2.294503645638134E-4</v>
      </c>
      <c r="J5" s="13">
        <f t="shared" si="1"/>
        <v>23.833357342757143</v>
      </c>
      <c r="K5" s="3">
        <f t="shared" si="2"/>
        <v>1417.3534495719221</v>
      </c>
      <c r="L5" s="9" t="s">
        <v>17</v>
      </c>
      <c r="M5" s="15">
        <v>6177168</v>
      </c>
    </row>
    <row r="6" spans="1:13" x14ac:dyDescent="0.25">
      <c r="A6" s="1">
        <v>1992</v>
      </c>
      <c r="B6" s="4">
        <f t="shared" si="3"/>
        <v>7.6144592592520946E-2</v>
      </c>
      <c r="C6" s="3">
        <f t="shared" ref="C6:C17" si="5">C5+(C$18-C$4)/14</f>
        <v>134.17902141748951</v>
      </c>
      <c r="D6" s="3">
        <f>Colorado!D6*H6/Colorado!H6</f>
        <v>1.4429990701673101</v>
      </c>
      <c r="E6" s="3">
        <f t="shared" si="0"/>
        <v>590.57292005415479</v>
      </c>
      <c r="F6" s="3">
        <f t="shared" ref="F6:F36" si="6">F5+E6</f>
        <v>1132.2401323895444</v>
      </c>
      <c r="G6" s="27">
        <v>5193686</v>
      </c>
      <c r="H6" s="20">
        <f t="shared" ref="H6:H35" si="7">(H$36-H$4)/32+H5</f>
        <v>2375741.824659213</v>
      </c>
      <c r="I6" s="6">
        <f t="shared" si="4"/>
        <v>4.765838276858884E-4</v>
      </c>
      <c r="J6" s="13">
        <f t="shared" si="1"/>
        <v>49.818565825139956</v>
      </c>
      <c r="K6" s="3">
        <f t="shared" si="2"/>
        <v>2943.9383696987838</v>
      </c>
      <c r="L6" s="9" t="s">
        <v>18</v>
      </c>
      <c r="M6" s="15">
        <v>2826508</v>
      </c>
    </row>
    <row r="7" spans="1:13" x14ac:dyDescent="0.25">
      <c r="A7" s="1">
        <v>1993</v>
      </c>
      <c r="B7" s="4">
        <f t="shared" si="3"/>
        <v>0.10152612345669459</v>
      </c>
      <c r="C7" s="3">
        <f t="shared" si="5"/>
        <v>194.08076963269872</v>
      </c>
      <c r="D7" s="3">
        <f>Colorado!D7*H7/Colorado!H7</f>
        <v>2.1294460601936525</v>
      </c>
      <c r="E7" s="3">
        <f t="shared" si="0"/>
        <v>807.58048452479625</v>
      </c>
      <c r="F7" s="3">
        <f t="shared" si="6"/>
        <v>1939.8206169143407</v>
      </c>
      <c r="G7" s="27">
        <v>5237757</v>
      </c>
      <c r="H7" s="20">
        <f t="shared" si="7"/>
        <v>2390767.3638372393</v>
      </c>
      <c r="I7" s="6">
        <f t="shared" si="4"/>
        <v>8.1137991351901411E-4</v>
      </c>
      <c r="J7" s="13">
        <f t="shared" si="1"/>
        <v>85.352107144230985</v>
      </c>
      <c r="K7" s="3">
        <f t="shared" si="2"/>
        <v>5012.0300376324212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0.12690765432086826</v>
      </c>
      <c r="C8" s="3">
        <f t="shared" si="5"/>
        <v>253.98251784790793</v>
      </c>
      <c r="D8" s="3">
        <f>Colorado!D8*H8/Colorado!H8</f>
        <v>2.7945705924279647</v>
      </c>
      <c r="E8" s="3">
        <f t="shared" si="0"/>
        <v>1027.1079686014982</v>
      </c>
      <c r="F8" s="3">
        <f t="shared" si="6"/>
        <v>2966.9285855158387</v>
      </c>
      <c r="G8" s="27">
        <v>5281206</v>
      </c>
      <c r="H8" s="20">
        <f t="shared" si="7"/>
        <v>2405792.9030152657</v>
      </c>
      <c r="I8" s="6">
        <f t="shared" si="4"/>
        <v>1.2332435521766158E-3</v>
      </c>
      <c r="J8" s="13">
        <f t="shared" si="1"/>
        <v>130.54485776269692</v>
      </c>
      <c r="K8" s="3">
        <f t="shared" si="2"/>
        <v>7617.9526067117213</v>
      </c>
      <c r="L8" s="9" t="s">
        <v>14</v>
      </c>
      <c r="M8" s="42">
        <f>G4/'U.S.'!G4</f>
        <v>2.0536464267244418E-2</v>
      </c>
    </row>
    <row r="9" spans="1:13" x14ac:dyDescent="0.25">
      <c r="A9" s="1">
        <v>1995</v>
      </c>
      <c r="B9" s="4">
        <f t="shared" si="3"/>
        <v>0.15228918518504192</v>
      </c>
      <c r="C9" s="3">
        <f t="shared" si="5"/>
        <v>313.88426606311714</v>
      </c>
      <c r="D9" s="3">
        <f>Colorado!D9*H9/Colorado!H9</f>
        <v>3.4397427682546868</v>
      </c>
      <c r="E9" s="3">
        <f t="shared" si="0"/>
        <v>1249.200899363334</v>
      </c>
      <c r="F9" s="3">
        <f t="shared" si="6"/>
        <v>4216.1294848791731</v>
      </c>
      <c r="G9" s="27">
        <v>5324610</v>
      </c>
      <c r="H9" s="20">
        <f t="shared" si="7"/>
        <v>2420818.4421932921</v>
      </c>
      <c r="I9" s="6">
        <f t="shared" si="4"/>
        <v>1.741613254176677E-3</v>
      </c>
      <c r="J9" s="13">
        <f t="shared" si="1"/>
        <v>185.50969733468364</v>
      </c>
      <c r="K9" s="3">
        <f t="shared" si="2"/>
        <v>10758.237662076035</v>
      </c>
      <c r="L9" s="21"/>
    </row>
    <row r="10" spans="1:13" x14ac:dyDescent="0.25">
      <c r="A10" s="1">
        <v>1996</v>
      </c>
      <c r="B10" s="4">
        <f t="shared" si="3"/>
        <v>0.17767071604921558</v>
      </c>
      <c r="C10" s="3">
        <f t="shared" si="5"/>
        <v>373.78601427832632</v>
      </c>
      <c r="D10" s="3">
        <f>Colorado!D10*H10/Colorado!H10</f>
        <v>4.066217767089789</v>
      </c>
      <c r="E10" s="3">
        <f t="shared" si="0"/>
        <v>1473.8373939236935</v>
      </c>
      <c r="F10" s="3">
        <f t="shared" si="6"/>
        <v>5689.9668788028666</v>
      </c>
      <c r="G10" s="27">
        <v>5367888</v>
      </c>
      <c r="H10" s="20">
        <f t="shared" si="7"/>
        <v>2435843.9813713185</v>
      </c>
      <c r="I10" s="6">
        <f t="shared" si="4"/>
        <v>2.335932400563504E-3</v>
      </c>
      <c r="J10" s="13">
        <f t="shared" si="1"/>
        <v>250.35854266732613</v>
      </c>
      <c r="K10" s="3">
        <f t="shared" si="2"/>
        <v>14429.446874924059</v>
      </c>
    </row>
    <row r="11" spans="1:13" x14ac:dyDescent="0.25">
      <c r="A11" s="1">
        <v>1997</v>
      </c>
      <c r="B11" s="4">
        <f t="shared" si="3"/>
        <v>0.20305224691338924</v>
      </c>
      <c r="C11" s="3">
        <f t="shared" si="5"/>
        <v>433.6877624935355</v>
      </c>
      <c r="D11" s="3">
        <f>Colorado!D11*H11/Colorado!H11</f>
        <v>4.6751476482447494</v>
      </c>
      <c r="E11" s="3">
        <f t="shared" si="0"/>
        <v>1700.0820590231044</v>
      </c>
      <c r="F11" s="3">
        <f t="shared" si="6"/>
        <v>7390.0489378259708</v>
      </c>
      <c r="G11" s="27">
        <v>5407113</v>
      </c>
      <c r="H11" s="20">
        <f t="shared" si="7"/>
        <v>2450869.5205493448</v>
      </c>
      <c r="I11" s="6">
        <f t="shared" si="4"/>
        <v>3.0152763645163549E-3</v>
      </c>
      <c r="J11" s="13">
        <f t="shared" si="1"/>
        <v>325.16215326434275</v>
      </c>
      <c r="K11" s="3">
        <f t="shared" si="2"/>
        <v>18625.868670046762</v>
      </c>
    </row>
    <row r="12" spans="1:13" x14ac:dyDescent="0.25">
      <c r="A12" s="1">
        <v>1998</v>
      </c>
      <c r="B12" s="4">
        <f t="shared" si="3"/>
        <v>0.22843377777756291</v>
      </c>
      <c r="C12" s="3">
        <f t="shared" si="5"/>
        <v>493.58951070874468</v>
      </c>
      <c r="D12" s="3">
        <f>Colorado!D12*H12/Colorado!H12</f>
        <v>5.267591727675816</v>
      </c>
      <c r="E12" s="3">
        <f t="shared" si="0"/>
        <v>1926.3275187623574</v>
      </c>
      <c r="F12" s="3">
        <f t="shared" si="6"/>
        <v>9316.3764565883284</v>
      </c>
      <c r="G12" s="27">
        <v>5437562</v>
      </c>
      <c r="H12" s="20">
        <f t="shared" si="7"/>
        <v>2465895.0597273712</v>
      </c>
      <c r="I12" s="6">
        <f t="shared" si="4"/>
        <v>3.7780912126967581E-3</v>
      </c>
      <c r="J12" s="13">
        <f t="shared" si="1"/>
        <v>409.92056408988645</v>
      </c>
      <c r="K12" s="3">
        <f t="shared" si="2"/>
        <v>23337.904140151608</v>
      </c>
    </row>
    <row r="13" spans="1:13" x14ac:dyDescent="0.25">
      <c r="A13" s="1">
        <v>1999</v>
      </c>
      <c r="B13" s="4">
        <f t="shared" si="3"/>
        <v>0.25381530864173657</v>
      </c>
      <c r="C13" s="3">
        <f t="shared" si="5"/>
        <v>553.49125892395386</v>
      </c>
      <c r="D13" s="3">
        <f>Colorado!D13*H13/Colorado!H13</f>
        <v>5.8445257264262889</v>
      </c>
      <c r="E13" s="3">
        <f t="shared" si="0"/>
        <v>2154.4740138176153</v>
      </c>
      <c r="F13" s="3">
        <f t="shared" si="6"/>
        <v>11470.850470405943</v>
      </c>
      <c r="G13" s="27">
        <v>5468338</v>
      </c>
      <c r="H13" s="20">
        <f t="shared" si="7"/>
        <v>2480920.5989053976</v>
      </c>
      <c r="I13" s="6">
        <f t="shared" si="4"/>
        <v>4.6236265987178215E-3</v>
      </c>
      <c r="J13" s="13">
        <f t="shared" si="1"/>
        <v>504.71742069786148</v>
      </c>
      <c r="K13" s="3">
        <f t="shared" si="2"/>
        <v>28560.918269548569</v>
      </c>
    </row>
    <row r="14" spans="1:13" x14ac:dyDescent="0.25">
      <c r="A14" s="1">
        <v>2000</v>
      </c>
      <c r="B14" s="4">
        <f t="shared" si="3"/>
        <v>0.27919683950591023</v>
      </c>
      <c r="C14" s="3">
        <f t="shared" si="5"/>
        <v>613.39300713916305</v>
      </c>
      <c r="D14" s="3">
        <f>Colorado!D14*H14/Colorado!H14</f>
        <v>6.4068498571087362</v>
      </c>
      <c r="E14" s="3">
        <f t="shared" si="0"/>
        <v>2419.4074741488953</v>
      </c>
      <c r="F14" s="3">
        <f t="shared" si="6"/>
        <v>13890.257944554838</v>
      </c>
      <c r="G14" s="27">
        <v>5607285</v>
      </c>
      <c r="H14" s="20">
        <f t="shared" si="7"/>
        <v>2495946.138083424</v>
      </c>
      <c r="I14" s="6">
        <f t="shared" si="4"/>
        <v>5.5651272808398128E-3</v>
      </c>
      <c r="J14" s="13">
        <f t="shared" si="1"/>
        <v>611.17134956041286</v>
      </c>
      <c r="K14" s="3">
        <f t="shared" si="2"/>
        <v>34376.726155130702</v>
      </c>
    </row>
    <row r="15" spans="1:13" x14ac:dyDescent="0.25">
      <c r="A15" s="1">
        <v>2001</v>
      </c>
      <c r="B15" s="4">
        <f t="shared" si="3"/>
        <v>0.3045783703700839</v>
      </c>
      <c r="C15" s="3">
        <f t="shared" si="5"/>
        <v>673.29475535437223</v>
      </c>
      <c r="D15" s="3">
        <f>Colorado!D15*H15/Colorado!H15</f>
        <v>6.9553959895164326</v>
      </c>
      <c r="E15" s="3">
        <f t="shared" si="0"/>
        <v>2655.4645801069009</v>
      </c>
      <c r="F15" s="3">
        <f t="shared" si="6"/>
        <v>16545.722524661738</v>
      </c>
      <c r="G15" s="27">
        <v>5641142</v>
      </c>
      <c r="H15" s="20">
        <f t="shared" si="7"/>
        <v>2510971.6772614503</v>
      </c>
      <c r="I15" s="6">
        <f t="shared" si="4"/>
        <v>6.5893704315721537E-3</v>
      </c>
      <c r="J15" s="13">
        <f t="shared" si="1"/>
        <v>728.01179108511656</v>
      </c>
      <c r="K15" s="3">
        <f t="shared" si="2"/>
        <v>40703.648170053697</v>
      </c>
    </row>
    <row r="16" spans="1:13" x14ac:dyDescent="0.25">
      <c r="A16" s="1">
        <v>2002</v>
      </c>
      <c r="B16" s="4">
        <f t="shared" si="3"/>
        <v>0.32995990123425756</v>
      </c>
      <c r="C16" s="3">
        <f t="shared" si="5"/>
        <v>733.19650356958141</v>
      </c>
      <c r="D16" s="3">
        <f>Colorado!D16*H16/Colorado!H16</f>
        <v>7.490934015429751</v>
      </c>
      <c r="E16" s="3">
        <f t="shared" si="0"/>
        <v>2893.4579487173187</v>
      </c>
      <c r="F16" s="3">
        <f t="shared" si="6"/>
        <v>19439.180473379056</v>
      </c>
      <c r="G16" s="27">
        <v>5674825</v>
      </c>
      <c r="H16" s="20">
        <f t="shared" si="7"/>
        <v>2525997.2164394767</v>
      </c>
      <c r="I16" s="6">
        <f t="shared" si="4"/>
        <v>7.6956460390639634E-3</v>
      </c>
      <c r="J16" s="13">
        <f t="shared" si="1"/>
        <v>855.32394082867847</v>
      </c>
      <c r="K16" s="3">
        <f t="shared" si="2"/>
        <v>47537.298451832663</v>
      </c>
    </row>
    <row r="17" spans="1:14" x14ac:dyDescent="0.25">
      <c r="A17" s="1">
        <v>2003</v>
      </c>
      <c r="B17" s="4">
        <f t="shared" si="3"/>
        <v>0.35534143209843122</v>
      </c>
      <c r="C17" s="3">
        <f t="shared" si="5"/>
        <v>793.09825178479059</v>
      </c>
      <c r="D17" s="3">
        <f>Colorado!D17*H17/Colorado!H17</f>
        <v>8.0141775151194796</v>
      </c>
      <c r="E17" s="3">
        <f t="shared" si="0"/>
        <v>3133.8112917598546</v>
      </c>
      <c r="F17" s="3">
        <f t="shared" si="6"/>
        <v>22572.991765138911</v>
      </c>
      <c r="G17" s="27">
        <v>5709403</v>
      </c>
      <c r="H17" s="20">
        <f t="shared" si="7"/>
        <v>2541022.7556175031</v>
      </c>
      <c r="I17" s="6">
        <f t="shared" si="4"/>
        <v>8.8834276337101774E-3</v>
      </c>
      <c r="J17" s="13">
        <f t="shared" si="1"/>
        <v>993.2116376661121</v>
      </c>
      <c r="K17" s="3">
        <f t="shared" si="2"/>
        <v>54874.42490927023</v>
      </c>
    </row>
    <row r="18" spans="1:14" x14ac:dyDescent="0.25">
      <c r="A18" s="1">
        <v>2004</v>
      </c>
      <c r="B18" s="4">
        <f t="shared" si="3"/>
        <v>0.38072296296260488</v>
      </c>
      <c r="C18" s="1">
        <v>853</v>
      </c>
      <c r="D18" s="3">
        <f>Colorado!D18*H18/Colorado!H18</f>
        <v>8.5257888133239295</v>
      </c>
      <c r="E18" s="3">
        <f t="shared" si="0"/>
        <v>3377.8656294033035</v>
      </c>
      <c r="F18" s="3">
        <f t="shared" si="6"/>
        <v>25950.857394542214</v>
      </c>
      <c r="G18" s="27">
        <v>5747741</v>
      </c>
      <c r="H18" s="20">
        <f t="shared" si="7"/>
        <v>2556048.2947955295</v>
      </c>
      <c r="I18" s="6">
        <f t="shared" si="4"/>
        <v>1.0152725771019968E-2</v>
      </c>
      <c r="J18" s="13">
        <f t="shared" si="1"/>
        <v>1141.8377253598574</v>
      </c>
      <c r="K18" s="3">
        <f t="shared" si="2"/>
        <v>62715.092745519876</v>
      </c>
    </row>
    <row r="19" spans="1:14" x14ac:dyDescent="0.25">
      <c r="A19" s="1">
        <v>2005</v>
      </c>
      <c r="B19" s="4">
        <f t="shared" si="3"/>
        <v>0.40610449382677855</v>
      </c>
      <c r="C19" s="1">
        <v>519</v>
      </c>
      <c r="D19" s="3">
        <f>Colorado!D19*H19/Colorado!H19</f>
        <v>8.9491423435488944</v>
      </c>
      <c r="E19" s="3">
        <f t="shared" si="0"/>
        <v>3232.3440306020866</v>
      </c>
      <c r="F19" s="3">
        <f t="shared" si="6"/>
        <v>29183.2014251443</v>
      </c>
      <c r="G19" s="27">
        <v>5790300</v>
      </c>
      <c r="H19" s="20">
        <f t="shared" si="7"/>
        <v>2571073.8339735558</v>
      </c>
      <c r="I19" s="6">
        <f t="shared" si="4"/>
        <v>1.1350588629359625E-2</v>
      </c>
      <c r="J19" s="13">
        <f t="shared" si="1"/>
        <v>1284.0608627063491</v>
      </c>
      <c r="K19" s="3">
        <f t="shared" si="2"/>
        <v>70114.492862444138</v>
      </c>
    </row>
    <row r="20" spans="1:14" x14ac:dyDescent="0.25">
      <c r="A20" s="1">
        <v>2006</v>
      </c>
      <c r="B20" s="4">
        <f t="shared" si="3"/>
        <v>0.43148602469095221</v>
      </c>
      <c r="C20" s="1">
        <v>320</v>
      </c>
      <c r="D20" s="3">
        <f>Colorado!D20*H20/Colorado!H20</f>
        <v>27.94842177767455</v>
      </c>
      <c r="E20" s="3">
        <f t="shared" si="0"/>
        <v>3210.6655164316653</v>
      </c>
      <c r="F20" s="3">
        <f t="shared" si="6"/>
        <v>32393.866941575965</v>
      </c>
      <c r="G20" s="27">
        <v>5842704</v>
      </c>
      <c r="H20" s="20">
        <f t="shared" si="7"/>
        <v>2586099.3731515822</v>
      </c>
      <c r="I20" s="6">
        <f t="shared" si="4"/>
        <v>1.2526149334353991E-2</v>
      </c>
      <c r="J20" s="13">
        <f t="shared" si="1"/>
        <v>1425.3301454293426</v>
      </c>
      <c r="K20" s="3">
        <f t="shared" si="2"/>
        <v>77376.12883139278</v>
      </c>
    </row>
    <row r="21" spans="1:14" x14ac:dyDescent="0.25">
      <c r="A21" s="1">
        <v>2007</v>
      </c>
      <c r="B21" s="4">
        <f t="shared" si="3"/>
        <v>0.45686755555512587</v>
      </c>
      <c r="C21" s="1">
        <v>314</v>
      </c>
      <c r="D21" s="3">
        <f>Colorado!D21*H21/Colorado!H21</f>
        <v>46.51843370416627</v>
      </c>
      <c r="E21" s="3">
        <f t="shared" si="0"/>
        <v>3381.5312177166402</v>
      </c>
      <c r="F21" s="3">
        <f t="shared" si="6"/>
        <v>35775.398159292607</v>
      </c>
      <c r="G21" s="27">
        <v>5887612</v>
      </c>
      <c r="H21" s="20">
        <f t="shared" si="7"/>
        <v>2601124.9123296086</v>
      </c>
      <c r="I21" s="6">
        <f t="shared" si="4"/>
        <v>1.3753817815404948E-2</v>
      </c>
      <c r="J21" s="13">
        <f t="shared" si="1"/>
        <v>1574.1175190088748</v>
      </c>
      <c r="K21" s="3">
        <f t="shared" si="2"/>
        <v>84959.64328714936</v>
      </c>
    </row>
    <row r="22" spans="1:14" x14ac:dyDescent="0.25">
      <c r="A22" s="1">
        <v>2008</v>
      </c>
      <c r="B22" s="4">
        <f t="shared" si="3"/>
        <v>0.48224908641929953</v>
      </c>
      <c r="C22" s="1">
        <v>354</v>
      </c>
      <c r="D22" s="3">
        <f>Colorado!D22*H22/Colorado!H22</f>
        <v>64.680753670279799</v>
      </c>
      <c r="E22" s="3">
        <f t="shared" si="0"/>
        <v>3596.6401709165816</v>
      </c>
      <c r="F22" s="3">
        <f t="shared" si="6"/>
        <v>39372.038330209187</v>
      </c>
      <c r="G22" s="27">
        <v>5923916</v>
      </c>
      <c r="H22" s="20">
        <f t="shared" si="7"/>
        <v>2616150.4515076349</v>
      </c>
      <c r="I22" s="6">
        <f t="shared" si="4"/>
        <v>1.5049607834105975E-2</v>
      </c>
      <c r="J22" s="13">
        <f t="shared" si="1"/>
        <v>1732.369686529204</v>
      </c>
      <c r="K22" s="3">
        <f t="shared" si="2"/>
        <v>92963.955925388742</v>
      </c>
    </row>
    <row r="23" spans="1:14" x14ac:dyDescent="0.25">
      <c r="A23" s="1">
        <v>2009</v>
      </c>
      <c r="B23" s="4">
        <f t="shared" si="3"/>
        <v>0.50763061728347314</v>
      </c>
      <c r="C23" s="1">
        <v>152</v>
      </c>
      <c r="D23" s="3">
        <f>Colorado!D23*H23/Colorado!H23</f>
        <v>82.455535161135799</v>
      </c>
      <c r="E23" s="3">
        <f t="shared" si="0"/>
        <v>3572.7803001427669</v>
      </c>
      <c r="F23" s="3">
        <f t="shared" si="6"/>
        <v>42944.818630351954</v>
      </c>
      <c r="G23" s="27">
        <v>5961088</v>
      </c>
      <c r="H23" s="20">
        <f t="shared" si="7"/>
        <v>2631175.9906856613</v>
      </c>
      <c r="I23" s="6">
        <f t="shared" si="4"/>
        <v>1.632153029002097E-2</v>
      </c>
      <c r="J23" s="13">
        <f t="shared" si="1"/>
        <v>1889.572019735486</v>
      </c>
      <c r="K23" s="3">
        <f t="shared" si="2"/>
        <v>100820.83461854825</v>
      </c>
    </row>
    <row r="24" spans="1:14" x14ac:dyDescent="0.25">
      <c r="A24" s="1">
        <v>2010</v>
      </c>
      <c r="B24" s="4">
        <f t="shared" si="3"/>
        <v>0.53301214814764675</v>
      </c>
      <c r="C24" s="1">
        <v>176</v>
      </c>
      <c r="D24" s="3">
        <f>Colorado!D24*H24/Colorado!H24</f>
        <v>99.861624862084383</v>
      </c>
      <c r="E24" s="3">
        <f t="shared" si="0"/>
        <v>3776.1340050120452</v>
      </c>
      <c r="F24" s="3">
        <f t="shared" si="6"/>
        <v>46720.952635363996</v>
      </c>
      <c r="G24" s="27">
        <v>5996089</v>
      </c>
      <c r="H24" s="20">
        <f t="shared" si="7"/>
        <v>2646201.5298636877</v>
      </c>
      <c r="I24" s="6">
        <f t="shared" si="4"/>
        <v>1.7655855802400169E-2</v>
      </c>
      <c r="J24" s="13">
        <f t="shared" si="1"/>
        <v>2055.7219159560159</v>
      </c>
      <c r="K24" s="3">
        <f t="shared" si="2"/>
        <v>109063.18747520064</v>
      </c>
    </row>
    <row r="25" spans="1:14" x14ac:dyDescent="0.25">
      <c r="A25" s="1">
        <v>2011</v>
      </c>
      <c r="B25" s="4">
        <f t="shared" si="3"/>
        <v>0.55839367901182035</v>
      </c>
      <c r="C25" s="1">
        <v>180</v>
      </c>
      <c r="D25" s="3">
        <f>Colorado!D25*H25/Colorado!H25</f>
        <v>116.91666688907777</v>
      </c>
      <c r="E25" s="3">
        <f t="shared" si="0"/>
        <v>3949.0261365768592</v>
      </c>
      <c r="F25" s="3">
        <f t="shared" si="6"/>
        <v>50669.978771940856</v>
      </c>
      <c r="G25" s="27">
        <v>6011182</v>
      </c>
      <c r="H25" s="20">
        <f t="shared" si="7"/>
        <v>2661227.0690417141</v>
      </c>
      <c r="I25" s="6">
        <f t="shared" si="4"/>
        <v>1.9040080931608253E-2</v>
      </c>
      <c r="J25" s="13">
        <f t="shared" si="1"/>
        <v>2229.4790659653977</v>
      </c>
      <c r="K25" s="3">
        <f t="shared" si="2"/>
        <v>117613.77864814069</v>
      </c>
    </row>
    <row r="26" spans="1:14" x14ac:dyDescent="0.25">
      <c r="A26" s="1">
        <v>2012</v>
      </c>
      <c r="B26" s="4">
        <f t="shared" si="3"/>
        <v>0.58377520987599396</v>
      </c>
      <c r="C26" s="1">
        <v>102</v>
      </c>
      <c r="D26" s="3">
        <f>Colorado!D26*H26/Colorado!H26</f>
        <v>133.63719719954585</v>
      </c>
      <c r="E26" s="3">
        <f t="shared" si="0"/>
        <v>4040.9721638005258</v>
      </c>
      <c r="F26" s="3">
        <f t="shared" si="6"/>
        <v>54710.950935741384</v>
      </c>
      <c r="G26" s="27">
        <v>6026027</v>
      </c>
      <c r="H26" s="20">
        <f t="shared" si="7"/>
        <v>2676252.6082197404</v>
      </c>
      <c r="I26" s="6">
        <f t="shared" si="4"/>
        <v>2.0443119146415497E-2</v>
      </c>
      <c r="J26" s="13">
        <f t="shared" si="1"/>
        <v>2407.2818411726207</v>
      </c>
      <c r="K26" s="3">
        <f t="shared" si="2"/>
        <v>126280.58141142513</v>
      </c>
    </row>
    <row r="27" spans="1:14" x14ac:dyDescent="0.25">
      <c r="A27" s="1">
        <v>2013</v>
      </c>
      <c r="B27" s="4">
        <f t="shared" si="3"/>
        <v>0.60915674074016757</v>
      </c>
      <c r="C27" s="1">
        <v>14</v>
      </c>
      <c r="D27" s="3">
        <f>Colorado!D27*H27/Colorado!H27</f>
        <v>150.0387292464344</v>
      </c>
      <c r="E27" s="3">
        <f t="shared" si="0"/>
        <v>4125.6025584810313</v>
      </c>
      <c r="F27" s="3">
        <f t="shared" si="6"/>
        <v>58836.553494222419</v>
      </c>
      <c r="G27" s="27">
        <v>6042989</v>
      </c>
      <c r="H27" s="20">
        <f t="shared" si="7"/>
        <v>2691278.1473977668</v>
      </c>
      <c r="I27" s="6">
        <f t="shared" si="4"/>
        <v>2.1861937069236888E-2</v>
      </c>
      <c r="J27" s="13">
        <f t="shared" si="1"/>
        <v>2588.808353745786</v>
      </c>
      <c r="K27" s="3">
        <f t="shared" si="2"/>
        <v>135044.85808210389</v>
      </c>
    </row>
    <row r="28" spans="1:14" x14ac:dyDescent="0.25">
      <c r="A28" s="1">
        <v>2014</v>
      </c>
      <c r="B28" s="4">
        <f t="shared" si="3"/>
        <v>0.63453827160434118</v>
      </c>
      <c r="C28" s="1">
        <v>4</v>
      </c>
      <c r="D28" s="3">
        <f>Colorado!D28*H28/Colorado!H28</f>
        <v>244.81350363799575</v>
      </c>
      <c r="E28" s="3">
        <f t="shared" si="0"/>
        <v>4210.2534296896383</v>
      </c>
      <c r="F28" s="3">
        <f t="shared" si="6"/>
        <v>63046.80692391206</v>
      </c>
      <c r="G28" s="27">
        <v>6059130</v>
      </c>
      <c r="H28" s="20">
        <f t="shared" si="7"/>
        <v>2706303.6865757932</v>
      </c>
      <c r="I28" s="6">
        <f t="shared" si="4"/>
        <v>2.3296279437021845E-2</v>
      </c>
      <c r="J28" s="13">
        <f t="shared" si="1"/>
        <v>2774.0595046521307</v>
      </c>
      <c r="K28" s="3">
        <f t="shared" si="2"/>
        <v>143905.03185742936</v>
      </c>
    </row>
    <row r="29" spans="1:14" x14ac:dyDescent="0.25">
      <c r="A29" s="1">
        <v>2015</v>
      </c>
      <c r="B29" s="4">
        <f>B28+B$30/27</f>
        <v>0.65991980246851478</v>
      </c>
      <c r="C29" s="1">
        <v>10</v>
      </c>
      <c r="D29" s="3">
        <f>Colorado!D29*H29/Colorado!H29</f>
        <v>156.62668649068954</v>
      </c>
      <c r="E29" s="3">
        <f t="shared" si="0"/>
        <v>4494.9214316077787</v>
      </c>
      <c r="F29" s="3">
        <f t="shared" si="6"/>
        <v>67541.728355519837</v>
      </c>
      <c r="G29" s="27">
        <v>6075411</v>
      </c>
      <c r="H29" s="20">
        <f t="shared" si="7"/>
        <v>2721329.2257538196</v>
      </c>
      <c r="I29" s="6">
        <f t="shared" si="4"/>
        <v>2.4819388891401221E-2</v>
      </c>
      <c r="J29" s="13">
        <f t="shared" si="1"/>
        <v>2971.8360476428729</v>
      </c>
      <c r="K29" s="3">
        <f t="shared" si="2"/>
        <v>153313.5348395191</v>
      </c>
    </row>
    <row r="30" spans="1:14" x14ac:dyDescent="0.25">
      <c r="A30" s="3">
        <v>2016</v>
      </c>
      <c r="B30" s="4">
        <f>E51</f>
        <v>0.6853013333326885</v>
      </c>
      <c r="C30" s="1">
        <v>10</v>
      </c>
      <c r="D30" s="3">
        <f>Colorado!D30*H30/Colorado!H30</f>
        <v>219.52940091304637</v>
      </c>
      <c r="E30" s="3">
        <f t="shared" si="0"/>
        <v>4623.2123512277885</v>
      </c>
      <c r="F30" s="3">
        <f t="shared" si="6"/>
        <v>72164.940706747628</v>
      </c>
      <c r="G30" s="27">
        <v>6091384</v>
      </c>
      <c r="H30" s="20">
        <f t="shared" si="7"/>
        <v>2736354.7649318459</v>
      </c>
      <c r="I30" s="6">
        <f t="shared" si="4"/>
        <v>2.6372655195001746E-2</v>
      </c>
      <c r="J30" s="13">
        <f t="shared" si="1"/>
        <v>3175.2573910968958</v>
      </c>
      <c r="K30" s="3">
        <f t="shared" si="2"/>
        <v>162908.32174559854</v>
      </c>
    </row>
    <row r="31" spans="1:14" x14ac:dyDescent="0.25">
      <c r="A31" s="3">
        <v>2017</v>
      </c>
      <c r="B31" s="4">
        <v>0.88</v>
      </c>
      <c r="C31" s="1">
        <v>2</v>
      </c>
      <c r="D31" s="3">
        <f>Colorado!D31*H31/Colorado!H31</f>
        <v>203.85501218668827</v>
      </c>
      <c r="E31" s="3">
        <f t="shared" si="0"/>
        <v>6024.2742962453121</v>
      </c>
      <c r="F31" s="3">
        <f t="shared" si="6"/>
        <v>78189.215002992947</v>
      </c>
      <c r="G31" s="27">
        <v>6111382</v>
      </c>
      <c r="H31" s="20">
        <f t="shared" si="7"/>
        <v>2751380.3041098723</v>
      </c>
      <c r="I31" s="6">
        <f t="shared" si="4"/>
        <v>2.8418177918260831E-2</v>
      </c>
      <c r="J31" s="13">
        <f t="shared" si="1"/>
        <v>3440.3254601316894</v>
      </c>
      <c r="K31" s="3">
        <f t="shared" si="2"/>
        <v>175543.85925498742</v>
      </c>
    </row>
    <row r="32" spans="1:14" x14ac:dyDescent="0.25">
      <c r="A32" s="3">
        <v>2018</v>
      </c>
      <c r="B32" s="4">
        <v>0.88</v>
      </c>
      <c r="C32" s="1">
        <v>4</v>
      </c>
      <c r="D32" s="3">
        <f>Colorado!D32*H32/Colorado!H32</f>
        <v>253.94462558964383</v>
      </c>
      <c r="E32" s="3">
        <f t="shared" si="0"/>
        <v>5991.0628875463563</v>
      </c>
      <c r="F32" s="3">
        <f t="shared" si="6"/>
        <v>84180.277890539306</v>
      </c>
      <c r="G32" s="27">
        <v>6125986</v>
      </c>
      <c r="H32" s="20">
        <f t="shared" si="7"/>
        <v>2766405.8432878987</v>
      </c>
      <c r="I32" s="25">
        <f t="shared" si="4"/>
        <v>3.0429475159902884E-2</v>
      </c>
      <c r="J32" s="13">
        <f t="shared" si="1"/>
        <v>3703.9322271837295</v>
      </c>
      <c r="K32" s="3">
        <f t="shared" si="2"/>
        <v>187967.98021454699</v>
      </c>
      <c r="N32">
        <f>0.89/27</f>
        <v>3.2962962962962965E-2</v>
      </c>
    </row>
    <row r="33" spans="1:13" x14ac:dyDescent="0.25">
      <c r="A33" s="3">
        <v>2019</v>
      </c>
      <c r="B33" s="4">
        <v>0.9</v>
      </c>
      <c r="C33" s="1">
        <v>2</v>
      </c>
      <c r="D33" s="3">
        <f>Colorado!D33*H33/Colorado!H33</f>
        <v>250.5932075456094</v>
      </c>
      <c r="E33" s="3">
        <f t="shared" si="0"/>
        <v>6149.3519092043907</v>
      </c>
      <c r="F33" s="3">
        <f t="shared" si="6"/>
        <v>90329.629799743692</v>
      </c>
      <c r="G33" s="27">
        <v>6140475</v>
      </c>
      <c r="H33" s="20">
        <f t="shared" si="7"/>
        <v>2781431.3824659251</v>
      </c>
      <c r="I33" s="24">
        <f t="shared" si="4"/>
        <v>3.247595118440795E-2</v>
      </c>
      <c r="J33" s="13">
        <f t="shared" si="1"/>
        <v>3974.5037111887227</v>
      </c>
      <c r="K33" s="3">
        <f t="shared" si="2"/>
        <v>200609.40642588687</v>
      </c>
    </row>
    <row r="34" spans="1:13" x14ac:dyDescent="0.25">
      <c r="A34" s="3">
        <v>2020</v>
      </c>
      <c r="B34" s="4">
        <f>(B36-B33)*0.333+B33</f>
        <v>1.0598399999999999</v>
      </c>
      <c r="C34" s="1">
        <v>1</v>
      </c>
      <c r="D34" s="3">
        <f>Colorado!D34*H34/Colorado!H34</f>
        <v>270.61391298720378</v>
      </c>
      <c r="E34" s="3">
        <f t="shared" si="0"/>
        <v>7281.7238093879641</v>
      </c>
      <c r="F34" s="3">
        <f t="shared" si="6"/>
        <v>97611.353609131649</v>
      </c>
      <c r="G34" s="27">
        <v>6154426</v>
      </c>
      <c r="H34" s="20">
        <f t="shared" si="7"/>
        <v>2796456.9216439514</v>
      </c>
      <c r="I34" s="24">
        <f t="shared" si="4"/>
        <v>3.4905366449109798E-2</v>
      </c>
      <c r="J34" s="13">
        <f t="shared" si="1"/>
        <v>4294.8995588017924</v>
      </c>
      <c r="K34" s="3">
        <f t="shared" si="2"/>
        <v>215616.31265771468</v>
      </c>
    </row>
    <row r="35" spans="1:13" x14ac:dyDescent="0.25">
      <c r="A35" s="3">
        <v>2021</v>
      </c>
      <c r="B35" s="4">
        <f>(B36-B33)*0.667+B33</f>
        <v>1.2201599999999999</v>
      </c>
      <c r="C35" s="1">
        <v>0</v>
      </c>
      <c r="D35" s="3">
        <f>Colorado!D35*H35/Colorado!H35</f>
        <v>205.64250994589582</v>
      </c>
      <c r="E35" s="3">
        <f t="shared" si="0"/>
        <v>8510.5264951322788</v>
      </c>
      <c r="F35" s="3">
        <f t="shared" si="6"/>
        <v>106121.88010426392</v>
      </c>
      <c r="G35" s="27">
        <v>6170393</v>
      </c>
      <c r="H35" s="20">
        <f t="shared" si="7"/>
        <v>2811482.4608219778</v>
      </c>
      <c r="I35" s="24">
        <f t="shared" si="4"/>
        <v>3.7745880183523407E-2</v>
      </c>
      <c r="J35" s="13">
        <f t="shared" si="1"/>
        <v>4669.3627245876132</v>
      </c>
      <c r="K35" s="3">
        <f t="shared" si="2"/>
        <v>233162.64320149491</v>
      </c>
    </row>
    <row r="36" spans="1:13" x14ac:dyDescent="0.25">
      <c r="A36" s="3">
        <v>2022</v>
      </c>
      <c r="B36" s="4">
        <v>1.38</v>
      </c>
      <c r="C36" s="1">
        <v>6</v>
      </c>
      <c r="D36" s="3">
        <f>Colorado!D36*H36/Colorado!H36</f>
        <v>316.26423539034948</v>
      </c>
      <c r="E36" s="3">
        <f t="shared" si="0"/>
        <v>9558.5399677776495</v>
      </c>
      <c r="F36" s="3">
        <f t="shared" si="6"/>
        <v>115680.42007204157</v>
      </c>
      <c r="G36" s="27">
        <v>6177168</v>
      </c>
      <c r="H36" s="20">
        <f>Total_HUs*G36/Population</f>
        <v>2826508</v>
      </c>
      <c r="I36" s="24">
        <f t="shared" si="4"/>
        <v>4.0926974228285069E-2</v>
      </c>
      <c r="J36" s="13">
        <f t="shared" si="1"/>
        <v>5089.9384831698289</v>
      </c>
      <c r="K36" s="3">
        <f t="shared" si="2"/>
        <v>252812.79553978721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0.88</v>
      </c>
      <c r="F40" s="30">
        <f>D40^2</f>
        <v>4068289</v>
      </c>
      <c r="G40" s="30">
        <f>D40*E40</f>
        <v>1774.96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0.88</v>
      </c>
      <c r="F41" s="30">
        <f t="shared" ref="F41:F45" si="9">D41^2</f>
        <v>4072324</v>
      </c>
      <c r="G41" s="30">
        <f t="shared" ref="G41:G45" si="10">D41*E41</f>
        <v>1775.84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0.9</v>
      </c>
      <c r="F42" s="30">
        <f t="shared" si="9"/>
        <v>4076361</v>
      </c>
      <c r="G42" s="30">
        <f t="shared" si="10"/>
        <v>1817.1000000000001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1.0598399999999999</v>
      </c>
      <c r="F43" s="30">
        <f t="shared" si="9"/>
        <v>4080400</v>
      </c>
      <c r="G43" s="30">
        <f t="shared" si="10"/>
        <v>2140.8768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1.2201599999999999</v>
      </c>
      <c r="F44" s="30">
        <f t="shared" si="9"/>
        <v>4084441</v>
      </c>
      <c r="G44" s="30">
        <f t="shared" si="10"/>
        <v>2465.9433599999998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1.38</v>
      </c>
      <c r="F45" s="30">
        <f t="shared" si="9"/>
        <v>4088484</v>
      </c>
      <c r="G45" s="30">
        <f t="shared" si="10"/>
        <v>2790.3599999999997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6.3199999999999994</v>
      </c>
      <c r="F46" s="3">
        <f t="shared" ref="F46:G46" si="11">SUM(F40:F45)</f>
        <v>24470299</v>
      </c>
      <c r="G46" s="3">
        <f t="shared" si="11"/>
        <v>12765.080160000001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1.8401600000033795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0.10515200000019312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-211.30113066705664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0.6853013333326885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4F7F6-3A2A-4512-BADB-A53BD2513179}">
  <dimension ref="A1:Q70"/>
  <sheetViews>
    <sheetView workbookViewId="0">
      <selection activeCell="C18" sqref="C18:C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61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2.5160271604953002E-2</v>
      </c>
      <c r="C4" s="3">
        <f>700*M8</f>
        <v>2.2428911485630474</v>
      </c>
      <c r="D4" s="3">
        <f>Colorado!D4*H4/Colorado!H4</f>
        <v>0</v>
      </c>
      <c r="E4" s="3">
        <f t="shared" ref="E4:E36" si="0">B4*G4*R_value+C4-D4</f>
        <v>25.540201762033398</v>
      </c>
      <c r="F4" s="3">
        <f>E4</f>
        <v>25.540201762033398</v>
      </c>
      <c r="G4" s="28">
        <v>799824</v>
      </c>
      <c r="H4" s="20">
        <f>Total_HUs*G4/Population</f>
        <v>376914.02739033091</v>
      </c>
      <c r="I4" s="6">
        <f>F4/H4</f>
        <v>6.7761345840238653E-5</v>
      </c>
      <c r="J4" s="13">
        <f t="shared" ref="J4:J36" si="1">Remedial___per_HU*F4/1000000</f>
        <v>1.1237688775294696</v>
      </c>
      <c r="K4" s="3">
        <f t="shared" ref="K4:K36" si="2">Population*I4</f>
        <v>76.087724494395502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5.0320543209906005E-2</v>
      </c>
      <c r="C5" s="3">
        <f>C4+(C$18-C$4)/14</f>
        <v>2.5112560665228298</v>
      </c>
      <c r="D5" s="3">
        <f>Colorado!D5*H5/Colorado!H5</f>
        <v>0.11862680809847506</v>
      </c>
      <c r="E5" s="3">
        <f t="shared" si="0"/>
        <v>49.454056557565288</v>
      </c>
      <c r="F5" s="3">
        <f>F4+E5</f>
        <v>74.994258319598686</v>
      </c>
      <c r="G5" s="28">
        <v>807837</v>
      </c>
      <c r="H5" s="20">
        <f>(H$36-H$4)/32+H4</f>
        <v>381671.46403438307</v>
      </c>
      <c r="I5" s="6">
        <f t="shared" ref="I5:I36" si="4">F5/H5</f>
        <v>1.964890367408835E-4</v>
      </c>
      <c r="J5" s="13">
        <f t="shared" si="1"/>
        <v>3.2997473660623422</v>
      </c>
      <c r="K5" s="3">
        <f t="shared" si="2"/>
        <v>220.63321659752978</v>
      </c>
      <c r="L5" s="9" t="s">
        <v>17</v>
      </c>
      <c r="M5" s="15">
        <v>1122878</v>
      </c>
    </row>
    <row r="6" spans="1:13" x14ac:dyDescent="0.25">
      <c r="A6" s="1">
        <v>1992</v>
      </c>
      <c r="B6" s="4">
        <f t="shared" si="3"/>
        <v>7.5480814814859007E-2</v>
      </c>
      <c r="C6" s="3">
        <f t="shared" ref="C6:C17" si="5">C5+(C$18-C$4)/14</f>
        <v>2.7796209844826123</v>
      </c>
      <c r="D6" s="3">
        <f>Colorado!D6*H6/Colorado!H6</f>
        <v>0.23471260158697799</v>
      </c>
      <c r="E6" s="3">
        <f t="shared" si="0"/>
        <v>74.412770381410695</v>
      </c>
      <c r="F6" s="3">
        <f t="shared" ref="F6:F36" si="6">F5+E6</f>
        <v>149.40702870100938</v>
      </c>
      <c r="G6" s="28">
        <v>822436</v>
      </c>
      <c r="H6" s="20">
        <f t="shared" ref="H6:H35" si="7">(H$36-H$4)/32+H5</f>
        <v>386428.90067843522</v>
      </c>
      <c r="I6" s="6">
        <f t="shared" si="4"/>
        <v>3.8663523468017642E-4</v>
      </c>
      <c r="J6" s="13">
        <f t="shared" si="1"/>
        <v>6.5739092628444125</v>
      </c>
      <c r="K6" s="3">
        <f t="shared" si="2"/>
        <v>434.14419904720711</v>
      </c>
      <c r="L6" s="9" t="s">
        <v>18</v>
      </c>
      <c r="M6" s="15">
        <v>529152</v>
      </c>
    </row>
    <row r="7" spans="1:13" x14ac:dyDescent="0.25">
      <c r="A7" s="1">
        <v>1993</v>
      </c>
      <c r="B7" s="4">
        <f t="shared" si="3"/>
        <v>0.10064108641981201</v>
      </c>
      <c r="C7" s="3">
        <f t="shared" si="5"/>
        <v>3.0479859024423948</v>
      </c>
      <c r="D7" s="3">
        <f>Colorado!D7*H7/Colorado!H7</f>
        <v>0.3484279639303568</v>
      </c>
      <c r="E7" s="3">
        <f t="shared" si="0"/>
        <v>100.555346455981</v>
      </c>
      <c r="F7" s="3">
        <f t="shared" si="6"/>
        <v>249.96237515699039</v>
      </c>
      <c r="G7" s="28">
        <v>839876</v>
      </c>
      <c r="H7" s="20">
        <f t="shared" si="7"/>
        <v>391186.33732248738</v>
      </c>
      <c r="I7" s="6">
        <f t="shared" si="4"/>
        <v>6.3898544327463478E-4</v>
      </c>
      <c r="J7" s="13">
        <f t="shared" si="1"/>
        <v>10.998344506907577</v>
      </c>
      <c r="K7" s="3">
        <f t="shared" si="2"/>
        <v>717.50269657333536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0.125801358024765</v>
      </c>
      <c r="C8" s="3">
        <f t="shared" si="5"/>
        <v>3.3163508204021772</v>
      </c>
      <c r="D8" s="3">
        <f>Colorado!D8*H8/Colorado!H8</f>
        <v>0.45992854397193944</v>
      </c>
      <c r="E8" s="3">
        <f t="shared" si="0"/>
        <v>127.3676064969582</v>
      </c>
      <c r="F8" s="3">
        <f t="shared" si="6"/>
        <v>377.32998165394861</v>
      </c>
      <c r="G8" s="28">
        <v>854923</v>
      </c>
      <c r="H8" s="20">
        <f t="shared" si="7"/>
        <v>395943.77396653953</v>
      </c>
      <c r="I8" s="6">
        <f t="shared" si="4"/>
        <v>9.5298879907589117E-4</v>
      </c>
      <c r="J8" s="13">
        <f t="shared" si="1"/>
        <v>16.602519192773737</v>
      </c>
      <c r="K8" s="3">
        <f t="shared" si="2"/>
        <v>1070.0901567287385</v>
      </c>
      <c r="L8" s="9" t="s">
        <v>14</v>
      </c>
      <c r="M8" s="42">
        <f>G4/'U.S.'!G4</f>
        <v>3.2041302122329252E-3</v>
      </c>
    </row>
    <row r="9" spans="1:13" x14ac:dyDescent="0.25">
      <c r="A9" s="1">
        <v>1995</v>
      </c>
      <c r="B9" s="4">
        <f t="shared" si="3"/>
        <v>0.15096162962971799</v>
      </c>
      <c r="C9" s="3">
        <f t="shared" si="5"/>
        <v>3.5847157383619597</v>
      </c>
      <c r="D9" s="3">
        <f>Colorado!D9*H9/Colorado!H9</f>
        <v>0.56935665533839686</v>
      </c>
      <c r="E9" s="3">
        <f t="shared" si="0"/>
        <v>154.80545396864207</v>
      </c>
      <c r="F9" s="3">
        <f t="shared" si="6"/>
        <v>532.13543562259065</v>
      </c>
      <c r="G9" s="28">
        <v>868522</v>
      </c>
      <c r="H9" s="20">
        <f t="shared" si="7"/>
        <v>400701.21061059169</v>
      </c>
      <c r="I9" s="6">
        <f t="shared" si="4"/>
        <v>1.3280105513325464E-3</v>
      </c>
      <c r="J9" s="13">
        <f t="shared" si="1"/>
        <v>23.41395916739399</v>
      </c>
      <c r="K9" s="3">
        <f t="shared" si="2"/>
        <v>1491.193831859187</v>
      </c>
      <c r="L9" s="21"/>
    </row>
    <row r="10" spans="1:13" x14ac:dyDescent="0.25">
      <c r="A10" s="1">
        <v>1996</v>
      </c>
      <c r="B10" s="4">
        <f t="shared" si="3"/>
        <v>0.17612190123467097</v>
      </c>
      <c r="C10" s="3">
        <f t="shared" si="5"/>
        <v>3.8530806563217421</v>
      </c>
      <c r="D10" s="3">
        <f>Colorado!D10*H10/Colorado!H10</f>
        <v>0.67684267461122749</v>
      </c>
      <c r="E10" s="3">
        <f t="shared" si="0"/>
        <v>181.92317472296511</v>
      </c>
      <c r="F10" s="3">
        <f t="shared" si="6"/>
        <v>714.05861034555573</v>
      </c>
      <c r="G10" s="28">
        <v>876656</v>
      </c>
      <c r="H10" s="20">
        <f t="shared" si="7"/>
        <v>405458.64725464385</v>
      </c>
      <c r="I10" s="6">
        <f t="shared" si="4"/>
        <v>1.7611132853632273E-3</v>
      </c>
      <c r="J10" s="13">
        <f t="shared" si="1"/>
        <v>31.418578855204451</v>
      </c>
      <c r="K10" s="3">
        <f t="shared" si="2"/>
        <v>1977.5153636420901</v>
      </c>
    </row>
    <row r="11" spans="1:13" x14ac:dyDescent="0.25">
      <c r="A11" s="1">
        <v>1997</v>
      </c>
      <c r="B11" s="4">
        <f t="shared" si="3"/>
        <v>0.20128217283962396</v>
      </c>
      <c r="C11" s="3">
        <f t="shared" si="5"/>
        <v>4.1214455742815241</v>
      </c>
      <c r="D11" s="3">
        <f>Colorado!D11*H11/Colorado!H11</f>
        <v>0.78250626719666971</v>
      </c>
      <c r="E11" s="3">
        <f t="shared" si="0"/>
        <v>208.09885268722923</v>
      </c>
      <c r="F11" s="3">
        <f t="shared" si="6"/>
        <v>922.15746303278502</v>
      </c>
      <c r="G11" s="28">
        <v>878706</v>
      </c>
      <c r="H11" s="20">
        <f t="shared" si="7"/>
        <v>410216.083898696</v>
      </c>
      <c r="I11" s="6">
        <f t="shared" si="4"/>
        <v>2.247979782432213E-3</v>
      </c>
      <c r="J11" s="13">
        <f t="shared" si="1"/>
        <v>40.574928373442539</v>
      </c>
      <c r="K11" s="3">
        <f t="shared" si="2"/>
        <v>2524.2070421379185</v>
      </c>
    </row>
    <row r="12" spans="1:13" x14ac:dyDescent="0.25">
      <c r="A12" s="1">
        <v>1998</v>
      </c>
      <c r="B12" s="4">
        <f t="shared" si="3"/>
        <v>0.22644244444457695</v>
      </c>
      <c r="C12" s="3">
        <f t="shared" si="5"/>
        <v>4.3898104922413062</v>
      </c>
      <c r="D12" s="3">
        <f>Colorado!D12*H12/Colorado!H12</f>
        <v>0.88645746516770441</v>
      </c>
      <c r="E12" s="3">
        <f t="shared" si="0"/>
        <v>234.075055629367</v>
      </c>
      <c r="F12" s="3">
        <f t="shared" si="6"/>
        <v>1156.232518662152</v>
      </c>
      <c r="G12" s="28">
        <v>879533</v>
      </c>
      <c r="H12" s="20">
        <f t="shared" si="7"/>
        <v>414973.52054274816</v>
      </c>
      <c r="I12" s="6">
        <f t="shared" si="4"/>
        <v>2.7862802357844509E-3</v>
      </c>
      <c r="J12" s="13">
        <f t="shared" si="1"/>
        <v>50.874230821134688</v>
      </c>
      <c r="K12" s="3">
        <f t="shared" si="2"/>
        <v>3128.6527785971725</v>
      </c>
    </row>
    <row r="13" spans="1:13" x14ac:dyDescent="0.25">
      <c r="A13" s="1">
        <v>1999</v>
      </c>
      <c r="B13" s="4">
        <f t="shared" si="3"/>
        <v>0.25160271604952994</v>
      </c>
      <c r="C13" s="3">
        <f t="shared" si="5"/>
        <v>4.6581754102010882</v>
      </c>
      <c r="D13" s="3">
        <f>Colorado!D13*H13/Colorado!H13</f>
        <v>0.98879761752074047</v>
      </c>
      <c r="E13" s="3">
        <f t="shared" si="0"/>
        <v>260.80565484924199</v>
      </c>
      <c r="F13" s="3">
        <f t="shared" si="6"/>
        <v>1417.038173511394</v>
      </c>
      <c r="G13" s="28">
        <v>882779</v>
      </c>
      <c r="H13" s="20">
        <f t="shared" si="7"/>
        <v>419730.95718680031</v>
      </c>
      <c r="I13" s="6">
        <f t="shared" si="4"/>
        <v>3.3760630452634075E-3</v>
      </c>
      <c r="J13" s="13">
        <f t="shared" si="1"/>
        <v>62.349679634501335</v>
      </c>
      <c r="K13" s="3">
        <f t="shared" si="2"/>
        <v>3790.9069201392845</v>
      </c>
    </row>
    <row r="14" spans="1:13" x14ac:dyDescent="0.25">
      <c r="A14" s="1">
        <v>2000</v>
      </c>
      <c r="B14" s="4">
        <f t="shared" si="3"/>
        <v>0.27676298765448293</v>
      </c>
      <c r="C14" s="3">
        <f t="shared" si="5"/>
        <v>4.9265403281608702</v>
      </c>
      <c r="D14" s="3">
        <f>Colorado!D14*H14/Colorado!H14</f>
        <v>1.0896202301255804</v>
      </c>
      <c r="E14" s="3">
        <f t="shared" si="0"/>
        <v>293.41348113614771</v>
      </c>
      <c r="F14" s="3">
        <f t="shared" si="6"/>
        <v>1710.4516546475418</v>
      </c>
      <c r="G14" s="28">
        <v>903773</v>
      </c>
      <c r="H14" s="20">
        <f t="shared" si="7"/>
        <v>424488.39383085247</v>
      </c>
      <c r="I14" s="6">
        <f t="shared" si="4"/>
        <v>4.0294426879645432E-3</v>
      </c>
      <c r="J14" s="13">
        <f t="shared" si="1"/>
        <v>75.259872804491835</v>
      </c>
      <c r="K14" s="3">
        <f t="shared" si="2"/>
        <v>4524.5725465762507</v>
      </c>
    </row>
    <row r="15" spans="1:13" x14ac:dyDescent="0.25">
      <c r="A15" s="1">
        <v>2001</v>
      </c>
      <c r="B15" s="4">
        <f t="shared" si="3"/>
        <v>0.30192325925943592</v>
      </c>
      <c r="C15" s="3">
        <f t="shared" si="5"/>
        <v>5.1949052461206522</v>
      </c>
      <c r="D15" s="3">
        <f>Colorado!D15*H15/Colorado!H15</f>
        <v>1.1890117100237347</v>
      </c>
      <c r="E15" s="3">
        <f t="shared" si="0"/>
        <v>321.02191903126101</v>
      </c>
      <c r="F15" s="3">
        <f t="shared" si="6"/>
        <v>2031.4735736788027</v>
      </c>
      <c r="G15" s="28">
        <v>906961</v>
      </c>
      <c r="H15" s="20">
        <f t="shared" si="7"/>
        <v>429245.83047490462</v>
      </c>
      <c r="I15" s="6">
        <f t="shared" si="4"/>
        <v>4.7326576741147184E-3</v>
      </c>
      <c r="J15" s="13">
        <f t="shared" si="1"/>
        <v>89.384837241867316</v>
      </c>
      <c r="K15" s="3">
        <f t="shared" si="2"/>
        <v>5314.1971837945866</v>
      </c>
    </row>
    <row r="16" spans="1:13" x14ac:dyDescent="0.25">
      <c r="A16" s="1">
        <v>2002</v>
      </c>
      <c r="B16" s="4">
        <f t="shared" si="3"/>
        <v>0.32708353086438891</v>
      </c>
      <c r="C16" s="3">
        <f t="shared" si="5"/>
        <v>5.4632701640804342</v>
      </c>
      <c r="D16" s="3">
        <f>Colorado!D16*H16/Colorado!H16</f>
        <v>1.2870520265464174</v>
      </c>
      <c r="E16" s="3">
        <f t="shared" si="0"/>
        <v>349.39224138222119</v>
      </c>
      <c r="F16" s="3">
        <f t="shared" si="6"/>
        <v>2380.865815061024</v>
      </c>
      <c r="G16" s="28">
        <v>911667</v>
      </c>
      <c r="H16" s="20">
        <f t="shared" si="7"/>
        <v>434003.26711895678</v>
      </c>
      <c r="I16" s="6">
        <f t="shared" si="4"/>
        <v>5.4858246364501402E-3</v>
      </c>
      <c r="J16" s="13">
        <f t="shared" si="1"/>
        <v>104.75809586268505</v>
      </c>
      <c r="K16" s="3">
        <f t="shared" si="2"/>
        <v>6159.9117961278607</v>
      </c>
    </row>
    <row r="17" spans="1:14" x14ac:dyDescent="0.25">
      <c r="A17" s="1">
        <v>2003</v>
      </c>
      <c r="B17" s="4">
        <f t="shared" si="3"/>
        <v>0.35224380246934189</v>
      </c>
      <c r="C17" s="3">
        <f t="shared" si="5"/>
        <v>5.7316350820402162</v>
      </c>
      <c r="D17" s="3">
        <f>Colorado!D17*H17/Colorado!H17</f>
        <v>1.3838152998991915</v>
      </c>
      <c r="E17" s="3">
        <f t="shared" si="0"/>
        <v>379.36617461085359</v>
      </c>
      <c r="F17" s="3">
        <f t="shared" si="6"/>
        <v>2760.2319896718777</v>
      </c>
      <c r="G17" s="28">
        <v>919630</v>
      </c>
      <c r="H17" s="20">
        <f t="shared" si="7"/>
        <v>438760.70376300893</v>
      </c>
      <c r="I17" s="6">
        <f t="shared" si="4"/>
        <v>6.2909735671378229E-3</v>
      </c>
      <c r="J17" s="13">
        <f t="shared" si="1"/>
        <v>121.45020754556262</v>
      </c>
      <c r="K17" s="3">
        <f t="shared" si="2"/>
        <v>7063.9958171205844</v>
      </c>
    </row>
    <row r="18" spans="1:14" x14ac:dyDescent="0.25">
      <c r="A18" s="1">
        <v>2004</v>
      </c>
      <c r="B18" s="4">
        <f t="shared" si="3"/>
        <v>0.37740407407429488</v>
      </c>
      <c r="C18" s="1">
        <v>6</v>
      </c>
      <c r="D18" s="3">
        <f>Colorado!D18*H18/Colorado!H18</f>
        <v>1.4793703263307241</v>
      </c>
      <c r="E18" s="3">
        <f t="shared" si="0"/>
        <v>410.86080975684268</v>
      </c>
      <c r="F18" s="3">
        <f t="shared" si="6"/>
        <v>3171.0927994287204</v>
      </c>
      <c r="G18" s="28">
        <v>930009</v>
      </c>
      <c r="H18" s="20">
        <f t="shared" si="7"/>
        <v>443518.14040706109</v>
      </c>
      <c r="I18" s="6">
        <f t="shared" si="4"/>
        <v>7.1498604240139768E-3</v>
      </c>
      <c r="J18" s="13">
        <f t="shared" si="1"/>
        <v>139.5280831748637</v>
      </c>
      <c r="K18" s="3">
        <f t="shared" si="2"/>
        <v>8028.4209731959663</v>
      </c>
    </row>
    <row r="19" spans="1:14" x14ac:dyDescent="0.25">
      <c r="A19" s="1">
        <v>2005</v>
      </c>
      <c r="B19" s="4">
        <f t="shared" si="3"/>
        <v>0.40256434567924787</v>
      </c>
      <c r="C19" s="1">
        <v>4</v>
      </c>
      <c r="D19" s="3">
        <f>Colorado!D19*H19/Colorado!H19</f>
        <v>1.560313786075501</v>
      </c>
      <c r="E19" s="3">
        <f t="shared" si="0"/>
        <v>440.57304159900315</v>
      </c>
      <c r="F19" s="3">
        <f t="shared" si="6"/>
        <v>3611.6658410277237</v>
      </c>
      <c r="G19" s="28">
        <v>940102</v>
      </c>
      <c r="H19" s="20">
        <f t="shared" si="7"/>
        <v>448275.57705111324</v>
      </c>
      <c r="I19" s="6">
        <f t="shared" si="4"/>
        <v>8.0567981525701427E-3</v>
      </c>
      <c r="J19" s="13">
        <f t="shared" si="1"/>
        <v>158.91329700521985</v>
      </c>
      <c r="K19" s="3">
        <f t="shared" si="2"/>
        <v>9046.8013959616565</v>
      </c>
    </row>
    <row r="20" spans="1:14" x14ac:dyDescent="0.25">
      <c r="A20" s="1">
        <v>2006</v>
      </c>
      <c r="B20" s="4">
        <f t="shared" si="3"/>
        <v>0.42772461728420086</v>
      </c>
      <c r="C20" s="1">
        <v>3</v>
      </c>
      <c r="D20" s="3">
        <f>Colorado!D20*H20/Colorado!H20</f>
        <v>4.8960058833830997</v>
      </c>
      <c r="E20" s="3">
        <f t="shared" si="0"/>
        <v>469.85495999218563</v>
      </c>
      <c r="F20" s="3">
        <f t="shared" si="6"/>
        <v>4081.5208010199094</v>
      </c>
      <c r="G20" s="28">
        <v>952692</v>
      </c>
      <c r="H20" s="20">
        <f t="shared" si="7"/>
        <v>453033.0136951654</v>
      </c>
      <c r="I20" s="6">
        <f t="shared" si="4"/>
        <v>9.0093231125232369E-3</v>
      </c>
      <c r="J20" s="13">
        <f t="shared" si="1"/>
        <v>179.58691524487602</v>
      </c>
      <c r="K20" s="3">
        <f t="shared" si="2"/>
        <v>10116.370717943868</v>
      </c>
    </row>
    <row r="21" spans="1:14" x14ac:dyDescent="0.25">
      <c r="A21" s="1">
        <v>2007</v>
      </c>
      <c r="B21" s="4">
        <f t="shared" si="3"/>
        <v>0.45288488888915385</v>
      </c>
      <c r="C21" s="1">
        <v>1</v>
      </c>
      <c r="D21" s="3">
        <f>Colorado!D21*H21/Colorado!H21</f>
        <v>8.1871095899937192</v>
      </c>
      <c r="E21" s="3">
        <f t="shared" si="0"/>
        <v>498.61291139989072</v>
      </c>
      <c r="F21" s="3">
        <f t="shared" si="6"/>
        <v>4580.1337124197998</v>
      </c>
      <c r="G21" s="28">
        <v>964706</v>
      </c>
      <c r="H21" s="20">
        <f t="shared" si="7"/>
        <v>457790.45033921755</v>
      </c>
      <c r="I21" s="6">
        <f t="shared" si="4"/>
        <v>1.0004869496569823E-2</v>
      </c>
      <c r="J21" s="13">
        <f t="shared" si="1"/>
        <v>201.5258833464712</v>
      </c>
      <c r="K21" s="3">
        <f t="shared" si="2"/>
        <v>11234.247850569329</v>
      </c>
    </row>
    <row r="22" spans="1:14" x14ac:dyDescent="0.25">
      <c r="A22" s="1">
        <v>2008</v>
      </c>
      <c r="B22" s="4">
        <f t="shared" si="3"/>
        <v>0.47804516049410684</v>
      </c>
      <c r="C22" s="1">
        <v>1</v>
      </c>
      <c r="D22" s="3">
        <f>Colorado!D22*H22/Colorado!H22</f>
        <v>11.43586597683332</v>
      </c>
      <c r="E22" s="3">
        <f t="shared" si="0"/>
        <v>529.94430179805374</v>
      </c>
      <c r="F22" s="3">
        <f t="shared" si="6"/>
        <v>5110.0780142178537</v>
      </c>
      <c r="G22" s="28">
        <v>976415</v>
      </c>
      <c r="H22" s="20">
        <f t="shared" si="7"/>
        <v>462547.88698326971</v>
      </c>
      <c r="I22" s="6">
        <f t="shared" si="4"/>
        <v>1.1047673458300079E-2</v>
      </c>
      <c r="J22" s="13">
        <f t="shared" si="1"/>
        <v>224.84343262558556</v>
      </c>
      <c r="K22" s="3">
        <f t="shared" si="2"/>
        <v>12405.189477509077</v>
      </c>
    </row>
    <row r="23" spans="1:14" x14ac:dyDescent="0.25">
      <c r="A23" s="1">
        <v>2009</v>
      </c>
      <c r="B23" s="4">
        <f t="shared" si="3"/>
        <v>0.50320543209905988</v>
      </c>
      <c r="C23" s="1">
        <v>0</v>
      </c>
      <c r="D23" s="3">
        <f>Colorado!D23*H23/Colorado!H23</f>
        <v>14.64436840399167</v>
      </c>
      <c r="E23" s="3">
        <f t="shared" si="0"/>
        <v>558.58509938051532</v>
      </c>
      <c r="F23" s="3">
        <f t="shared" si="6"/>
        <v>5668.6631135983689</v>
      </c>
      <c r="G23" s="28">
        <v>983982</v>
      </c>
      <c r="H23" s="20">
        <f t="shared" si="7"/>
        <v>467305.32362732186</v>
      </c>
      <c r="I23" s="6">
        <f t="shared" si="4"/>
        <v>1.2130533993486353E-2</v>
      </c>
      <c r="J23" s="13">
        <f t="shared" si="1"/>
        <v>249.42117699832824</v>
      </c>
      <c r="K23" s="3">
        <f t="shared" si="2"/>
        <v>13621.109749537969</v>
      </c>
    </row>
    <row r="24" spans="1:14" x14ac:dyDescent="0.25">
      <c r="A24" s="1">
        <v>2010</v>
      </c>
      <c r="B24" s="4">
        <f t="shared" si="3"/>
        <v>0.52836570370401292</v>
      </c>
      <c r="C24" s="1">
        <v>0</v>
      </c>
      <c r="D24" s="3">
        <f>Colorado!D24*H24/Colorado!H24</f>
        <v>17.814574493125765</v>
      </c>
      <c r="E24" s="3">
        <f t="shared" si="0"/>
        <v>588.20404388510872</v>
      </c>
      <c r="F24" s="3">
        <f t="shared" si="6"/>
        <v>6256.867157483478</v>
      </c>
      <c r="G24" s="28">
        <v>990730</v>
      </c>
      <c r="H24" s="20">
        <f t="shared" si="7"/>
        <v>472062.76027137402</v>
      </c>
      <c r="I24" s="6">
        <f t="shared" si="4"/>
        <v>1.3254312104362145E-2</v>
      </c>
      <c r="J24" s="13">
        <f t="shared" si="1"/>
        <v>275.302154929273</v>
      </c>
      <c r="K24" s="3">
        <f t="shared" si="2"/>
        <v>14882.975467121956</v>
      </c>
    </row>
    <row r="25" spans="1:14" x14ac:dyDescent="0.25">
      <c r="A25" s="1">
        <v>2011</v>
      </c>
      <c r="B25" s="4">
        <f t="shared" si="3"/>
        <v>0.55352597530896597</v>
      </c>
      <c r="C25" s="1">
        <v>0</v>
      </c>
      <c r="D25" s="3">
        <f>Colorado!D25*H25/Colorado!H25</f>
        <v>20.948316953960575</v>
      </c>
      <c r="E25" s="3">
        <f t="shared" si="0"/>
        <v>618.27819681358051</v>
      </c>
      <c r="F25" s="3">
        <f t="shared" si="6"/>
        <v>6875.1453542970585</v>
      </c>
      <c r="G25" s="28">
        <v>997518</v>
      </c>
      <c r="H25" s="20">
        <f t="shared" si="7"/>
        <v>476820.19691542618</v>
      </c>
      <c r="I25" s="6">
        <f t="shared" si="4"/>
        <v>1.4418737710299856E-2</v>
      </c>
      <c r="J25" s="13">
        <f t="shared" si="1"/>
        <v>302.50639558907056</v>
      </c>
      <c r="K25" s="3">
        <f t="shared" si="2"/>
        <v>16190.483362666082</v>
      </c>
    </row>
    <row r="26" spans="1:14" x14ac:dyDescent="0.25">
      <c r="A26" s="1">
        <v>2012</v>
      </c>
      <c r="B26" s="4">
        <f t="shared" si="3"/>
        <v>0.57868624691391901</v>
      </c>
      <c r="C26" s="1">
        <v>0</v>
      </c>
      <c r="D26" s="3">
        <f>Colorado!D26*H26/Colorado!H26</f>
        <v>24.047313390827146</v>
      </c>
      <c r="E26" s="3">
        <f t="shared" si="0"/>
        <v>648.69008570505855</v>
      </c>
      <c r="F26" s="3">
        <f t="shared" si="6"/>
        <v>7523.8354400021171</v>
      </c>
      <c r="G26" s="28">
        <v>1004168</v>
      </c>
      <c r="H26" s="20">
        <f t="shared" si="7"/>
        <v>481577.63355947833</v>
      </c>
      <c r="I26" s="6">
        <f t="shared" si="4"/>
        <v>1.562330747047219E-2</v>
      </c>
      <c r="J26" s="13">
        <f t="shared" si="1"/>
        <v>331.04875936009319</v>
      </c>
      <c r="K26" s="3">
        <f t="shared" si="2"/>
        <v>17543.068245828872</v>
      </c>
    </row>
    <row r="27" spans="1:14" x14ac:dyDescent="0.25">
      <c r="A27" s="1">
        <v>2013</v>
      </c>
      <c r="B27" s="4">
        <f t="shared" si="3"/>
        <v>0.60384651851887206</v>
      </c>
      <c r="C27" s="1">
        <v>1</v>
      </c>
      <c r="D27" s="3">
        <f>Colorado!D27*H27/Colorado!H27</f>
        <v>27.113175199623264</v>
      </c>
      <c r="E27" s="3">
        <f t="shared" si="0"/>
        <v>682.85741644461439</v>
      </c>
      <c r="F27" s="3">
        <f t="shared" si="6"/>
        <v>8206.6928564467307</v>
      </c>
      <c r="G27" s="28">
        <v>1014158</v>
      </c>
      <c r="H27" s="20">
        <f t="shared" si="7"/>
        <v>486335.07020353049</v>
      </c>
      <c r="I27" s="6">
        <f t="shared" si="4"/>
        <v>1.687456521079642E-2</v>
      </c>
      <c r="J27" s="13">
        <f t="shared" si="1"/>
        <v>361.09448568365616</v>
      </c>
      <c r="K27" s="3">
        <f t="shared" si="2"/>
        <v>18948.078034768663</v>
      </c>
    </row>
    <row r="28" spans="1:14" x14ac:dyDescent="0.25">
      <c r="A28" s="1">
        <v>2014</v>
      </c>
      <c r="B28" s="4">
        <f t="shared" si="3"/>
        <v>0.6290067901238251</v>
      </c>
      <c r="C28" s="1">
        <v>0</v>
      </c>
      <c r="D28" s="3">
        <f>Colorado!D28*H28/Colorado!H28</f>
        <v>44.42445901695595</v>
      </c>
      <c r="E28" s="3">
        <f t="shared" si="0"/>
        <v>700.2755556125046</v>
      </c>
      <c r="F28" s="3">
        <f t="shared" si="6"/>
        <v>8906.9684120592356</v>
      </c>
      <c r="G28" s="28">
        <v>1022657</v>
      </c>
      <c r="H28" s="20">
        <f t="shared" si="7"/>
        <v>491092.50684758264</v>
      </c>
      <c r="I28" s="6">
        <f t="shared" si="4"/>
        <v>1.8137048087405731E-2</v>
      </c>
      <c r="J28" s="13">
        <f t="shared" si="1"/>
        <v>391.90661013060634</v>
      </c>
      <c r="K28" s="3">
        <f t="shared" si="2"/>
        <v>20365.692282289972</v>
      </c>
    </row>
    <row r="29" spans="1:14" x14ac:dyDescent="0.25">
      <c r="A29" s="1">
        <v>2015</v>
      </c>
      <c r="B29" s="4">
        <f>B28+B$30/27</f>
        <v>0.65416706172877814</v>
      </c>
      <c r="C29" s="1">
        <v>1</v>
      </c>
      <c r="D29" s="3">
        <f>Colorado!D29*H29/Colorado!H29</f>
        <v>28.538749707572531</v>
      </c>
      <c r="E29" s="3">
        <f t="shared" si="0"/>
        <v>753.64254104174449</v>
      </c>
      <c r="F29" s="3">
        <f t="shared" si="6"/>
        <v>9660.6109531009806</v>
      </c>
      <c r="G29" s="28">
        <v>1031495</v>
      </c>
      <c r="H29" s="20">
        <f t="shared" si="7"/>
        <v>495849.9434916348</v>
      </c>
      <c r="I29" s="6">
        <f t="shared" si="4"/>
        <v>1.9482932447412813E-2</v>
      </c>
      <c r="J29" s="13">
        <f t="shared" si="1"/>
        <v>425.06688193644317</v>
      </c>
      <c r="K29" s="3">
        <f t="shared" si="2"/>
        <v>21876.956220686006</v>
      </c>
    </row>
    <row r="30" spans="1:14" x14ac:dyDescent="0.25">
      <c r="A30" s="3">
        <v>2016</v>
      </c>
      <c r="B30" s="4">
        <f>E51</f>
        <v>0.67932733333373108</v>
      </c>
      <c r="C30" s="1">
        <v>0</v>
      </c>
      <c r="D30" s="3">
        <f>Colorado!D30*H30/Colorado!H30</f>
        <v>40.162203988405075</v>
      </c>
      <c r="E30" s="3">
        <f t="shared" si="0"/>
        <v>779.43399911544543</v>
      </c>
      <c r="F30" s="3">
        <f t="shared" si="6"/>
        <v>10440.044952216425</v>
      </c>
      <c r="G30" s="28">
        <v>1042137</v>
      </c>
      <c r="H30" s="20">
        <f t="shared" si="7"/>
        <v>500607.38013568695</v>
      </c>
      <c r="I30" s="6">
        <f t="shared" si="4"/>
        <v>2.0854756374919417E-2</v>
      </c>
      <c r="J30" s="13">
        <f t="shared" si="1"/>
        <v>459.36197789752271</v>
      </c>
      <c r="K30" s="3">
        <f t="shared" si="2"/>
        <v>23417.347128756766</v>
      </c>
    </row>
    <row r="31" spans="1:14" x14ac:dyDescent="0.25">
      <c r="A31" s="3">
        <v>2017</v>
      </c>
      <c r="B31" s="4">
        <v>0.68</v>
      </c>
      <c r="C31" s="1">
        <v>0</v>
      </c>
      <c r="D31" s="3">
        <f>Colorado!D31*H31/Colorado!H31</f>
        <v>37.443442743800055</v>
      </c>
      <c r="E31" s="3">
        <f t="shared" si="0"/>
        <v>792.19466268820008</v>
      </c>
      <c r="F31" s="3">
        <f t="shared" si="6"/>
        <v>11232.239614904625</v>
      </c>
      <c r="G31" s="28">
        <v>1053862</v>
      </c>
      <c r="H31" s="20">
        <f t="shared" si="7"/>
        <v>505364.81677973911</v>
      </c>
      <c r="I31" s="6">
        <f t="shared" si="4"/>
        <v>2.2226002368898871E-2</v>
      </c>
      <c r="J31" s="13">
        <f t="shared" si="1"/>
        <v>494.21854305580354</v>
      </c>
      <c r="K31" s="3">
        <f t="shared" si="2"/>
        <v>24957.089087984426</v>
      </c>
    </row>
    <row r="32" spans="1:14" x14ac:dyDescent="0.25">
      <c r="A32" s="3">
        <v>2018</v>
      </c>
      <c r="B32" s="4">
        <v>0.97</v>
      </c>
      <c r="C32" s="1">
        <v>1</v>
      </c>
      <c r="D32" s="3">
        <f>Colorado!D32*H32/Colorado!H32</f>
        <v>46.827115032654525</v>
      </c>
      <c r="E32" s="3">
        <f t="shared" si="0"/>
        <v>1146.5615826093454</v>
      </c>
      <c r="F32" s="3">
        <f t="shared" si="6"/>
        <v>12378.801197513971</v>
      </c>
      <c r="G32" s="28">
        <v>1061818</v>
      </c>
      <c r="H32" s="20">
        <f t="shared" si="7"/>
        <v>510122.25342379126</v>
      </c>
      <c r="I32" s="25">
        <f t="shared" si="4"/>
        <v>2.4266342262920466E-2</v>
      </c>
      <c r="J32" s="13">
        <f t="shared" si="1"/>
        <v>544.66725269061465</v>
      </c>
      <c r="K32" s="3">
        <f t="shared" si="2"/>
        <v>27248.141867503608</v>
      </c>
      <c r="N32">
        <f>0.89/27</f>
        <v>3.2962962962962965E-2</v>
      </c>
    </row>
    <row r="33" spans="1:13" x14ac:dyDescent="0.25">
      <c r="A33" s="3">
        <v>2019</v>
      </c>
      <c r="B33" s="4">
        <v>1.43</v>
      </c>
      <c r="C33" s="1">
        <v>1</v>
      </c>
      <c r="D33" s="3">
        <f>Colorado!D33*H33/Colorado!H33</f>
        <v>46.388112914653505</v>
      </c>
      <c r="E33" s="3">
        <f t="shared" si="0"/>
        <v>1726.2122849383463</v>
      </c>
      <c r="F33" s="3">
        <f t="shared" si="6"/>
        <v>14105.013482452317</v>
      </c>
      <c r="G33" s="28">
        <v>1070123</v>
      </c>
      <c r="H33" s="20">
        <f t="shared" si="7"/>
        <v>514879.69006784342</v>
      </c>
      <c r="I33" s="24">
        <f t="shared" si="4"/>
        <v>2.7394775429176014E-2</v>
      </c>
      <c r="J33" s="13">
        <f t="shared" si="1"/>
        <v>620.62059322790196</v>
      </c>
      <c r="K33" s="3">
        <f t="shared" si="2"/>
        <v>30760.990644362304</v>
      </c>
    </row>
    <row r="34" spans="1:13" x14ac:dyDescent="0.25">
      <c r="A34" s="3">
        <v>2020</v>
      </c>
      <c r="B34" s="4">
        <f>(B36-B33)*0.333+B33</f>
        <v>1.45997</v>
      </c>
      <c r="C34" s="1">
        <v>0</v>
      </c>
      <c r="D34" s="3">
        <f>Colorado!D34*H34/Colorado!H34</f>
        <v>50.285429074397008</v>
      </c>
      <c r="E34" s="3">
        <f t="shared" si="0"/>
        <v>1787.3265060623621</v>
      </c>
      <c r="F34" s="3">
        <f t="shared" si="6"/>
        <v>15892.339988514679</v>
      </c>
      <c r="G34" s="28">
        <v>1087211</v>
      </c>
      <c r="H34" s="20">
        <f t="shared" si="7"/>
        <v>519637.12671189557</v>
      </c>
      <c r="I34" s="24">
        <f t="shared" si="4"/>
        <v>3.0583534492765237E-2</v>
      </c>
      <c r="J34" s="13">
        <f t="shared" si="1"/>
        <v>699.26295949464588</v>
      </c>
      <c r="K34" s="3">
        <f t="shared" si="2"/>
        <v>34341.578044167247</v>
      </c>
    </row>
    <row r="35" spans="1:13" x14ac:dyDescent="0.25">
      <c r="A35" s="3">
        <v>2021</v>
      </c>
      <c r="B35" s="4">
        <f>(B36-B33)*0.667+B33</f>
        <v>1.49003</v>
      </c>
      <c r="C35" s="1">
        <v>0</v>
      </c>
      <c r="D35" s="3">
        <f>Colorado!D35*H35/Colorado!H35</f>
        <v>38.356210900555013</v>
      </c>
      <c r="E35" s="3">
        <f t="shared" si="0"/>
        <v>1870.1336924149912</v>
      </c>
      <c r="F35" s="3">
        <f t="shared" si="6"/>
        <v>17762.47368092967</v>
      </c>
      <c r="G35" s="28">
        <v>1106366</v>
      </c>
      <c r="H35" s="20">
        <f t="shared" si="7"/>
        <v>524394.56335594773</v>
      </c>
      <c r="I35" s="24">
        <f t="shared" si="4"/>
        <v>3.3872345218943251E-2</v>
      </c>
      <c r="J35" s="13">
        <f t="shared" si="1"/>
        <v>781.54884196090541</v>
      </c>
      <c r="K35" s="3">
        <f t="shared" si="2"/>
        <v>38034.511254756559</v>
      </c>
    </row>
    <row r="36" spans="1:13" x14ac:dyDescent="0.25">
      <c r="A36" s="3">
        <v>2022</v>
      </c>
      <c r="B36" s="4">
        <v>1.52</v>
      </c>
      <c r="C36" s="1">
        <v>0</v>
      </c>
      <c r="D36" s="3">
        <f>Colorado!D36*H36/Colorado!H36</f>
        <v>59.207988332343021</v>
      </c>
      <c r="E36" s="3">
        <f t="shared" si="0"/>
        <v>1916.7249197796571</v>
      </c>
      <c r="F36" s="3">
        <f t="shared" si="6"/>
        <v>19679.198600709326</v>
      </c>
      <c r="G36" s="28">
        <v>1122878</v>
      </c>
      <c r="H36" s="20">
        <f>Total_HUs*G36/Population</f>
        <v>529152</v>
      </c>
      <c r="I36" s="24">
        <f t="shared" si="4"/>
        <v>3.719006750557368E-2</v>
      </c>
      <c r="J36" s="13">
        <f t="shared" si="1"/>
        <v>865.88473843121028</v>
      </c>
      <c r="K36" s="3">
        <f t="shared" si="2"/>
        <v>41759.908620523565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0.68</v>
      </c>
      <c r="F40" s="30">
        <f>D40^2</f>
        <v>4068289</v>
      </c>
      <c r="G40" s="30">
        <f>D40*E40</f>
        <v>1371.5600000000002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0.97</v>
      </c>
      <c r="F41" s="30">
        <f t="shared" ref="F41:F45" si="9">D41^2</f>
        <v>4072324</v>
      </c>
      <c r="G41" s="30">
        <f t="shared" ref="G41:G45" si="10">D41*E41</f>
        <v>1957.46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1.43</v>
      </c>
      <c r="F42" s="30">
        <f t="shared" si="9"/>
        <v>4076361</v>
      </c>
      <c r="G42" s="30">
        <f t="shared" si="10"/>
        <v>2887.17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1.45997</v>
      </c>
      <c r="F43" s="30">
        <f t="shared" si="9"/>
        <v>4080400</v>
      </c>
      <c r="G43" s="30">
        <f t="shared" si="10"/>
        <v>2949.1394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1.49003</v>
      </c>
      <c r="F44" s="30">
        <f t="shared" si="9"/>
        <v>4084441</v>
      </c>
      <c r="G44" s="30">
        <f t="shared" si="10"/>
        <v>3011.3506299999999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1.52</v>
      </c>
      <c r="F45" s="30">
        <f t="shared" si="9"/>
        <v>4088484</v>
      </c>
      <c r="G45" s="30">
        <f t="shared" si="10"/>
        <v>3073.44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7.5500000000000007</v>
      </c>
      <c r="F46" s="3">
        <f t="shared" ref="F46:G46" si="11">SUM(F40:F45)</f>
        <v>24470299</v>
      </c>
      <c r="G46" s="3">
        <f t="shared" si="11"/>
        <v>15250.12003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2.8950299999978597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0.16543028571416341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-332.82812866641967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0.67932733333373108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06030-9E51-4D02-8988-C3AF633204EB}">
  <dimension ref="A1:Q70"/>
  <sheetViews>
    <sheetView workbookViewId="0">
      <selection activeCell="B31" sqref="B31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62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1.4492666666668626E-2</v>
      </c>
      <c r="C4" s="3">
        <f>700*M8</f>
        <v>4.4325467783565653</v>
      </c>
      <c r="D4" s="3">
        <f>Colorado!D4*H4/Colorado!H4</f>
        <v>0</v>
      </c>
      <c r="E4" s="3">
        <f t="shared" ref="E4:E36" si="0">B4*G4*R_value+C4-D4</f>
        <v>30.953180592732949</v>
      </c>
      <c r="F4" s="3">
        <f>E4</f>
        <v>30.953180592732949</v>
      </c>
      <c r="G4" s="28">
        <v>1580664</v>
      </c>
      <c r="H4" s="20">
        <f>Total_HUs*G4/Population</f>
        <v>693859.01762751141</v>
      </c>
      <c r="I4" s="6">
        <f>F4/H4</f>
        <v>4.4610187093294702E-5</v>
      </c>
      <c r="J4" s="13">
        <f t="shared" ref="J4:J36" si="1">Remedial___per_HU*F4/1000000</f>
        <v>1.3619399460802497</v>
      </c>
      <c r="K4" s="3">
        <f t="shared" ref="K4:K36" si="2">Population*I4</f>
        <v>87.795524810829576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2.8985333333337252E-2</v>
      </c>
      <c r="C5" s="3">
        <f>C4+(C$18-C$4)/14</f>
        <v>7.8302220084739531</v>
      </c>
      <c r="D5" s="3">
        <f>Colorado!D5*H5/Colorado!H5</f>
        <v>0.21730910844159559</v>
      </c>
      <c r="E5" s="3">
        <f t="shared" si="0"/>
        <v>60.994475173961575</v>
      </c>
      <c r="F5" s="3">
        <f>F4+E5</f>
        <v>91.947655766694524</v>
      </c>
      <c r="G5" s="28">
        <v>1590805</v>
      </c>
      <c r="H5" s="20">
        <f>(H$36-H$4)/32+H4</f>
        <v>699173.20457665168</v>
      </c>
      <c r="I5" s="6">
        <f t="shared" ref="I5:I36" si="4">F5/H5</f>
        <v>1.3150912415524948E-4</v>
      </c>
      <c r="J5" s="13">
        <f t="shared" si="1"/>
        <v>4.045696853734559</v>
      </c>
      <c r="K5" s="3">
        <f t="shared" si="2"/>
        <v>258.81784688498027</v>
      </c>
      <c r="L5" s="9" t="s">
        <v>17</v>
      </c>
      <c r="M5" s="15">
        <v>1968060</v>
      </c>
    </row>
    <row r="6" spans="1:13" x14ac:dyDescent="0.25">
      <c r="A6" s="1">
        <v>1992</v>
      </c>
      <c r="B6" s="4">
        <f t="shared" si="3"/>
        <v>4.347800000000588E-2</v>
      </c>
      <c r="C6" s="3">
        <f t="shared" ref="C6:C17" si="5">C5+(C$18-C$4)/14</f>
        <v>11.227897238591341</v>
      </c>
      <c r="D6" s="3">
        <f>Colorado!D6*H6/Colorado!H6</f>
        <v>0.42789777928084993</v>
      </c>
      <c r="E6" s="3">
        <f t="shared" si="0"/>
        <v>91.456273179644995</v>
      </c>
      <c r="F6" s="3">
        <f t="shared" ref="F6:F36" si="6">F5+E6</f>
        <v>183.40392894633953</v>
      </c>
      <c r="G6" s="28">
        <v>1602406</v>
      </c>
      <c r="H6" s="20">
        <f t="shared" ref="H6:H35" si="7">(H$36-H$4)/32+H5</f>
        <v>704487.39152579196</v>
      </c>
      <c r="I6" s="6">
        <f t="shared" si="4"/>
        <v>2.6033670886446936E-4</v>
      </c>
      <c r="J6" s="13">
        <f t="shared" si="1"/>
        <v>8.0697728736389394</v>
      </c>
      <c r="K6" s="3">
        <f t="shared" si="2"/>
        <v>512.3582632478076</v>
      </c>
      <c r="L6" s="9" t="s">
        <v>18</v>
      </c>
      <c r="M6" s="15">
        <v>863913</v>
      </c>
    </row>
    <row r="7" spans="1:13" x14ac:dyDescent="0.25">
      <c r="A7" s="1">
        <v>1993</v>
      </c>
      <c r="B7" s="4">
        <f t="shared" si="3"/>
        <v>5.7970666666674504E-2</v>
      </c>
      <c r="C7" s="3">
        <f t="shared" si="5"/>
        <v>14.625572468708729</v>
      </c>
      <c r="D7" s="3">
        <f>Colorado!D7*H7/Colorado!H7</f>
        <v>0.63221716912544412</v>
      </c>
      <c r="E7" s="3">
        <f t="shared" si="0"/>
        <v>122.1889320526771</v>
      </c>
      <c r="F7" s="3">
        <f t="shared" si="6"/>
        <v>305.59286099901664</v>
      </c>
      <c r="G7" s="28">
        <v>1612149</v>
      </c>
      <c r="H7" s="20">
        <f t="shared" si="7"/>
        <v>709801.57847493223</v>
      </c>
      <c r="I7" s="6">
        <f t="shared" si="4"/>
        <v>4.3053279996306618E-4</v>
      </c>
      <c r="J7" s="13">
        <f t="shared" si="1"/>
        <v>13.446085883956732</v>
      </c>
      <c r="K7" s="3">
        <f t="shared" si="2"/>
        <v>847.31438229531204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7.2463333333343136E-2</v>
      </c>
      <c r="C8" s="3">
        <f t="shared" si="5"/>
        <v>18.023247698826118</v>
      </c>
      <c r="D8" s="3">
        <f>Colorado!D8*H8/Colorado!H8</f>
        <v>0.83067893571845275</v>
      </c>
      <c r="E8" s="3">
        <f t="shared" si="0"/>
        <v>153.22578101547705</v>
      </c>
      <c r="F8" s="3">
        <f t="shared" si="6"/>
        <v>458.81864201449366</v>
      </c>
      <c r="G8" s="28">
        <v>1621551</v>
      </c>
      <c r="H8" s="20">
        <f t="shared" si="7"/>
        <v>715115.76542407251</v>
      </c>
      <c r="I8" s="6">
        <f t="shared" si="4"/>
        <v>6.4160051308952549E-4</v>
      </c>
      <c r="J8" s="13">
        <f t="shared" si="1"/>
        <v>20.18802024863772</v>
      </c>
      <c r="K8" s="3">
        <f t="shared" si="2"/>
        <v>1262.7083057909715</v>
      </c>
      <c r="L8" s="9" t="s">
        <v>14</v>
      </c>
      <c r="M8" s="42">
        <f>G4/'U.S.'!G4</f>
        <v>6.3322096833665215E-3</v>
      </c>
    </row>
    <row r="9" spans="1:13" x14ac:dyDescent="0.25">
      <c r="A9" s="1">
        <v>1995</v>
      </c>
      <c r="B9" s="4">
        <f t="shared" si="3"/>
        <v>8.695600000001176E-2</v>
      </c>
      <c r="C9" s="3">
        <f t="shared" si="5"/>
        <v>21.420922928943508</v>
      </c>
      <c r="D9" s="3">
        <f>Colorado!D9*H9/Colorado!H9</f>
        <v>1.0236594680205109</v>
      </c>
      <c r="E9" s="3">
        <f t="shared" si="0"/>
        <v>185.00531001543567</v>
      </c>
      <c r="F9" s="3">
        <f t="shared" si="6"/>
        <v>643.82395202992939</v>
      </c>
      <c r="G9" s="28">
        <v>1635142</v>
      </c>
      <c r="H9" s="20">
        <f t="shared" si="7"/>
        <v>720429.95237321279</v>
      </c>
      <c r="I9" s="6">
        <f t="shared" si="4"/>
        <v>8.9366627513066217E-4</v>
      </c>
      <c r="J9" s="13">
        <f t="shared" si="1"/>
        <v>28.328253889316894</v>
      </c>
      <c r="K9" s="3">
        <f t="shared" si="2"/>
        <v>1758.788849433651</v>
      </c>
      <c r="L9" s="21"/>
    </row>
    <row r="10" spans="1:13" x14ac:dyDescent="0.25">
      <c r="A10" s="1">
        <v>1996</v>
      </c>
      <c r="B10" s="4">
        <f t="shared" si="3"/>
        <v>0.10144866666668038</v>
      </c>
      <c r="C10" s="3">
        <f t="shared" si="5"/>
        <v>24.818598159060898</v>
      </c>
      <c r="D10" s="3">
        <f>Colorado!D10*H10/Colorado!H10</f>
        <v>1.2115035840729347</v>
      </c>
      <c r="E10" s="3">
        <f t="shared" si="0"/>
        <v>217.11966627957395</v>
      </c>
      <c r="F10" s="3">
        <f t="shared" si="6"/>
        <v>860.94361830950334</v>
      </c>
      <c r="G10" s="28">
        <v>1647657</v>
      </c>
      <c r="H10" s="20">
        <f t="shared" si="7"/>
        <v>725744.13932235306</v>
      </c>
      <c r="I10" s="6">
        <f t="shared" si="4"/>
        <v>1.1862908312472074E-3</v>
      </c>
      <c r="J10" s="13">
        <f t="shared" si="1"/>
        <v>37.88151920561814</v>
      </c>
      <c r="K10" s="3">
        <f t="shared" si="2"/>
        <v>2334.691533344379</v>
      </c>
    </row>
    <row r="11" spans="1:13" x14ac:dyDescent="0.25">
      <c r="A11" s="1">
        <v>1997</v>
      </c>
      <c r="B11" s="4">
        <f t="shared" si="3"/>
        <v>0.11594133333334901</v>
      </c>
      <c r="C11" s="3">
        <f t="shared" si="5"/>
        <v>28.216273389178287</v>
      </c>
      <c r="D11" s="3">
        <f>Colorado!D11*H11/Colorado!H11</f>
        <v>1.3945277731602119</v>
      </c>
      <c r="E11" s="3">
        <f t="shared" si="0"/>
        <v>249.10444940747536</v>
      </c>
      <c r="F11" s="3">
        <f t="shared" si="6"/>
        <v>1110.0480677169787</v>
      </c>
      <c r="G11" s="28">
        <v>1656042</v>
      </c>
      <c r="H11" s="20">
        <f t="shared" si="7"/>
        <v>731058.32627149334</v>
      </c>
      <c r="I11" s="6">
        <f t="shared" si="4"/>
        <v>1.5184124546920759E-3</v>
      </c>
      <c r="J11" s="13">
        <f t="shared" si="1"/>
        <v>48.842114979547063</v>
      </c>
      <c r="K11" s="3">
        <f t="shared" si="2"/>
        <v>2988.3268155812871</v>
      </c>
    </row>
    <row r="12" spans="1:13" x14ac:dyDescent="0.25">
      <c r="A12" s="1">
        <v>1998</v>
      </c>
      <c r="B12" s="4">
        <f t="shared" si="3"/>
        <v>0.13043400000001765</v>
      </c>
      <c r="C12" s="3">
        <f t="shared" si="5"/>
        <v>31.613948619295677</v>
      </c>
      <c r="D12" s="3">
        <f>Colorado!D12*H12/Colorado!H12</f>
        <v>1.573023046470482</v>
      </c>
      <c r="E12" s="3">
        <f t="shared" si="0"/>
        <v>280.82321361792867</v>
      </c>
      <c r="F12" s="3">
        <f t="shared" si="6"/>
        <v>1390.8712813349075</v>
      </c>
      <c r="G12" s="28">
        <v>1660772</v>
      </c>
      <c r="H12" s="20">
        <f t="shared" si="7"/>
        <v>736372.51322063361</v>
      </c>
      <c r="I12" s="6">
        <f t="shared" si="4"/>
        <v>1.8888147729085203E-3</v>
      </c>
      <c r="J12" s="13">
        <f t="shared" si="1"/>
        <v>61.198336378735931</v>
      </c>
      <c r="K12" s="3">
        <f t="shared" si="2"/>
        <v>3717.3008019703425</v>
      </c>
    </row>
    <row r="13" spans="1:13" x14ac:dyDescent="0.25">
      <c r="A13" s="1">
        <v>1999</v>
      </c>
      <c r="B13" s="4">
        <f t="shared" si="3"/>
        <v>0.14492666666668627</v>
      </c>
      <c r="C13" s="3">
        <f t="shared" si="5"/>
        <v>35.011623849413063</v>
      </c>
      <c r="D13" s="3">
        <f>Colorado!D13*H13/Colorado!H13</f>
        <v>1.7472574503202631</v>
      </c>
      <c r="E13" s="3">
        <f t="shared" si="0"/>
        <v>312.79321321598661</v>
      </c>
      <c r="F13" s="3">
        <f t="shared" si="6"/>
        <v>1703.6644945508942</v>
      </c>
      <c r="G13" s="28">
        <v>1666028</v>
      </c>
      <c r="H13" s="20">
        <f t="shared" si="7"/>
        <v>741686.70016977389</v>
      </c>
      <c r="I13" s="6">
        <f t="shared" si="4"/>
        <v>2.2970136772857345E-3</v>
      </c>
      <c r="J13" s="13">
        <f t="shared" si="1"/>
        <v>74.961237760239342</v>
      </c>
      <c r="K13" s="3">
        <f t="shared" si="2"/>
        <v>4520.660737718963</v>
      </c>
    </row>
    <row r="14" spans="1:13" x14ac:dyDescent="0.25">
      <c r="A14" s="1">
        <v>2000</v>
      </c>
      <c r="B14" s="4">
        <f t="shared" si="3"/>
        <v>0.1594193333333549</v>
      </c>
      <c r="C14" s="3">
        <f t="shared" si="5"/>
        <v>38.409299079530449</v>
      </c>
      <c r="D14" s="3">
        <f>Colorado!D14*H14/Colorado!H14</f>
        <v>1.9174782876416183</v>
      </c>
      <c r="E14" s="3">
        <f t="shared" si="0"/>
        <v>352.79403244553555</v>
      </c>
      <c r="F14" s="3">
        <f t="shared" si="6"/>
        <v>2056.45852699643</v>
      </c>
      <c r="G14" s="28">
        <v>1713820</v>
      </c>
      <c r="H14" s="20">
        <f t="shared" si="7"/>
        <v>747000.88711891416</v>
      </c>
      <c r="I14" s="6">
        <f t="shared" si="4"/>
        <v>2.7529532594371135E-3</v>
      </c>
      <c r="J14" s="13">
        <f t="shared" si="1"/>
        <v>90.484175187842922</v>
      </c>
      <c r="K14" s="3">
        <f t="shared" si="2"/>
        <v>5417.9771917678054</v>
      </c>
    </row>
    <row r="15" spans="1:13" x14ac:dyDescent="0.25">
      <c r="A15" s="1">
        <v>2001</v>
      </c>
      <c r="B15" s="4">
        <f t="shared" si="3"/>
        <v>0.17391200000002352</v>
      </c>
      <c r="C15" s="3">
        <f t="shared" si="5"/>
        <v>41.806974309647835</v>
      </c>
      <c r="D15" s="3">
        <f>Colorado!D15*H15/Colorado!H15</f>
        <v>2.0839140864912529</v>
      </c>
      <c r="E15" s="3">
        <f t="shared" si="0"/>
        <v>385.99126733192981</v>
      </c>
      <c r="F15" s="3">
        <f t="shared" si="6"/>
        <v>2442.44979432836</v>
      </c>
      <c r="G15" s="28">
        <v>1719836</v>
      </c>
      <c r="H15" s="20">
        <f t="shared" si="7"/>
        <v>752315.07406805444</v>
      </c>
      <c r="I15" s="6">
        <f t="shared" si="4"/>
        <v>3.2465783001277681E-3</v>
      </c>
      <c r="J15" s="13">
        <f t="shared" si="1"/>
        <v>107.46779095044785</v>
      </c>
      <c r="K15" s="3">
        <f t="shared" si="2"/>
        <v>6389.4608893494551</v>
      </c>
    </row>
    <row r="16" spans="1:13" x14ac:dyDescent="0.25">
      <c r="A16" s="1">
        <v>2002</v>
      </c>
      <c r="B16" s="4">
        <f t="shared" si="3"/>
        <v>0.18840466666669214</v>
      </c>
      <c r="C16" s="3">
        <f t="shared" si="5"/>
        <v>45.204649539765221</v>
      </c>
      <c r="D16" s="3">
        <f>Colorado!D16*H16/Colorado!H16</f>
        <v>2.2467763485655414</v>
      </c>
      <c r="E16" s="3">
        <f t="shared" si="0"/>
        <v>419.92615382016987</v>
      </c>
      <c r="F16" s="3">
        <f t="shared" si="6"/>
        <v>2862.3759481485299</v>
      </c>
      <c r="G16" s="28">
        <v>1728292</v>
      </c>
      <c r="H16" s="20">
        <f t="shared" si="7"/>
        <v>757629.26101719472</v>
      </c>
      <c r="I16" s="6">
        <f t="shared" si="4"/>
        <v>3.7780694271304909E-3</v>
      </c>
      <c r="J16" s="13">
        <f t="shared" si="1"/>
        <v>125.94454171853532</v>
      </c>
      <c r="K16" s="3">
        <f t="shared" si="2"/>
        <v>7435.4673167584342</v>
      </c>
    </row>
    <row r="17" spans="1:14" x14ac:dyDescent="0.25">
      <c r="A17" s="1">
        <v>2003</v>
      </c>
      <c r="B17" s="4">
        <f t="shared" si="3"/>
        <v>0.20289733333336077</v>
      </c>
      <c r="C17" s="3">
        <f t="shared" si="5"/>
        <v>48.602324769882607</v>
      </c>
      <c r="D17" s="3">
        <f>Colorado!D17*H17/Colorado!H17</f>
        <v>2.406261105880438</v>
      </c>
      <c r="E17" s="3">
        <f t="shared" si="0"/>
        <v>454.5932946485778</v>
      </c>
      <c r="F17" s="3">
        <f t="shared" si="6"/>
        <v>3316.9692427971077</v>
      </c>
      <c r="G17" s="28">
        <v>1738643</v>
      </c>
      <c r="H17" s="20">
        <f t="shared" si="7"/>
        <v>762943.44796633499</v>
      </c>
      <c r="I17" s="6">
        <f t="shared" si="4"/>
        <v>4.3475951613958543E-3</v>
      </c>
      <c r="J17" s="13">
        <f t="shared" si="1"/>
        <v>145.94664668307274</v>
      </c>
      <c r="K17" s="3">
        <f t="shared" si="2"/>
        <v>8556.3281333367249</v>
      </c>
    </row>
    <row r="18" spans="1:14" x14ac:dyDescent="0.25">
      <c r="A18" s="1">
        <v>2004</v>
      </c>
      <c r="B18" s="4">
        <f t="shared" si="3"/>
        <v>0.21739000000002939</v>
      </c>
      <c r="C18" s="1">
        <v>52</v>
      </c>
      <c r="D18" s="3">
        <f>Colorado!D18*H18/Colorado!H18</f>
        <v>2.5625503097299744</v>
      </c>
      <c r="E18" s="3">
        <f t="shared" si="0"/>
        <v>489.70560132643953</v>
      </c>
      <c r="F18" s="3">
        <f t="shared" si="6"/>
        <v>3806.6748441235472</v>
      </c>
      <c r="G18" s="28">
        <v>1749370</v>
      </c>
      <c r="H18" s="20">
        <f t="shared" si="7"/>
        <v>768257.63491547527</v>
      </c>
      <c r="I18" s="6">
        <f t="shared" si="4"/>
        <v>4.9549456733252806E-3</v>
      </c>
      <c r="J18" s="13">
        <f t="shared" si="1"/>
        <v>167.49369314143607</v>
      </c>
      <c r="K18" s="3">
        <f t="shared" si="2"/>
        <v>9751.6303818445522</v>
      </c>
    </row>
    <row r="19" spans="1:14" x14ac:dyDescent="0.25">
      <c r="A19" s="1">
        <v>2005</v>
      </c>
      <c r="B19" s="4">
        <f t="shared" si="3"/>
        <v>0.23188266666669802</v>
      </c>
      <c r="C19" s="1">
        <v>27</v>
      </c>
      <c r="D19" s="3">
        <f>Colorado!D19*H19/Colorado!H19</f>
        <v>2.6925731401987019</v>
      </c>
      <c r="E19" s="3">
        <f t="shared" si="0"/>
        <v>497.18228858497565</v>
      </c>
      <c r="F19" s="3">
        <f t="shared" si="6"/>
        <v>4303.8571327085228</v>
      </c>
      <c r="G19" s="28">
        <v>1761497</v>
      </c>
      <c r="H19" s="20">
        <f t="shared" si="7"/>
        <v>773571.82186461554</v>
      </c>
      <c r="I19" s="6">
        <f t="shared" si="4"/>
        <v>5.5636167335238722E-3</v>
      </c>
      <c r="J19" s="13">
        <f t="shared" si="1"/>
        <v>189.36971383917501</v>
      </c>
      <c r="K19" s="3">
        <f t="shared" si="2"/>
        <v>10949.531548578992</v>
      </c>
    </row>
    <row r="20" spans="1:14" x14ac:dyDescent="0.25">
      <c r="A20" s="1">
        <v>2006</v>
      </c>
      <c r="B20" s="4">
        <f t="shared" si="3"/>
        <v>0.24637533333336664</v>
      </c>
      <c r="C20" s="1">
        <v>4</v>
      </c>
      <c r="D20" s="3">
        <f>Colorado!D20*H20/Colorado!H20</f>
        <v>8.417555379756255</v>
      </c>
      <c r="E20" s="3">
        <f t="shared" si="0"/>
        <v>501.20540599042829</v>
      </c>
      <c r="F20" s="3">
        <f t="shared" si="6"/>
        <v>4805.0625386989514</v>
      </c>
      <c r="G20" s="28">
        <v>1772693</v>
      </c>
      <c r="H20" s="20">
        <f t="shared" si="7"/>
        <v>778886.00881375582</v>
      </c>
      <c r="I20" s="6">
        <f t="shared" si="4"/>
        <v>6.1691473262140972E-3</v>
      </c>
      <c r="J20" s="13">
        <f t="shared" si="1"/>
        <v>211.42275170275389</v>
      </c>
      <c r="K20" s="3">
        <f t="shared" si="2"/>
        <v>12141.252086828916</v>
      </c>
    </row>
    <row r="21" spans="1:14" x14ac:dyDescent="0.25">
      <c r="A21" s="1">
        <v>2007</v>
      </c>
      <c r="B21" s="4">
        <f t="shared" si="3"/>
        <v>0.26086800000003529</v>
      </c>
      <c r="C21" s="1">
        <v>4</v>
      </c>
      <c r="D21" s="3">
        <f>Colorado!D21*H21/Colorado!H21</f>
        <v>14.024610907562542</v>
      </c>
      <c r="E21" s="3">
        <f t="shared" si="0"/>
        <v>528.58654558009437</v>
      </c>
      <c r="F21" s="3">
        <f t="shared" si="6"/>
        <v>5333.6490842790454</v>
      </c>
      <c r="G21" s="28">
        <v>1783440</v>
      </c>
      <c r="H21" s="20">
        <f t="shared" si="7"/>
        <v>784200.1957628961</v>
      </c>
      <c r="I21" s="6">
        <f t="shared" si="4"/>
        <v>6.8013870859727262E-3</v>
      </c>
      <c r="J21" s="13">
        <f t="shared" si="1"/>
        <v>234.680559708278</v>
      </c>
      <c r="K21" s="3">
        <f t="shared" si="2"/>
        <v>13385.537868419484</v>
      </c>
    </row>
    <row r="22" spans="1:14" x14ac:dyDescent="0.25">
      <c r="A22" s="1">
        <v>2008</v>
      </c>
      <c r="B22" s="4">
        <f t="shared" si="3"/>
        <v>0.27536066666670395</v>
      </c>
      <c r="C22" s="1">
        <v>9</v>
      </c>
      <c r="D22" s="3">
        <f>Colorado!D22*H22/Colorado!H22</f>
        <v>19.519666874629369</v>
      </c>
      <c r="E22" s="3">
        <f t="shared" si="0"/>
        <v>562.13877253680459</v>
      </c>
      <c r="F22" s="3">
        <f t="shared" si="6"/>
        <v>5895.7878568158503</v>
      </c>
      <c r="G22" s="28">
        <v>1796378</v>
      </c>
      <c r="H22" s="20">
        <f t="shared" si="7"/>
        <v>789514.38271203637</v>
      </c>
      <c r="I22" s="6">
        <f t="shared" si="4"/>
        <v>7.467612985799464E-3</v>
      </c>
      <c r="J22" s="13">
        <f t="shared" si="1"/>
        <v>259.4146656998974</v>
      </c>
      <c r="K22" s="3">
        <f t="shared" si="2"/>
        <v>14696.710412832494</v>
      </c>
    </row>
    <row r="23" spans="1:14" x14ac:dyDescent="0.25">
      <c r="A23" s="1">
        <v>2009</v>
      </c>
      <c r="B23" s="4">
        <f t="shared" si="3"/>
        <v>0.2898533333333726</v>
      </c>
      <c r="C23" s="1">
        <v>0</v>
      </c>
      <c r="D23" s="3">
        <f>Colorado!D23*H23/Colorado!H23</f>
        <v>24.908259768550788</v>
      </c>
      <c r="E23" s="3">
        <f t="shared" si="0"/>
        <v>583.36145554786367</v>
      </c>
      <c r="F23" s="3">
        <f t="shared" si="6"/>
        <v>6479.1493123637138</v>
      </c>
      <c r="G23" s="28">
        <v>1812683</v>
      </c>
      <c r="H23" s="20">
        <f t="shared" si="7"/>
        <v>794828.56966117665</v>
      </c>
      <c r="I23" s="6">
        <f t="shared" si="4"/>
        <v>8.1516311311326875E-3</v>
      </c>
      <c r="J23" s="13">
        <f t="shared" si="1"/>
        <v>285.08256974400342</v>
      </c>
      <c r="K23" s="3">
        <f t="shared" si="2"/>
        <v>16042.899163936998</v>
      </c>
    </row>
    <row r="24" spans="1:14" x14ac:dyDescent="0.25">
      <c r="A24" s="1">
        <v>2010</v>
      </c>
      <c r="B24" s="4">
        <f t="shared" si="3"/>
        <v>0.30434600000004125</v>
      </c>
      <c r="C24" s="1">
        <v>8</v>
      </c>
      <c r="D24" s="3">
        <f>Colorado!D24*H24/Colorado!H24</f>
        <v>30.195567077935134</v>
      </c>
      <c r="E24" s="3">
        <f t="shared" si="0"/>
        <v>622.44502179019446</v>
      </c>
      <c r="F24" s="3">
        <f t="shared" si="6"/>
        <v>7101.5943341539078</v>
      </c>
      <c r="G24" s="28">
        <v>1829591</v>
      </c>
      <c r="H24" s="20">
        <f t="shared" si="7"/>
        <v>800142.75661031692</v>
      </c>
      <c r="I24" s="6">
        <f t="shared" si="4"/>
        <v>8.8754091385376422E-3</v>
      </c>
      <c r="J24" s="13">
        <f t="shared" si="1"/>
        <v>312.47015070277195</v>
      </c>
      <c r="K24" s="3">
        <f t="shared" si="2"/>
        <v>17467.337709190393</v>
      </c>
    </row>
    <row r="25" spans="1:14" x14ac:dyDescent="0.25">
      <c r="A25" s="1">
        <v>2011</v>
      </c>
      <c r="B25" s="4">
        <f t="shared" si="3"/>
        <v>0.3188386666667099</v>
      </c>
      <c r="C25" s="1">
        <v>0</v>
      </c>
      <c r="D25" s="3">
        <f>Colorado!D25*H25/Colorado!H25</f>
        <v>35.386435926170741</v>
      </c>
      <c r="E25" s="3">
        <f t="shared" si="0"/>
        <v>644.13086421522303</v>
      </c>
      <c r="F25" s="3">
        <f t="shared" si="6"/>
        <v>7745.7251983691312</v>
      </c>
      <c r="G25" s="28">
        <v>1840914</v>
      </c>
      <c r="H25" s="20">
        <f t="shared" si="7"/>
        <v>805456.9435594572</v>
      </c>
      <c r="I25" s="6">
        <f t="shared" si="4"/>
        <v>9.6165602150493565E-3</v>
      </c>
      <c r="J25" s="13">
        <f t="shared" si="1"/>
        <v>340.8119087282418</v>
      </c>
      <c r="K25" s="3">
        <f t="shared" si="2"/>
        <v>18925.967496830035</v>
      </c>
    </row>
    <row r="26" spans="1:14" x14ac:dyDescent="0.25">
      <c r="A26" s="1">
        <v>2012</v>
      </c>
      <c r="B26" s="4">
        <f t="shared" si="3"/>
        <v>0.33333133333337855</v>
      </c>
      <c r="C26" s="1">
        <v>0</v>
      </c>
      <c r="D26" s="3">
        <f>Colorado!D26*H26/Colorado!H26</f>
        <v>40.485409007616326</v>
      </c>
      <c r="E26" s="3">
        <f t="shared" si="0"/>
        <v>674.84965585633938</v>
      </c>
      <c r="F26" s="3">
        <f t="shared" si="6"/>
        <v>8420.5748542254714</v>
      </c>
      <c r="G26" s="28">
        <v>1853691</v>
      </c>
      <c r="H26" s="20">
        <f t="shared" si="7"/>
        <v>810771.13050859747</v>
      </c>
      <c r="I26" s="6">
        <f t="shared" si="4"/>
        <v>1.0385883928727503E-2</v>
      </c>
      <c r="J26" s="13">
        <f t="shared" si="1"/>
        <v>370.50529358592075</v>
      </c>
      <c r="K26" s="3">
        <f t="shared" si="2"/>
        <v>20440.042724771451</v>
      </c>
    </row>
    <row r="27" spans="1:14" x14ac:dyDescent="0.25">
      <c r="A27" s="1">
        <v>2013</v>
      </c>
      <c r="B27" s="4">
        <f t="shared" si="3"/>
        <v>0.34782400000004721</v>
      </c>
      <c r="C27" s="1">
        <v>1</v>
      </c>
      <c r="D27" s="3">
        <f>Colorado!D27*H27/Colorado!H27</f>
        <v>45.496748118147927</v>
      </c>
      <c r="E27" s="3">
        <f t="shared" si="0"/>
        <v>706.82107789577651</v>
      </c>
      <c r="F27" s="3">
        <f t="shared" si="6"/>
        <v>9127.3959321212478</v>
      </c>
      <c r="G27" s="28">
        <v>1865813</v>
      </c>
      <c r="H27" s="20">
        <f t="shared" si="7"/>
        <v>816085.31745773775</v>
      </c>
      <c r="I27" s="6">
        <f t="shared" si="4"/>
        <v>1.1184364841356093E-2</v>
      </c>
      <c r="J27" s="13">
        <f t="shared" si="1"/>
        <v>401.60542101333493</v>
      </c>
      <c r="K27" s="3">
        <f t="shared" si="2"/>
        <v>22011.501069679271</v>
      </c>
    </row>
    <row r="28" spans="1:14" x14ac:dyDescent="0.25">
      <c r="A28" s="1">
        <v>2014</v>
      </c>
      <c r="B28" s="4">
        <f t="shared" si="3"/>
        <v>0.36231666666671586</v>
      </c>
      <c r="C28" s="1">
        <v>0</v>
      </c>
      <c r="D28" s="3">
        <f>Colorado!D28*H28/Colorado!H28</f>
        <v>74.304185283357469</v>
      </c>
      <c r="E28" s="3">
        <f t="shared" si="0"/>
        <v>714.25046868652453</v>
      </c>
      <c r="F28" s="3">
        <f t="shared" si="6"/>
        <v>9841.6464008077728</v>
      </c>
      <c r="G28" s="28">
        <v>1879955</v>
      </c>
      <c r="H28" s="20">
        <f t="shared" si="7"/>
        <v>821399.50440687803</v>
      </c>
      <c r="I28" s="6">
        <f t="shared" si="4"/>
        <v>1.1981558727521146E-2</v>
      </c>
      <c r="J28" s="13">
        <f t="shared" si="1"/>
        <v>433.032441635542</v>
      </c>
      <c r="K28" s="3">
        <f t="shared" si="2"/>
        <v>23580.426469285267</v>
      </c>
    </row>
    <row r="29" spans="1:14" x14ac:dyDescent="0.25">
      <c r="A29" s="1">
        <v>2015</v>
      </c>
      <c r="B29" s="4">
        <f>B28+B$30/27</f>
        <v>0.37680933333338451</v>
      </c>
      <c r="C29" s="1">
        <v>0</v>
      </c>
      <c r="D29" s="3">
        <f>Colorado!D29*H29/Colorado!H29</f>
        <v>47.581683586156963</v>
      </c>
      <c r="E29" s="3">
        <f t="shared" si="0"/>
        <v>777.79531067010203</v>
      </c>
      <c r="F29" s="3">
        <f t="shared" si="6"/>
        <v>10619.441711477875</v>
      </c>
      <c r="G29" s="28">
        <v>1892059</v>
      </c>
      <c r="H29" s="20">
        <f t="shared" si="7"/>
        <v>826713.6913560183</v>
      </c>
      <c r="I29" s="6">
        <f t="shared" si="4"/>
        <v>1.2845368139554241E-2</v>
      </c>
      <c r="J29" s="13">
        <f t="shared" si="1"/>
        <v>467.25543530502654</v>
      </c>
      <c r="K29" s="3">
        <f t="shared" si="2"/>
        <v>25280.455220731121</v>
      </c>
    </row>
    <row r="30" spans="1:14" x14ac:dyDescent="0.25">
      <c r="A30" s="3">
        <v>2016</v>
      </c>
      <c r="B30" s="4">
        <f>E51</f>
        <v>0.39130200000005289</v>
      </c>
      <c r="C30" s="1">
        <v>1</v>
      </c>
      <c r="D30" s="3">
        <f>Colorado!D30*H30/Colorado!H30</f>
        <v>66.751060209049271</v>
      </c>
      <c r="E30" s="3">
        <f t="shared" si="0"/>
        <v>797.90542399063577</v>
      </c>
      <c r="F30" s="3">
        <f t="shared" si="6"/>
        <v>11417.347135468512</v>
      </c>
      <c r="G30" s="28">
        <v>1906483</v>
      </c>
      <c r="H30" s="20">
        <f t="shared" si="7"/>
        <v>832027.87830515858</v>
      </c>
      <c r="I30" s="6">
        <f t="shared" si="4"/>
        <v>1.3722313197877043E-2</v>
      </c>
      <c r="J30" s="13">
        <f t="shared" si="1"/>
        <v>502.36327396061449</v>
      </c>
      <c r="K30" s="3">
        <f t="shared" si="2"/>
        <v>27006.335712213891</v>
      </c>
    </row>
    <row r="31" spans="1:14" x14ac:dyDescent="0.25">
      <c r="A31" s="3">
        <v>2017</v>
      </c>
      <c r="B31" s="4">
        <v>0.52</v>
      </c>
      <c r="C31" s="1">
        <v>0</v>
      </c>
      <c r="D31" s="3">
        <f>Colorado!D31*H31/Colorado!H31</f>
        <v>62.040269991707149</v>
      </c>
      <c r="E31" s="3">
        <f t="shared" si="0"/>
        <v>1092.0001940002928</v>
      </c>
      <c r="F31" s="3">
        <f t="shared" si="6"/>
        <v>12509.347329468805</v>
      </c>
      <c r="G31" s="28">
        <v>1916998</v>
      </c>
      <c r="H31" s="20">
        <f t="shared" si="7"/>
        <v>837342.06525429885</v>
      </c>
      <c r="I31" s="6">
        <f t="shared" si="4"/>
        <v>1.4939351369705456E-2</v>
      </c>
      <c r="J31" s="13">
        <f t="shared" si="1"/>
        <v>550.41128249662745</v>
      </c>
      <c r="K31" s="3">
        <f t="shared" si="2"/>
        <v>29401.539856662519</v>
      </c>
    </row>
    <row r="32" spans="1:14" x14ac:dyDescent="0.25">
      <c r="A32" s="3">
        <v>2018</v>
      </c>
      <c r="B32" s="4">
        <v>0.67</v>
      </c>
      <c r="C32" s="1">
        <v>0</v>
      </c>
      <c r="D32" s="3">
        <f>Colorado!D32*H32/Colorado!H32</f>
        <v>77.352362085907131</v>
      </c>
      <c r="E32" s="3">
        <f t="shared" si="0"/>
        <v>1416.1883503220929</v>
      </c>
      <c r="F32" s="3">
        <f t="shared" si="6"/>
        <v>13925.535679790897</v>
      </c>
      <c r="G32" s="28">
        <v>1925512</v>
      </c>
      <c r="H32" s="20">
        <f t="shared" si="7"/>
        <v>842656.25220343913</v>
      </c>
      <c r="I32" s="25">
        <f t="shared" si="4"/>
        <v>1.6525760822847263E-2</v>
      </c>
      <c r="J32" s="13">
        <f t="shared" si="1"/>
        <v>612.72356991079948</v>
      </c>
      <c r="K32" s="3">
        <f t="shared" si="2"/>
        <v>32523.688845012784</v>
      </c>
      <c r="N32">
        <f>0.89/27</f>
        <v>3.2962962962962965E-2</v>
      </c>
    </row>
    <row r="33" spans="1:13" x14ac:dyDescent="0.25">
      <c r="A33" s="3">
        <v>2019</v>
      </c>
      <c r="B33" s="4">
        <v>0.6</v>
      </c>
      <c r="C33" s="1">
        <v>0</v>
      </c>
      <c r="D33" s="3">
        <f>Colorado!D33*H33/Colorado!H33</f>
        <v>76.397941574496897</v>
      </c>
      <c r="E33" s="3">
        <f t="shared" si="0"/>
        <v>1266.004526445503</v>
      </c>
      <c r="F33" s="3">
        <f t="shared" si="6"/>
        <v>15191.540206236401</v>
      </c>
      <c r="G33" s="28">
        <v>1932571</v>
      </c>
      <c r="H33" s="20">
        <f t="shared" si="7"/>
        <v>847970.43915257941</v>
      </c>
      <c r="I33" s="24">
        <f t="shared" si="4"/>
        <v>1.7915176643914722E-2</v>
      </c>
      <c r="J33" s="13">
        <f t="shared" si="1"/>
        <v>668.42776907440157</v>
      </c>
      <c r="K33" s="3">
        <f t="shared" si="2"/>
        <v>35258.142545822804</v>
      </c>
    </row>
    <row r="34" spans="1:13" x14ac:dyDescent="0.25">
      <c r="A34" s="3">
        <v>2020</v>
      </c>
      <c r="B34" s="4">
        <f>(B36-B33)*0.333+B33</f>
        <v>0.75651000000000002</v>
      </c>
      <c r="C34" s="1">
        <v>0</v>
      </c>
      <c r="D34" s="3">
        <f>Colorado!D34*H34/Colorado!H34</f>
        <v>82.572590256625219</v>
      </c>
      <c r="E34" s="3">
        <f t="shared" si="0"/>
        <v>1636.8847301185458</v>
      </c>
      <c r="F34" s="3">
        <f t="shared" si="6"/>
        <v>16828.424936354946</v>
      </c>
      <c r="G34" s="28">
        <v>1963273</v>
      </c>
      <c r="H34" s="20">
        <f t="shared" si="7"/>
        <v>853284.62610171968</v>
      </c>
      <c r="I34" s="24">
        <f t="shared" si="4"/>
        <v>1.972193617648613E-2</v>
      </c>
      <c r="J34" s="13">
        <f t="shared" si="1"/>
        <v>740.45069719961759</v>
      </c>
      <c r="K34" s="3">
        <f t="shared" si="2"/>
        <v>38813.953711495291</v>
      </c>
    </row>
    <row r="35" spans="1:13" x14ac:dyDescent="0.25">
      <c r="A35" s="3">
        <v>2021</v>
      </c>
      <c r="B35" s="4">
        <f>(B36-B33)*0.667+B33</f>
        <v>0.91349000000000002</v>
      </c>
      <c r="C35" s="1">
        <v>0</v>
      </c>
      <c r="D35" s="3">
        <f>Colorado!D35*H35/Colorado!H35</f>
        <v>62.801179595737054</v>
      </c>
      <c r="E35" s="3">
        <f t="shared" si="0"/>
        <v>2014.4894204616319</v>
      </c>
      <c r="F35" s="3">
        <f t="shared" si="6"/>
        <v>18842.914356816578</v>
      </c>
      <c r="G35" s="28">
        <v>1964253</v>
      </c>
      <c r="H35" s="20">
        <f t="shared" si="7"/>
        <v>858598.81305085996</v>
      </c>
      <c r="I35" s="24">
        <f t="shared" si="4"/>
        <v>2.1946122065859879E-2</v>
      </c>
      <c r="J35" s="13">
        <f t="shared" si="1"/>
        <v>829.08823169992945</v>
      </c>
      <c r="K35" s="3">
        <f t="shared" si="2"/>
        <v>43191.284992936191</v>
      </c>
    </row>
    <row r="36" spans="1:13" x14ac:dyDescent="0.25">
      <c r="A36" s="3">
        <v>2022</v>
      </c>
      <c r="B36" s="4">
        <v>1.07</v>
      </c>
      <c r="C36" s="1">
        <v>0</v>
      </c>
      <c r="D36" s="3">
        <f>Colorado!D36*H36/Colorado!H36</f>
        <v>96.665137473087995</v>
      </c>
      <c r="E36" s="3">
        <f t="shared" si="0"/>
        <v>2341.2475388669122</v>
      </c>
      <c r="F36" s="3">
        <f t="shared" si="6"/>
        <v>21184.16189568349</v>
      </c>
      <c r="G36" s="28">
        <v>1968060</v>
      </c>
      <c r="H36" s="20">
        <f>Total_HUs*G36/Population</f>
        <v>863913</v>
      </c>
      <c r="I36" s="24">
        <f t="shared" si="4"/>
        <v>2.4521175043879986E-2</v>
      </c>
      <c r="J36" s="13">
        <f t="shared" si="1"/>
        <v>932.10312341007352</v>
      </c>
      <c r="K36" s="3">
        <f t="shared" si="2"/>
        <v>48259.143756858444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0.52</v>
      </c>
      <c r="F40" s="30">
        <f>D40^2</f>
        <v>4068289</v>
      </c>
      <c r="G40" s="30">
        <f>D40*E40</f>
        <v>1048.8400000000001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0.67</v>
      </c>
      <c r="F41" s="30">
        <f t="shared" ref="F41:F45" si="9">D41^2</f>
        <v>4072324</v>
      </c>
      <c r="G41" s="30">
        <f t="shared" ref="G41:G45" si="10">D41*E41</f>
        <v>1352.0600000000002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0.6</v>
      </c>
      <c r="F42" s="30">
        <f t="shared" si="9"/>
        <v>4076361</v>
      </c>
      <c r="G42" s="30">
        <f t="shared" si="10"/>
        <v>1211.3999999999999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0.75651000000000002</v>
      </c>
      <c r="F43" s="30">
        <f t="shared" si="9"/>
        <v>4080400</v>
      </c>
      <c r="G43" s="30">
        <f t="shared" si="10"/>
        <v>1528.1502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0.91349000000000002</v>
      </c>
      <c r="F44" s="30">
        <f t="shared" si="9"/>
        <v>4084441</v>
      </c>
      <c r="G44" s="30">
        <f t="shared" si="10"/>
        <v>1846.16329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1.07</v>
      </c>
      <c r="F45" s="30">
        <f t="shared" si="9"/>
        <v>4088484</v>
      </c>
      <c r="G45" s="30">
        <f t="shared" si="10"/>
        <v>2163.54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4.53</v>
      </c>
      <c r="F46" s="3">
        <f t="shared" ref="F46:G46" si="11">SUM(F40:F45)</f>
        <v>24470299</v>
      </c>
      <c r="G46" s="3">
        <f t="shared" si="11"/>
        <v>9150.1534900000006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1.818489999999656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0.10391371428569462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-209.0987459999603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0.39130200000005289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5461C-7D24-4324-91BB-EB5E88EC30AA}">
  <dimension ref="A1:Q70"/>
  <sheetViews>
    <sheetView workbookViewId="0">
      <selection activeCell="A36" sqref="A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63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2.3182666666663729E-2</v>
      </c>
      <c r="C4" s="3">
        <f>700*M8</f>
        <v>3.4173170566052509</v>
      </c>
      <c r="D4" s="3">
        <f>Colorado!D4*H4/Colorado!H4</f>
        <v>0</v>
      </c>
      <c r="E4" s="3">
        <f t="shared" ref="E4:E36" si="0">B4*G4*R_value+C4-D4</f>
        <v>36.123580676743906</v>
      </c>
      <c r="F4" s="3">
        <f>E4</f>
        <v>36.123580676743906</v>
      </c>
      <c r="G4" s="28">
        <v>1218629</v>
      </c>
      <c r="H4" s="20">
        <f>Total_HUs*G4/Population</f>
        <v>509602.85653836868</v>
      </c>
      <c r="I4" s="6">
        <f>F4/H4</f>
        <v>7.0885749978177593E-5</v>
      </c>
      <c r="J4" s="13">
        <f t="shared" ref="J4:J36" si="1">Remedial___per_HU*F4/1000000</f>
        <v>1.5894375497767317</v>
      </c>
      <c r="K4" s="3">
        <f t="shared" ref="K4:K36" si="2">Population*I4</f>
        <v>225.23387058141103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4.6365333333327458E-2</v>
      </c>
      <c r="C5" s="3">
        <f>C4+(C$18-C$4)/14</f>
        <v>6.9589372668477329</v>
      </c>
      <c r="D5" s="3">
        <f>Colorado!D5*H5/Colorado!H5</f>
        <v>0.16634494301516187</v>
      </c>
      <c r="E5" s="3">
        <f t="shared" si="0"/>
        <v>75.770194596558227</v>
      </c>
      <c r="F5" s="3">
        <f>F4+E5</f>
        <v>111.89377527330214</v>
      </c>
      <c r="G5" s="28">
        <v>1285046</v>
      </c>
      <c r="H5" s="20">
        <f>(H$36-H$4)/32+H4</f>
        <v>535200.42352154467</v>
      </c>
      <c r="I5" s="6">
        <f t="shared" ref="I5:I36" si="4">F5/H5</f>
        <v>2.0906892139033932E-4</v>
      </c>
      <c r="J5" s="13">
        <f t="shared" si="1"/>
        <v>4.9233261120252942</v>
      </c>
      <c r="K5" s="3">
        <f t="shared" si="2"/>
        <v>664.29998127301337</v>
      </c>
      <c r="L5" s="9" t="s">
        <v>17</v>
      </c>
      <c r="M5" s="15">
        <v>3177421</v>
      </c>
    </row>
    <row r="6" spans="1:13" x14ac:dyDescent="0.25">
      <c r="A6" s="1">
        <v>1992</v>
      </c>
      <c r="B6" s="4">
        <f t="shared" si="3"/>
        <v>6.9547999999991186E-2</v>
      </c>
      <c r="C6" s="3">
        <f t="shared" ref="C6:C17" si="5">C5+(C$18-C$4)/14</f>
        <v>10.500557477090215</v>
      </c>
      <c r="D6" s="3">
        <f>Colorado!D6*H6/Colorado!H6</f>
        <v>0.34062244072589309</v>
      </c>
      <c r="E6" s="3">
        <f t="shared" si="0"/>
        <v>117.30172001375314</v>
      </c>
      <c r="F6" s="3">
        <f t="shared" ref="F6:F36" si="6">F5+E6</f>
        <v>229.19549528705528</v>
      </c>
      <c r="G6" s="28">
        <v>1330694</v>
      </c>
      <c r="H6" s="20">
        <f t="shared" ref="H6:H35" si="7">(H$36-H$4)/32+H5</f>
        <v>560797.9905047206</v>
      </c>
      <c r="I6" s="6">
        <f t="shared" si="4"/>
        <v>4.086952863022536E-4</v>
      </c>
      <c r="J6" s="13">
        <f t="shared" si="1"/>
        <v>10.084601792630432</v>
      </c>
      <c r="K6" s="3">
        <f t="shared" si="2"/>
        <v>1298.596985297793</v>
      </c>
      <c r="L6" s="9" t="s">
        <v>18</v>
      </c>
      <c r="M6" s="15">
        <v>1328725</v>
      </c>
    </row>
    <row r="7" spans="1:13" x14ac:dyDescent="0.25">
      <c r="A7" s="1">
        <v>1993</v>
      </c>
      <c r="B7" s="4">
        <f t="shared" si="3"/>
        <v>9.2730666666654915E-2</v>
      </c>
      <c r="C7" s="3">
        <f t="shared" si="5"/>
        <v>14.042177687332696</v>
      </c>
      <c r="D7" s="3">
        <f>Colorado!D7*H7/Colorado!H7</f>
        <v>0.52229996464543993</v>
      </c>
      <c r="E7" s="3">
        <f t="shared" si="0"/>
        <v>161.68995058235009</v>
      </c>
      <c r="F7" s="3">
        <f t="shared" si="6"/>
        <v>390.88544586940537</v>
      </c>
      <c r="G7" s="28">
        <v>1380197</v>
      </c>
      <c r="H7" s="20">
        <f t="shared" si="7"/>
        <v>586395.55748789653</v>
      </c>
      <c r="I7" s="6">
        <f t="shared" si="4"/>
        <v>6.6659005321245712E-4</v>
      </c>
      <c r="J7" s="13">
        <f t="shared" si="1"/>
        <v>17.198959618253838</v>
      </c>
      <c r="K7" s="3">
        <f t="shared" si="2"/>
        <v>2118.0372334683789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0.11591333333331864</v>
      </c>
      <c r="C8" s="3">
        <f t="shared" si="5"/>
        <v>17.583797897575177</v>
      </c>
      <c r="D8" s="3">
        <f>Colorado!D8*H8/Colorado!H8</f>
        <v>0.71089160927835426</v>
      </c>
      <c r="E8" s="3">
        <f t="shared" si="0"/>
        <v>212.30978601628004</v>
      </c>
      <c r="F8" s="3">
        <f t="shared" si="6"/>
        <v>603.19523188568542</v>
      </c>
      <c r="G8" s="28">
        <v>1456388</v>
      </c>
      <c r="H8" s="20">
        <f t="shared" si="7"/>
        <v>611993.12447107246</v>
      </c>
      <c r="I8" s="6">
        <f t="shared" si="4"/>
        <v>9.8562419701530017E-4</v>
      </c>
      <c r="J8" s="13">
        <f t="shared" si="1"/>
        <v>26.540590202970158</v>
      </c>
      <c r="K8" s="3">
        <f t="shared" si="2"/>
        <v>3131.7430217045521</v>
      </c>
      <c r="L8" s="9" t="s">
        <v>14</v>
      </c>
      <c r="M8" s="42">
        <f>G4/'U.S.'!G4</f>
        <v>4.8818815094360726E-3</v>
      </c>
    </row>
    <row r="9" spans="1:13" x14ac:dyDescent="0.25">
      <c r="A9" s="1">
        <v>1995</v>
      </c>
      <c r="B9" s="4">
        <f t="shared" si="3"/>
        <v>0.13909599999998237</v>
      </c>
      <c r="C9" s="3">
        <f t="shared" si="5"/>
        <v>21.125418107817659</v>
      </c>
      <c r="D9" s="3">
        <f>Colorado!D9*H9/Colorado!H9</f>
        <v>0.90595309908876798</v>
      </c>
      <c r="E9" s="3">
        <f t="shared" si="0"/>
        <v>265.91753121695615</v>
      </c>
      <c r="F9" s="3">
        <f t="shared" si="6"/>
        <v>869.11276310264157</v>
      </c>
      <c r="G9" s="28">
        <v>1525777</v>
      </c>
      <c r="H9" s="20">
        <f t="shared" si="7"/>
        <v>637590.69145424839</v>
      </c>
      <c r="I9" s="6">
        <f t="shared" si="4"/>
        <v>1.3631202192119934E-3</v>
      </c>
      <c r="J9" s="13">
        <f t="shared" si="1"/>
        <v>38.240961576516227</v>
      </c>
      <c r="K9" s="3">
        <f t="shared" si="2"/>
        <v>4331.2068100487913</v>
      </c>
      <c r="L9" s="21"/>
    </row>
    <row r="10" spans="1:13" x14ac:dyDescent="0.25">
      <c r="A10" s="1">
        <v>1996</v>
      </c>
      <c r="B10" s="4">
        <f t="shared" si="3"/>
        <v>0.16227866666664609</v>
      </c>
      <c r="C10" s="3">
        <f t="shared" si="5"/>
        <v>24.66703831806014</v>
      </c>
      <c r="D10" s="3">
        <f>Colorado!D10*H10/Colorado!H10</f>
        <v>1.1070774236802448</v>
      </c>
      <c r="E10" s="3">
        <f t="shared" si="0"/>
        <v>323.48992681064419</v>
      </c>
      <c r="F10" s="3">
        <f t="shared" si="6"/>
        <v>1192.6026899132858</v>
      </c>
      <c r="G10" s="28">
        <v>1596476</v>
      </c>
      <c r="H10" s="20">
        <f t="shared" si="7"/>
        <v>663188.25843742432</v>
      </c>
      <c r="I10" s="6">
        <f t="shared" si="4"/>
        <v>1.7982867982663702E-3</v>
      </c>
      <c r="J10" s="13">
        <f t="shared" si="1"/>
        <v>52.474518356184575</v>
      </c>
      <c r="K10" s="3">
        <f t="shared" si="2"/>
        <v>5713.9142368343282</v>
      </c>
    </row>
    <row r="11" spans="1:13" x14ac:dyDescent="0.25">
      <c r="A11" s="1">
        <v>1997</v>
      </c>
      <c r="B11" s="4">
        <f t="shared" si="3"/>
        <v>0.18546133333330983</v>
      </c>
      <c r="C11" s="3">
        <f t="shared" si="5"/>
        <v>28.208658528302621</v>
      </c>
      <c r="D11" s="3">
        <f>Colorado!D11*H11/Colorado!H11</f>
        <v>1.3138910108677098</v>
      </c>
      <c r="E11" s="3">
        <f t="shared" si="0"/>
        <v>386.65639408562294</v>
      </c>
      <c r="F11" s="3">
        <f t="shared" si="6"/>
        <v>1579.2590839989086</v>
      </c>
      <c r="G11" s="28">
        <v>1675581</v>
      </c>
      <c r="H11" s="20">
        <f t="shared" si="7"/>
        <v>688785.82542060025</v>
      </c>
      <c r="I11" s="6">
        <f t="shared" si="4"/>
        <v>2.292815888065858E-3</v>
      </c>
      <c r="J11" s="13">
        <f t="shared" si="1"/>
        <v>69.487399695951979</v>
      </c>
      <c r="K11" s="3">
        <f t="shared" si="2"/>
        <v>7285.2413518741068</v>
      </c>
    </row>
    <row r="12" spans="1:13" x14ac:dyDescent="0.25">
      <c r="A12" s="1">
        <v>1998</v>
      </c>
      <c r="B12" s="4">
        <f t="shared" si="3"/>
        <v>0.20864399999997357</v>
      </c>
      <c r="C12" s="3">
        <f t="shared" si="5"/>
        <v>31.750278738545102</v>
      </c>
      <c r="D12" s="3">
        <f>Colorado!D12*H12/Colorado!H12</f>
        <v>1.5260503618638026</v>
      </c>
      <c r="E12" s="3">
        <f t="shared" si="0"/>
        <v>451.42740057162155</v>
      </c>
      <c r="F12" s="3">
        <f t="shared" si="6"/>
        <v>2030.6864845705302</v>
      </c>
      <c r="G12" s="28">
        <v>1743772</v>
      </c>
      <c r="H12" s="20">
        <f t="shared" si="7"/>
        <v>714383.39240377618</v>
      </c>
      <c r="I12" s="6">
        <f t="shared" si="4"/>
        <v>2.842572358432945E-3</v>
      </c>
      <c r="J12" s="13">
        <f t="shared" si="1"/>
        <v>89.350205321103331</v>
      </c>
      <c r="K12" s="3">
        <f t="shared" si="2"/>
        <v>9032.0491057043673</v>
      </c>
    </row>
    <row r="13" spans="1:13" x14ac:dyDescent="0.25">
      <c r="A13" s="1">
        <v>1999</v>
      </c>
      <c r="B13" s="4">
        <f t="shared" si="3"/>
        <v>0.23182666666663732</v>
      </c>
      <c r="C13" s="3">
        <f t="shared" si="5"/>
        <v>35.291898948787583</v>
      </c>
      <c r="D13" s="3">
        <f>Colorado!D13*H13/Colorado!H13</f>
        <v>1.7432390847618429</v>
      </c>
      <c r="E13" s="3">
        <f t="shared" si="0"/>
        <v>519.12635064216022</v>
      </c>
      <c r="F13" s="3">
        <f t="shared" si="6"/>
        <v>2549.8128352126905</v>
      </c>
      <c r="G13" s="28">
        <v>1809253</v>
      </c>
      <c r="H13" s="20">
        <f t="shared" si="7"/>
        <v>739980.9593869521</v>
      </c>
      <c r="I13" s="6">
        <f t="shared" si="4"/>
        <v>3.4457816824437211E-3</v>
      </c>
      <c r="J13" s="13">
        <f t="shared" si="1"/>
        <v>112.19176474935838</v>
      </c>
      <c r="K13" s="3">
        <f t="shared" si="2"/>
        <v>10948.69907921201</v>
      </c>
    </row>
    <row r="14" spans="1:13" x14ac:dyDescent="0.25">
      <c r="A14" s="1">
        <v>2000</v>
      </c>
      <c r="B14" s="4">
        <f t="shared" si="3"/>
        <v>0.25500933333330106</v>
      </c>
      <c r="C14" s="3">
        <f t="shared" si="5"/>
        <v>38.833519159030068</v>
      </c>
      <c r="D14" s="3">
        <f>Colorado!D14*H14/Colorado!H14</f>
        <v>1.9651652723749722</v>
      </c>
      <c r="E14" s="3">
        <f t="shared" si="0"/>
        <v>632.84976299033281</v>
      </c>
      <c r="F14" s="3">
        <f t="shared" si="6"/>
        <v>3182.6625982030232</v>
      </c>
      <c r="G14" s="28">
        <v>2018741</v>
      </c>
      <c r="H14" s="20">
        <f t="shared" si="7"/>
        <v>765578.52637012803</v>
      </c>
      <c r="I14" s="6">
        <f t="shared" si="4"/>
        <v>4.1571994100894193E-3</v>
      </c>
      <c r="J14" s="13">
        <f t="shared" si="1"/>
        <v>140.03715432093301</v>
      </c>
      <c r="K14" s="3">
        <f t="shared" si="2"/>
        <v>13209.172706805733</v>
      </c>
    </row>
    <row r="15" spans="1:13" x14ac:dyDescent="0.25">
      <c r="A15" s="1">
        <v>2001</v>
      </c>
      <c r="B15" s="4">
        <f t="shared" si="3"/>
        <v>0.2781919999999648</v>
      </c>
      <c r="C15" s="3">
        <f t="shared" si="5"/>
        <v>42.375139369272553</v>
      </c>
      <c r="D15" s="3">
        <f>Colorado!D15*H15/Colorado!H15</f>
        <v>2.1915591786811963</v>
      </c>
      <c r="E15" s="3">
        <f t="shared" si="0"/>
        <v>716.00000216218746</v>
      </c>
      <c r="F15" s="3">
        <f t="shared" si="6"/>
        <v>3898.6626003652109</v>
      </c>
      <c r="G15" s="28">
        <v>2098399</v>
      </c>
      <c r="H15" s="20">
        <f t="shared" si="7"/>
        <v>791176.09335330396</v>
      </c>
      <c r="I15" s="6">
        <f t="shared" si="4"/>
        <v>4.92767998567955E-3</v>
      </c>
      <c r="J15" s="13">
        <f t="shared" si="1"/>
        <v>171.54115441606928</v>
      </c>
      <c r="K15" s="3">
        <f t="shared" si="2"/>
        <v>15657.313867777902</v>
      </c>
    </row>
    <row r="16" spans="1:13" x14ac:dyDescent="0.25">
      <c r="A16" s="1">
        <v>2002</v>
      </c>
      <c r="B16" s="4">
        <f t="shared" si="3"/>
        <v>0.30137466666662854</v>
      </c>
      <c r="C16" s="3">
        <f t="shared" si="5"/>
        <v>45.916759579515038</v>
      </c>
      <c r="D16" s="3">
        <f>Colorado!D16*H16/Colorado!H16</f>
        <v>2.422171154941255</v>
      </c>
      <c r="E16" s="3">
        <f t="shared" si="0"/>
        <v>801.93342379949354</v>
      </c>
      <c r="F16" s="3">
        <f t="shared" si="6"/>
        <v>4700.5960241647044</v>
      </c>
      <c r="G16" s="28">
        <v>2173791</v>
      </c>
      <c r="H16" s="20">
        <f t="shared" si="7"/>
        <v>816773.66033647989</v>
      </c>
      <c r="I16" s="6">
        <f t="shared" si="4"/>
        <v>5.7550778782805463E-3</v>
      </c>
      <c r="J16" s="13">
        <f t="shared" si="1"/>
        <v>206.82622506324699</v>
      </c>
      <c r="K16" s="3">
        <f t="shared" si="2"/>
        <v>18286.305307084051</v>
      </c>
    </row>
    <row r="17" spans="1:14" x14ac:dyDescent="0.25">
      <c r="A17" s="1">
        <v>2003</v>
      </c>
      <c r="B17" s="4">
        <f t="shared" si="3"/>
        <v>0.32455733333329229</v>
      </c>
      <c r="C17" s="3">
        <f t="shared" si="5"/>
        <v>49.458379789757522</v>
      </c>
      <c r="D17" s="3">
        <f>Colorado!D17*H17/Colorado!H17</f>
        <v>2.6567698122515324</v>
      </c>
      <c r="E17" s="3">
        <f t="shared" si="0"/>
        <v>891.78456474887912</v>
      </c>
      <c r="F17" s="3">
        <f t="shared" si="6"/>
        <v>5592.3805889135838</v>
      </c>
      <c r="G17" s="28">
        <v>2248850</v>
      </c>
      <c r="H17" s="20">
        <f t="shared" si="7"/>
        <v>842371.22731965582</v>
      </c>
      <c r="I17" s="6">
        <f t="shared" si="4"/>
        <v>6.6388551834895889E-3</v>
      </c>
      <c r="J17" s="13">
        <f t="shared" si="1"/>
        <v>246.06474591219768</v>
      </c>
      <c r="K17" s="3">
        <f t="shared" si="2"/>
        <v>21094.437875978674</v>
      </c>
    </row>
    <row r="18" spans="1:14" x14ac:dyDescent="0.25">
      <c r="A18" s="1">
        <v>2004</v>
      </c>
      <c r="B18" s="4">
        <f t="shared" si="3"/>
        <v>0.34773999999995603</v>
      </c>
      <c r="C18" s="1">
        <v>53</v>
      </c>
      <c r="D18" s="3">
        <f>Colorado!D18*H18/Colorado!H18</f>
        <v>2.8951403820690764</v>
      </c>
      <c r="E18" s="3">
        <f t="shared" si="0"/>
        <v>994.64362297456751</v>
      </c>
      <c r="F18" s="3">
        <f t="shared" si="6"/>
        <v>6587.0242118881515</v>
      </c>
      <c r="G18" s="28">
        <v>2346222</v>
      </c>
      <c r="H18" s="20">
        <f t="shared" si="7"/>
        <v>867968.79430283175</v>
      </c>
      <c r="I18" s="6">
        <f t="shared" si="4"/>
        <v>7.5890104058164544E-3</v>
      </c>
      <c r="J18" s="13">
        <f t="shared" si="1"/>
        <v>289.82906532307868</v>
      </c>
      <c r="K18" s="3">
        <f t="shared" si="2"/>
        <v>24113.481032659725</v>
      </c>
    </row>
    <row r="19" spans="1:14" x14ac:dyDescent="0.25">
      <c r="A19" s="1">
        <v>2005</v>
      </c>
      <c r="B19" s="4">
        <f t="shared" si="3"/>
        <v>0.37092266666661977</v>
      </c>
      <c r="C19" s="1">
        <v>26</v>
      </c>
      <c r="D19" s="3">
        <f>Colorado!D19*H19/Colorado!H19</f>
        <v>3.1102383972368521</v>
      </c>
      <c r="E19" s="3">
        <f t="shared" si="0"/>
        <v>1067.2937286165127</v>
      </c>
      <c r="F19" s="3">
        <f t="shared" si="6"/>
        <v>7654.317940504664</v>
      </c>
      <c r="G19" s="28">
        <v>2432143</v>
      </c>
      <c r="H19" s="20">
        <f t="shared" si="7"/>
        <v>893566.36128600768</v>
      </c>
      <c r="I19" s="6">
        <f t="shared" si="4"/>
        <v>8.5660318831705801E-3</v>
      </c>
      <c r="J19" s="13">
        <f t="shared" si="1"/>
        <v>336.78998938220519</v>
      </c>
      <c r="K19" s="3">
        <f t="shared" si="2"/>
        <v>27217.889592255749</v>
      </c>
    </row>
    <row r="20" spans="1:14" x14ac:dyDescent="0.25">
      <c r="A20" s="1">
        <v>2006</v>
      </c>
      <c r="B20" s="4">
        <f t="shared" si="3"/>
        <v>0.39410533333328351</v>
      </c>
      <c r="C20" s="1">
        <v>18</v>
      </c>
      <c r="D20" s="3">
        <f>Colorado!D20*H20/Colorado!H20</f>
        <v>9.9335630396850902</v>
      </c>
      <c r="E20" s="3">
        <f t="shared" si="0"/>
        <v>1159.0436406167844</v>
      </c>
      <c r="F20" s="3">
        <f t="shared" si="6"/>
        <v>8813.3615811214477</v>
      </c>
      <c r="G20" s="28">
        <v>2522658</v>
      </c>
      <c r="H20" s="20">
        <f t="shared" si="7"/>
        <v>919163.92826918361</v>
      </c>
      <c r="I20" s="6">
        <f t="shared" si="4"/>
        <v>9.5884545836315647E-3</v>
      </c>
      <c r="J20" s="13">
        <f t="shared" si="1"/>
        <v>387.7879095693437</v>
      </c>
      <c r="K20" s="3">
        <f t="shared" si="2"/>
        <v>30466.556951577189</v>
      </c>
    </row>
    <row r="21" spans="1:14" x14ac:dyDescent="0.25">
      <c r="A21" s="1">
        <v>2007</v>
      </c>
      <c r="B21" s="4">
        <f t="shared" si="3"/>
        <v>0.41728799999994726</v>
      </c>
      <c r="C21" s="1">
        <v>8</v>
      </c>
      <c r="D21" s="3">
        <f>Colorado!D21*H21/Colorado!H21</f>
        <v>16.896083988440456</v>
      </c>
      <c r="E21" s="3">
        <f t="shared" si="0"/>
        <v>1247.667018879868</v>
      </c>
      <c r="F21" s="3">
        <f t="shared" si="6"/>
        <v>10061.028600001315</v>
      </c>
      <c r="G21" s="28">
        <v>2601072</v>
      </c>
      <c r="H21" s="20">
        <f t="shared" si="7"/>
        <v>944761.49525235954</v>
      </c>
      <c r="I21" s="6">
        <f t="shared" si="4"/>
        <v>1.064927883974978E-2</v>
      </c>
      <c r="J21" s="13">
        <f t="shared" si="1"/>
        <v>442.68525840005788</v>
      </c>
      <c r="K21" s="3">
        <f t="shared" si="2"/>
        <v>33837.242220276588</v>
      </c>
    </row>
    <row r="22" spans="1:14" x14ac:dyDescent="0.25">
      <c r="A22" s="1">
        <v>2008</v>
      </c>
      <c r="B22" s="4">
        <f t="shared" si="3"/>
        <v>0.440470666666611</v>
      </c>
      <c r="C22" s="1">
        <v>0</v>
      </c>
      <c r="D22" s="3">
        <f>Colorado!D22*H22/Colorado!H22</f>
        <v>23.990805054812885</v>
      </c>
      <c r="E22" s="3">
        <f t="shared" si="0"/>
        <v>1329.1824119586202</v>
      </c>
      <c r="F22" s="3">
        <f t="shared" si="6"/>
        <v>11390.211011959935</v>
      </c>
      <c r="G22" s="28">
        <v>2653630</v>
      </c>
      <c r="H22" s="20">
        <f t="shared" si="7"/>
        <v>970359.06223553547</v>
      </c>
      <c r="I22" s="6">
        <f t="shared" si="4"/>
        <v>1.1738140504112884E-2</v>
      </c>
      <c r="J22" s="13">
        <f t="shared" si="1"/>
        <v>501.16928452623711</v>
      </c>
      <c r="K22" s="3">
        <f t="shared" si="2"/>
        <v>37297.014138718863</v>
      </c>
    </row>
    <row r="23" spans="1:14" x14ac:dyDescent="0.25">
      <c r="A23" s="1">
        <v>2009</v>
      </c>
      <c r="B23" s="4">
        <f t="shared" si="3"/>
        <v>0.46365333333327474</v>
      </c>
      <c r="C23" s="1">
        <v>3</v>
      </c>
      <c r="D23" s="3">
        <f>Colorado!D23*H23/Colorado!H23</f>
        <v>31.211191174676781</v>
      </c>
      <c r="E23" s="3">
        <f t="shared" si="0"/>
        <v>1412.8403712247011</v>
      </c>
      <c r="F23" s="3">
        <f t="shared" si="6"/>
        <v>12803.051383184637</v>
      </c>
      <c r="G23" s="28">
        <v>2684665</v>
      </c>
      <c r="H23" s="20">
        <f t="shared" si="7"/>
        <v>995956.6292187114</v>
      </c>
      <c r="I23" s="6">
        <f t="shared" si="4"/>
        <v>1.2855029031965101E-2</v>
      </c>
      <c r="J23" s="13">
        <f t="shared" si="1"/>
        <v>563.334260860124</v>
      </c>
      <c r="K23" s="3">
        <f t="shared" si="2"/>
        <v>40845.839201775583</v>
      </c>
    </row>
    <row r="24" spans="1:14" x14ac:dyDescent="0.25">
      <c r="A24" s="1">
        <v>2010</v>
      </c>
      <c r="B24" s="4">
        <f t="shared" si="3"/>
        <v>0.48683599999993848</v>
      </c>
      <c r="C24" s="1">
        <v>1</v>
      </c>
      <c r="D24" s="3">
        <f>Colorado!D24*H24/Colorado!H24</f>
        <v>38.551131032962566</v>
      </c>
      <c r="E24" s="3">
        <f t="shared" si="0"/>
        <v>1485.5954131292126</v>
      </c>
      <c r="F24" s="3">
        <f t="shared" si="6"/>
        <v>14288.646796313849</v>
      </c>
      <c r="G24" s="28">
        <v>2702483</v>
      </c>
      <c r="H24" s="20">
        <f t="shared" si="7"/>
        <v>1021554.1962018873</v>
      </c>
      <c r="I24" s="6">
        <f t="shared" si="4"/>
        <v>1.3987164703976233E-2</v>
      </c>
      <c r="J24" s="13">
        <f t="shared" si="1"/>
        <v>628.70045903780942</v>
      </c>
      <c r="K24" s="3">
        <f t="shared" si="2"/>
        <v>44443.110860872868</v>
      </c>
    </row>
    <row r="25" spans="1:14" x14ac:dyDescent="0.25">
      <c r="A25" s="1">
        <v>2011</v>
      </c>
      <c r="B25" s="4">
        <f t="shared" si="3"/>
        <v>0.51001866666660223</v>
      </c>
      <c r="C25" s="1">
        <v>1</v>
      </c>
      <c r="D25" s="3">
        <f>Colorado!D25*H25/Colorado!H25</f>
        <v>46.004903265433995</v>
      </c>
      <c r="E25" s="3">
        <f t="shared" si="0"/>
        <v>1556.9494878911494</v>
      </c>
      <c r="F25" s="3">
        <f t="shared" si="6"/>
        <v>15845.596284204999</v>
      </c>
      <c r="G25" s="28">
        <v>2713114</v>
      </c>
      <c r="H25" s="20">
        <f t="shared" si="7"/>
        <v>1047151.7631850633</v>
      </c>
      <c r="I25" s="6">
        <f t="shared" si="4"/>
        <v>1.5132091489783993E-2</v>
      </c>
      <c r="J25" s="13">
        <f t="shared" si="1"/>
        <v>697.20623650502</v>
      </c>
      <c r="K25" s="3">
        <f t="shared" si="2"/>
        <v>48081.025273560947</v>
      </c>
    </row>
    <row r="26" spans="1:14" x14ac:dyDescent="0.25">
      <c r="A26" s="1">
        <v>2012</v>
      </c>
      <c r="B26" s="4">
        <f t="shared" si="3"/>
        <v>0.53320133333326591</v>
      </c>
      <c r="C26" s="1">
        <v>2</v>
      </c>
      <c r="D26" s="3">
        <f>Colorado!D26*H26/Colorado!H26</f>
        <v>53.567145844553572</v>
      </c>
      <c r="E26" s="3">
        <f t="shared" si="0"/>
        <v>1642.6824683666441</v>
      </c>
      <c r="F26" s="3">
        <f t="shared" si="6"/>
        <v>17488.278752571645</v>
      </c>
      <c r="G26" s="28">
        <v>2744670</v>
      </c>
      <c r="H26" s="20">
        <f t="shared" si="7"/>
        <v>1072749.3301682393</v>
      </c>
      <c r="I26" s="6">
        <f t="shared" si="4"/>
        <v>1.6302297527260128E-2</v>
      </c>
      <c r="J26" s="13">
        <f t="shared" si="1"/>
        <v>769.48426511315233</v>
      </c>
      <c r="K26" s="3">
        <f t="shared" si="2"/>
        <v>51799.262511364403</v>
      </c>
    </row>
    <row r="27" spans="1:14" x14ac:dyDescent="0.25">
      <c r="A27" s="1">
        <v>2013</v>
      </c>
      <c r="B27" s="4">
        <f t="shared" si="3"/>
        <v>0.5563839999999296</v>
      </c>
      <c r="C27" s="1">
        <v>0</v>
      </c>
      <c r="D27" s="3">
        <f>Colorado!D27*H27/Colorado!H27</f>
        <v>61.232828304909553</v>
      </c>
      <c r="E27" s="3">
        <f t="shared" si="0"/>
        <v>1727.4760567951651</v>
      </c>
      <c r="F27" s="3">
        <f t="shared" si="6"/>
        <v>19215.754809366808</v>
      </c>
      <c r="G27" s="28">
        <v>2776956</v>
      </c>
      <c r="H27" s="20">
        <f t="shared" si="7"/>
        <v>1098346.8971514152</v>
      </c>
      <c r="I27" s="6">
        <f t="shared" si="4"/>
        <v>1.7495160098511004E-2</v>
      </c>
      <c r="J27" s="13">
        <f t="shared" si="1"/>
        <v>845.49321161213959</v>
      </c>
      <c r="K27" s="3">
        <f t="shared" si="2"/>
        <v>55589.489095370933</v>
      </c>
    </row>
    <row r="28" spans="1:14" x14ac:dyDescent="0.25">
      <c r="A28" s="1">
        <v>2014</v>
      </c>
      <c r="B28" s="4">
        <f t="shared" si="3"/>
        <v>0.57956666666659329</v>
      </c>
      <c r="C28" s="1">
        <v>1</v>
      </c>
      <c r="D28" s="3">
        <f>Colorado!D28*H28/Colorado!H28</f>
        <v>101.67254455743166</v>
      </c>
      <c r="E28" s="3">
        <f t="shared" si="0"/>
        <v>1790.7322890308787</v>
      </c>
      <c r="F28" s="3">
        <f t="shared" si="6"/>
        <v>21006.487098397687</v>
      </c>
      <c r="G28" s="28">
        <v>2818935</v>
      </c>
      <c r="H28" s="20">
        <f t="shared" si="7"/>
        <v>1123944.4641345912</v>
      </c>
      <c r="I28" s="6">
        <f t="shared" si="4"/>
        <v>1.8689968916366477E-2</v>
      </c>
      <c r="J28" s="13">
        <f t="shared" si="1"/>
        <v>924.28543232949824</v>
      </c>
      <c r="K28" s="3">
        <f t="shared" si="2"/>
        <v>59385.899724210089</v>
      </c>
    </row>
    <row r="29" spans="1:14" x14ac:dyDescent="0.25">
      <c r="A29" s="1">
        <v>2015</v>
      </c>
      <c r="B29" s="4">
        <f>B28+B$30/27</f>
        <v>0.60274933333325698</v>
      </c>
      <c r="C29" s="1">
        <v>0</v>
      </c>
      <c r="D29" s="3">
        <f>Colorado!D29*H29/Colorado!H29</f>
        <v>66.162137830228417</v>
      </c>
      <c r="E29" s="3">
        <f t="shared" si="0"/>
        <v>1935.5071218887172</v>
      </c>
      <c r="F29" s="3">
        <f t="shared" si="6"/>
        <v>22941.994220286404</v>
      </c>
      <c r="G29" s="28">
        <v>2868531</v>
      </c>
      <c r="H29" s="20">
        <f t="shared" si="7"/>
        <v>1149542.0311177671</v>
      </c>
      <c r="I29" s="6">
        <f t="shared" si="4"/>
        <v>1.9957507945993554E-2</v>
      </c>
      <c r="J29" s="13">
        <f t="shared" si="1"/>
        <v>1009.4477456926018</v>
      </c>
      <c r="K29" s="3">
        <f t="shared" si="2"/>
        <v>63413.404855266781</v>
      </c>
    </row>
    <row r="30" spans="1:14" x14ac:dyDescent="0.25">
      <c r="A30" s="3">
        <v>2016</v>
      </c>
      <c r="B30" s="4">
        <f>E51</f>
        <v>0.62593199999992066</v>
      </c>
      <c r="C30" s="1">
        <v>3</v>
      </c>
      <c r="D30" s="3">
        <f>Colorado!D30*H30/Colorado!H30</f>
        <v>94.277867499656438</v>
      </c>
      <c r="E30" s="3">
        <f t="shared" si="0"/>
        <v>2024.3527781310775</v>
      </c>
      <c r="F30" s="3">
        <f t="shared" si="6"/>
        <v>24966.346998417481</v>
      </c>
      <c r="G30" s="28">
        <v>2919555</v>
      </c>
      <c r="H30" s="20">
        <f t="shared" si="7"/>
        <v>1175139.598100943</v>
      </c>
      <c r="I30" s="6">
        <f t="shared" si="4"/>
        <v>2.1245430788617594E-2</v>
      </c>
      <c r="J30" s="13">
        <f t="shared" si="1"/>
        <v>1098.5192679303691</v>
      </c>
      <c r="K30" s="3">
        <f t="shared" si="2"/>
        <v>67505.67794180011</v>
      </c>
    </row>
    <row r="31" spans="1:14" x14ac:dyDescent="0.25">
      <c r="A31" s="3">
        <v>2017</v>
      </c>
      <c r="B31" s="4">
        <v>0.89</v>
      </c>
      <c r="C31" s="1">
        <v>1</v>
      </c>
      <c r="D31" s="3">
        <f>Colorado!D31*H31/Colorado!H31</f>
        <v>88.964905744072595</v>
      </c>
      <c r="E31" s="3">
        <f t="shared" si="0"/>
        <v>2974.3441544969278</v>
      </c>
      <c r="F31" s="3">
        <f t="shared" si="6"/>
        <v>27940.691152914409</v>
      </c>
      <c r="G31" s="28">
        <v>2972097</v>
      </c>
      <c r="H31" s="20">
        <f t="shared" si="7"/>
        <v>1200737.165084119</v>
      </c>
      <c r="I31" s="6">
        <f t="shared" si="4"/>
        <v>2.3269614671214908E-2</v>
      </c>
      <c r="J31" s="13">
        <f t="shared" si="1"/>
        <v>1229.390410728234</v>
      </c>
      <c r="K31" s="3">
        <f t="shared" si="2"/>
        <v>73937.36231822634</v>
      </c>
    </row>
    <row r="32" spans="1:14" x14ac:dyDescent="0.25">
      <c r="A32" s="3">
        <v>2018</v>
      </c>
      <c r="B32" s="4">
        <v>1.29</v>
      </c>
      <c r="C32" s="1">
        <v>1</v>
      </c>
      <c r="D32" s="3">
        <f>Colorado!D32*H32/Colorado!H32</f>
        <v>112.57246117304268</v>
      </c>
      <c r="E32" s="3">
        <f t="shared" si="0"/>
        <v>4414.612267751957</v>
      </c>
      <c r="F32" s="3">
        <f t="shared" si="6"/>
        <v>32355.303420666365</v>
      </c>
      <c r="G32" s="28">
        <v>3030725</v>
      </c>
      <c r="H32" s="20">
        <f t="shared" si="7"/>
        <v>1226334.7320672949</v>
      </c>
      <c r="I32" s="25">
        <f t="shared" si="4"/>
        <v>2.6383745460852589E-2</v>
      </c>
      <c r="J32" s="13">
        <f t="shared" si="1"/>
        <v>1423.6333505093201</v>
      </c>
      <c r="K32" s="3">
        <f t="shared" si="2"/>
        <v>83832.266885967692</v>
      </c>
      <c r="N32">
        <f>0.89/27</f>
        <v>3.2962962962962965E-2</v>
      </c>
    </row>
    <row r="33" spans="1:13" x14ac:dyDescent="0.25">
      <c r="A33" s="3">
        <v>2019</v>
      </c>
      <c r="B33" s="4">
        <v>1.21</v>
      </c>
      <c r="C33" s="1">
        <v>0</v>
      </c>
      <c r="D33" s="3">
        <f>Colorado!D33*H33/Colorado!H33</f>
        <v>112.79290671225105</v>
      </c>
      <c r="E33" s="3">
        <f t="shared" si="0"/>
        <v>4216.811653194748</v>
      </c>
      <c r="F33" s="3">
        <f t="shared" si="6"/>
        <v>36572.11507386111</v>
      </c>
      <c r="G33" s="28">
        <v>3090771</v>
      </c>
      <c r="H33" s="20">
        <f t="shared" si="7"/>
        <v>1251932.2990504708</v>
      </c>
      <c r="I33" s="24">
        <f t="shared" si="4"/>
        <v>2.9212534177446549E-2</v>
      </c>
      <c r="J33" s="13">
        <f t="shared" si="1"/>
        <v>1609.1730632498889</v>
      </c>
      <c r="K33" s="3">
        <f t="shared" si="2"/>
        <v>92820.519558636384</v>
      </c>
    </row>
    <row r="34" spans="1:13" x14ac:dyDescent="0.25">
      <c r="A34" s="3">
        <v>2020</v>
      </c>
      <c r="B34" s="4">
        <f>(B36-B33)*0.333+B33</f>
        <v>1.54966</v>
      </c>
      <c r="C34" s="1">
        <v>0</v>
      </c>
      <c r="D34" s="3">
        <f>Colorado!D34*H34/Colorado!H34</f>
        <v>123.62691995346266</v>
      </c>
      <c r="E34" s="3">
        <f t="shared" si="0"/>
        <v>5466.318979737418</v>
      </c>
      <c r="F34" s="3">
        <f t="shared" si="6"/>
        <v>42038.434053598525</v>
      </c>
      <c r="G34" s="28">
        <v>3115840</v>
      </c>
      <c r="H34" s="20">
        <f t="shared" si="7"/>
        <v>1277529.8660336467</v>
      </c>
      <c r="I34" s="24">
        <f t="shared" si="4"/>
        <v>3.290602840003691E-2</v>
      </c>
      <c r="J34" s="13">
        <f t="shared" si="1"/>
        <v>1849.691098358335</v>
      </c>
      <c r="K34" s="3">
        <f t="shared" si="2"/>
        <v>104556.30566487368</v>
      </c>
    </row>
    <row r="35" spans="1:13" x14ac:dyDescent="0.25">
      <c r="A35" s="3">
        <v>2021</v>
      </c>
      <c r="B35" s="4">
        <f>(B36-B33)*0.667+B33</f>
        <v>1.8903400000000001</v>
      </c>
      <c r="C35" s="1">
        <v>1</v>
      </c>
      <c r="D35" s="3">
        <f>Colorado!D35*H35/Colorado!H35</f>
        <v>95.315691930933923</v>
      </c>
      <c r="E35" s="3">
        <f t="shared" si="0"/>
        <v>6791.9204665596417</v>
      </c>
      <c r="F35" s="3">
        <f t="shared" si="6"/>
        <v>48830.354520158166</v>
      </c>
      <c r="G35" s="28">
        <v>3146632</v>
      </c>
      <c r="H35" s="20">
        <f t="shared" si="7"/>
        <v>1303127.4330168227</v>
      </c>
      <c r="I35" s="24">
        <f t="shared" si="4"/>
        <v>3.7471664921605398E-2</v>
      </c>
      <c r="J35" s="13">
        <f t="shared" si="1"/>
        <v>2148.5355988869592</v>
      </c>
      <c r="K35" s="3">
        <f t="shared" si="2"/>
        <v>119063.25502687234</v>
      </c>
    </row>
    <row r="36" spans="1:13" x14ac:dyDescent="0.25">
      <c r="A36" s="3">
        <v>2022</v>
      </c>
      <c r="B36" s="4">
        <v>2.23</v>
      </c>
      <c r="C36" s="1">
        <v>0</v>
      </c>
      <c r="D36" s="3">
        <f>Colorado!D36*H36/Colorado!H36</f>
        <v>148.67398081627297</v>
      </c>
      <c r="E36" s="3">
        <f t="shared" si="0"/>
        <v>8054.3816696747272</v>
      </c>
      <c r="F36" s="3">
        <f t="shared" si="6"/>
        <v>56884.736189832896</v>
      </c>
      <c r="G36" s="28">
        <v>3177421</v>
      </c>
      <c r="H36" s="20">
        <f>Total_HUs*G36/Population</f>
        <v>1328725</v>
      </c>
      <c r="I36" s="24">
        <f t="shared" si="4"/>
        <v>4.2811519456496187E-2</v>
      </c>
      <c r="J36" s="13">
        <f t="shared" si="1"/>
        <v>2502.9283923526473</v>
      </c>
      <c r="K36" s="3">
        <f t="shared" si="2"/>
        <v>136030.22096297957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0.89</v>
      </c>
      <c r="F40" s="30">
        <f>D40^2</f>
        <v>4068289</v>
      </c>
      <c r="G40" s="30">
        <f>D40*E40</f>
        <v>1795.13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1.29</v>
      </c>
      <c r="F41" s="30">
        <f t="shared" ref="F41:F45" si="9">D41^2</f>
        <v>4072324</v>
      </c>
      <c r="G41" s="30">
        <f t="shared" ref="G41:G45" si="10">D41*E41</f>
        <v>2603.2200000000003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1.21</v>
      </c>
      <c r="F42" s="30">
        <f t="shared" si="9"/>
        <v>4076361</v>
      </c>
      <c r="G42" s="30">
        <f t="shared" si="10"/>
        <v>2442.9899999999998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1.54966</v>
      </c>
      <c r="F43" s="30">
        <f t="shared" si="9"/>
        <v>4080400</v>
      </c>
      <c r="G43" s="30">
        <f t="shared" si="10"/>
        <v>3130.3132000000001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1.8903400000000001</v>
      </c>
      <c r="F44" s="30">
        <f t="shared" si="9"/>
        <v>4084441</v>
      </c>
      <c r="G44" s="30">
        <f t="shared" si="10"/>
        <v>3820.3771400000001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2.23</v>
      </c>
      <c r="F45" s="30">
        <f t="shared" si="9"/>
        <v>4088484</v>
      </c>
      <c r="G45" s="30">
        <f t="shared" si="10"/>
        <v>4509.0600000000004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9.06</v>
      </c>
      <c r="F46" s="3">
        <f t="shared" ref="F46:G46" si="11">SUM(F40:F45)</f>
        <v>24470299</v>
      </c>
      <c r="G46" s="3">
        <f t="shared" si="11"/>
        <v>18301.090340000002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4.4203400000005786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0.2525908571428902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-508.59723600006674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0.62593199999992066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DFD31-C326-4140-94A8-44801C721740}">
  <dimension ref="A1:Q70"/>
  <sheetViews>
    <sheetView workbookViewId="0">
      <selection activeCell="K38" sqref="K38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64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2.066617283950669E-2</v>
      </c>
      <c r="C4" s="3">
        <f>700*M8</f>
        <v>3.1178308085253774</v>
      </c>
      <c r="D4" s="3">
        <f>Colorado!D4*H4/Colorado!H4</f>
        <v>0</v>
      </c>
      <c r="E4" s="3">
        <f t="shared" ref="E4:E36" si="0">B4*G4*R_value+C4-D4</f>
        <v>29.718641310425451</v>
      </c>
      <c r="F4" s="3">
        <f>E4</f>
        <v>29.718641310425451</v>
      </c>
      <c r="G4" s="28">
        <v>1111831</v>
      </c>
      <c r="H4" s="20">
        <f>Total_HUs*G4/Population</f>
        <v>515436.27581713547</v>
      </c>
      <c r="I4" s="6">
        <f>F4/H4</f>
        <v>5.7657256007663921E-5</v>
      </c>
      <c r="J4" s="13">
        <f t="shared" ref="J4:J36" si="1">Remedial___per_HU*F4/1000000</f>
        <v>1.3076202176587197</v>
      </c>
      <c r="K4" s="3">
        <f t="shared" ref="K4:K36" si="2">Population*I4</f>
        <v>80.662674126489847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4.133234567901338E-2</v>
      </c>
      <c r="C5" s="3">
        <f>C4+(C$18-C$4)/14</f>
        <v>2.9665571793449934</v>
      </c>
      <c r="D5" s="3">
        <f>Colorado!D5*H5/Colorado!H5</f>
        <v>0.16149514245575328</v>
      </c>
      <c r="E5" s="3">
        <f t="shared" si="0"/>
        <v>55.778149260003161</v>
      </c>
      <c r="F5" s="3">
        <f>F4+E5</f>
        <v>85.496790570428615</v>
      </c>
      <c r="G5" s="28">
        <v>1107055</v>
      </c>
      <c r="H5" s="20">
        <f>(H$36-H$4)/32+H4</f>
        <v>519596.61094784999</v>
      </c>
      <c r="I5" s="6">
        <f t="shared" ref="I5:I36" si="4">F5/H5</f>
        <v>1.64544550077925E-4</v>
      </c>
      <c r="J5" s="13">
        <f t="shared" si="1"/>
        <v>3.761858785098859</v>
      </c>
      <c r="K5" s="3">
        <f t="shared" si="2"/>
        <v>230.1983191926673</v>
      </c>
      <c r="L5" s="9" t="s">
        <v>17</v>
      </c>
      <c r="M5" s="15">
        <v>1399003</v>
      </c>
    </row>
    <row r="6" spans="1:13" x14ac:dyDescent="0.25">
      <c r="A6" s="1">
        <v>1992</v>
      </c>
      <c r="B6" s="4">
        <f t="shared" si="3"/>
        <v>6.199851851852007E-2</v>
      </c>
      <c r="C6" s="3">
        <f t="shared" ref="C6:C17" si="5">C5+(C$18-C$4)/14</f>
        <v>2.8152835501646094</v>
      </c>
      <c r="D6" s="3">
        <f>Colorado!D6*H6/Colorado!H6</f>
        <v>0.31812412373278448</v>
      </c>
      <c r="E6" s="3">
        <f t="shared" si="0"/>
        <v>82.366701197503147</v>
      </c>
      <c r="F6" s="3">
        <f t="shared" ref="F6:F36" si="6">F5+E6</f>
        <v>167.86349176793175</v>
      </c>
      <c r="G6" s="28">
        <v>1112766</v>
      </c>
      <c r="H6" s="20">
        <f t="shared" ref="H6:H35" si="7">(H$36-H$4)/32+H5</f>
        <v>523756.94607856451</v>
      </c>
      <c r="I6" s="6">
        <f t="shared" si="4"/>
        <v>3.2049883638727325E-4</v>
      </c>
      <c r="J6" s="13">
        <f t="shared" si="1"/>
        <v>7.3859936377889968</v>
      </c>
      <c r="K6" s="3">
        <f t="shared" si="2"/>
        <v>448.37883360230444</v>
      </c>
      <c r="L6" s="9" t="s">
        <v>18</v>
      </c>
      <c r="M6" s="15">
        <v>648567</v>
      </c>
    </row>
    <row r="7" spans="1:13" x14ac:dyDescent="0.25">
      <c r="A7" s="1">
        <v>1993</v>
      </c>
      <c r="B7" s="4">
        <f t="shared" si="3"/>
        <v>8.2664691358026759E-2</v>
      </c>
      <c r="C7" s="3">
        <f t="shared" si="5"/>
        <v>2.6640099209842254</v>
      </c>
      <c r="D7" s="3">
        <f>Colorado!D7*H7/Colorado!H7</f>
        <v>0.47021361910132542</v>
      </c>
      <c r="E7" s="3">
        <f t="shared" si="0"/>
        <v>109.58849977008173</v>
      </c>
      <c r="F7" s="3">
        <f t="shared" si="6"/>
        <v>277.45199153801349</v>
      </c>
      <c r="G7" s="28">
        <v>1122191</v>
      </c>
      <c r="H7" s="20">
        <f t="shared" si="7"/>
        <v>527917.28120927897</v>
      </c>
      <c r="I7" s="6">
        <f t="shared" si="4"/>
        <v>5.2555959316668958E-4</v>
      </c>
      <c r="J7" s="13">
        <f t="shared" si="1"/>
        <v>12.207887627672594</v>
      </c>
      <c r="K7" s="3">
        <f t="shared" si="2"/>
        <v>735.25944751897828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0.10333086419753346</v>
      </c>
      <c r="C8" s="3">
        <f t="shared" si="5"/>
        <v>2.5127362918038414</v>
      </c>
      <c r="D8" s="3">
        <f>Colorado!D8*H8/Colorado!H8</f>
        <v>0.61806170333668142</v>
      </c>
      <c r="E8" s="3">
        <f t="shared" si="0"/>
        <v>137.43755269862908</v>
      </c>
      <c r="F8" s="3">
        <f t="shared" si="6"/>
        <v>414.88954423664256</v>
      </c>
      <c r="G8" s="28">
        <v>1133054</v>
      </c>
      <c r="H8" s="20">
        <f t="shared" si="7"/>
        <v>532077.61633999343</v>
      </c>
      <c r="I8" s="6">
        <f t="shared" si="4"/>
        <v>7.7975380188053506E-4</v>
      </c>
      <c r="J8" s="13">
        <f t="shared" si="1"/>
        <v>18.255139946412271</v>
      </c>
      <c r="K8" s="3">
        <f t="shared" si="2"/>
        <v>1090.8779080922741</v>
      </c>
      <c r="L8" s="9" t="s">
        <v>14</v>
      </c>
      <c r="M8" s="42">
        <f>G4/'U.S.'!G4</f>
        <v>4.4540440121791109E-3</v>
      </c>
    </row>
    <row r="9" spans="1:13" x14ac:dyDescent="0.25">
      <c r="A9" s="1">
        <v>1995</v>
      </c>
      <c r="B9" s="4">
        <f t="shared" si="3"/>
        <v>0.12399703703704015</v>
      </c>
      <c r="C9" s="3">
        <f t="shared" si="5"/>
        <v>2.3614626626234574</v>
      </c>
      <c r="D9" s="3">
        <f>Colorado!D9*H9/Colorado!H9</f>
        <v>0.76194091365394445</v>
      </c>
      <c r="E9" s="3">
        <f t="shared" si="0"/>
        <v>166.05254517187498</v>
      </c>
      <c r="F9" s="3">
        <f t="shared" si="6"/>
        <v>580.94208940851752</v>
      </c>
      <c r="G9" s="28">
        <v>1145604</v>
      </c>
      <c r="H9" s="20">
        <f t="shared" si="7"/>
        <v>536237.95147070789</v>
      </c>
      <c r="I9" s="6">
        <f t="shared" si="4"/>
        <v>1.0833662328733023E-3</v>
      </c>
      <c r="J9" s="13">
        <f t="shared" si="1"/>
        <v>25.561451933974769</v>
      </c>
      <c r="K9" s="3">
        <f t="shared" si="2"/>
        <v>1515.6326098884485</v>
      </c>
      <c r="L9" s="21"/>
    </row>
    <row r="10" spans="1:13" x14ac:dyDescent="0.25">
      <c r="A10" s="1">
        <v>1996</v>
      </c>
      <c r="B10" s="4">
        <f t="shared" si="3"/>
        <v>0.14466320987654685</v>
      </c>
      <c r="C10" s="3">
        <f t="shared" si="5"/>
        <v>2.2101890334430734</v>
      </c>
      <c r="D10" s="3">
        <f>Colorado!D10*H10/Colorado!H10</f>
        <v>0.90210092727142388</v>
      </c>
      <c r="E10" s="3">
        <f t="shared" si="0"/>
        <v>195.70956389942336</v>
      </c>
      <c r="F10" s="3">
        <f t="shared" si="6"/>
        <v>776.65165330794093</v>
      </c>
      <c r="G10" s="28">
        <v>1160768</v>
      </c>
      <c r="H10" s="20">
        <f t="shared" si="7"/>
        <v>540398.28660142235</v>
      </c>
      <c r="I10" s="6">
        <f t="shared" si="4"/>
        <v>1.4371837819700014E-3</v>
      </c>
      <c r="J10" s="13">
        <f t="shared" si="1"/>
        <v>34.172672745549406</v>
      </c>
      <c r="K10" s="3">
        <f t="shared" si="2"/>
        <v>2010.6244225273779</v>
      </c>
    </row>
    <row r="11" spans="1:13" x14ac:dyDescent="0.25">
      <c r="A11" s="1">
        <v>1997</v>
      </c>
      <c r="B11" s="4">
        <f t="shared" si="3"/>
        <v>0.16532938271605355</v>
      </c>
      <c r="C11" s="3">
        <f t="shared" si="5"/>
        <v>2.0589154042626894</v>
      </c>
      <c r="D11" s="3">
        <f>Colorado!D11*H11/Colorado!H11</f>
        <v>1.0387709090085537</v>
      </c>
      <c r="E11" s="3">
        <f t="shared" si="0"/>
        <v>225.58023186420675</v>
      </c>
      <c r="F11" s="3">
        <f t="shared" si="6"/>
        <v>1002.2318851721477</v>
      </c>
      <c r="G11" s="28">
        <v>1173239</v>
      </c>
      <c r="H11" s="20">
        <f t="shared" si="7"/>
        <v>544558.62173213682</v>
      </c>
      <c r="I11" s="6">
        <f t="shared" si="4"/>
        <v>1.8404481082022717E-3</v>
      </c>
      <c r="J11" s="13">
        <f t="shared" si="1"/>
        <v>44.098202947574499</v>
      </c>
      <c r="K11" s="3">
        <f t="shared" si="2"/>
        <v>2574.7924247193027</v>
      </c>
    </row>
    <row r="12" spans="1:13" x14ac:dyDescent="0.25">
      <c r="A12" s="1">
        <v>1998</v>
      </c>
      <c r="B12" s="4">
        <f t="shared" si="3"/>
        <v>0.18599555555556024</v>
      </c>
      <c r="C12" s="3">
        <f t="shared" si="5"/>
        <v>1.9076417750823054</v>
      </c>
      <c r="D12" s="3">
        <f>Colorado!D12*H12/Colorado!H12</f>
        <v>1.1721615754034658</v>
      </c>
      <c r="E12" s="3">
        <f t="shared" si="0"/>
        <v>256.0752541456759</v>
      </c>
      <c r="F12" s="3">
        <f t="shared" si="6"/>
        <v>1258.3071393178236</v>
      </c>
      <c r="G12" s="28">
        <v>1185823</v>
      </c>
      <c r="H12" s="20">
        <f t="shared" si="7"/>
        <v>548718.95686285128</v>
      </c>
      <c r="I12" s="6">
        <f t="shared" si="4"/>
        <v>2.2931723491235773E-3</v>
      </c>
      <c r="J12" s="13">
        <f t="shared" si="1"/>
        <v>55.365514129984234</v>
      </c>
      <c r="K12" s="3">
        <f t="shared" si="2"/>
        <v>3208.1549959409322</v>
      </c>
    </row>
    <row r="13" spans="1:13" x14ac:dyDescent="0.25">
      <c r="A13" s="1">
        <v>1999</v>
      </c>
      <c r="B13" s="4">
        <f t="shared" si="3"/>
        <v>0.20666172839506694</v>
      </c>
      <c r="C13" s="3">
        <f t="shared" si="5"/>
        <v>1.7563681459019214</v>
      </c>
      <c r="D13" s="3">
        <f>Colorado!D13*H13/Colorado!H13</f>
        <v>1.3024670144987431</v>
      </c>
      <c r="E13" s="3">
        <f t="shared" si="0"/>
        <v>287.82795277584603</v>
      </c>
      <c r="F13" s="3">
        <f t="shared" si="6"/>
        <v>1546.1350920936698</v>
      </c>
      <c r="G13" s="28">
        <v>1201134</v>
      </c>
      <c r="H13" s="20">
        <f t="shared" si="7"/>
        <v>552879.29199356574</v>
      </c>
      <c r="I13" s="6">
        <f t="shared" si="4"/>
        <v>2.7965147446898106E-3</v>
      </c>
      <c r="J13" s="13">
        <f t="shared" si="1"/>
        <v>68.029944052121479</v>
      </c>
      <c r="K13" s="3">
        <f t="shared" si="2"/>
        <v>3912.3325173652793</v>
      </c>
    </row>
    <row r="14" spans="1:13" x14ac:dyDescent="0.25">
      <c r="A14" s="1">
        <v>2000</v>
      </c>
      <c r="B14" s="4">
        <f t="shared" si="3"/>
        <v>0.22732790123457364</v>
      </c>
      <c r="C14" s="3">
        <f t="shared" si="5"/>
        <v>1.6050945167215374</v>
      </c>
      <c r="D14" s="3">
        <f>Colorado!D14*H14/Colorado!H14</f>
        <v>1.42986629438468</v>
      </c>
      <c r="E14" s="3">
        <f t="shared" si="0"/>
        <v>326.48428723749799</v>
      </c>
      <c r="F14" s="3">
        <f t="shared" si="6"/>
        <v>1872.6193793311677</v>
      </c>
      <c r="G14" s="28">
        <v>1239882</v>
      </c>
      <c r="H14" s="20">
        <f t="shared" si="7"/>
        <v>557039.6271242802</v>
      </c>
      <c r="I14" s="6">
        <f t="shared" si="4"/>
        <v>3.3617345843034085E-3</v>
      </c>
      <c r="J14" s="13">
        <f t="shared" si="1"/>
        <v>82.395252690571382</v>
      </c>
      <c r="K14" s="3">
        <f t="shared" si="2"/>
        <v>4703.0767686442214</v>
      </c>
    </row>
    <row r="15" spans="1:13" x14ac:dyDescent="0.25">
      <c r="A15" s="1">
        <v>2001</v>
      </c>
      <c r="B15" s="4">
        <f t="shared" si="3"/>
        <v>0.24799407407408033</v>
      </c>
      <c r="C15" s="3">
        <f t="shared" si="5"/>
        <v>1.4538208875411534</v>
      </c>
      <c r="D15" s="3">
        <f>Colorado!D15*H15/Colorado!H15</f>
        <v>1.5545248885651737</v>
      </c>
      <c r="E15" s="3">
        <f t="shared" si="0"/>
        <v>360.36166625755749</v>
      </c>
      <c r="F15" s="3">
        <f t="shared" si="6"/>
        <v>2232.981045588725</v>
      </c>
      <c r="G15" s="28">
        <v>1255517</v>
      </c>
      <c r="H15" s="20">
        <f t="shared" si="7"/>
        <v>561199.96225499467</v>
      </c>
      <c r="I15" s="6">
        <f t="shared" si="4"/>
        <v>3.9789401207659322E-3</v>
      </c>
      <c r="J15" s="13">
        <f t="shared" si="1"/>
        <v>98.251166005903897</v>
      </c>
      <c r="K15" s="3">
        <f t="shared" si="2"/>
        <v>5566.5491657719012</v>
      </c>
    </row>
    <row r="16" spans="1:13" x14ac:dyDescent="0.25">
      <c r="A16" s="1">
        <v>2002</v>
      </c>
      <c r="B16" s="4">
        <f t="shared" si="3"/>
        <v>0.26866024691358703</v>
      </c>
      <c r="C16" s="3">
        <f t="shared" si="5"/>
        <v>1.3025472583607693</v>
      </c>
      <c r="D16" s="3">
        <f>Colorado!D16*H16/Colorado!H16</f>
        <v>1.6765959420294403</v>
      </c>
      <c r="E16" s="3">
        <f t="shared" si="0"/>
        <v>394.3481240094801</v>
      </c>
      <c r="F16" s="3">
        <f t="shared" si="6"/>
        <v>2627.3291695982052</v>
      </c>
      <c r="G16" s="28">
        <v>1269089</v>
      </c>
      <c r="H16" s="20">
        <f t="shared" si="7"/>
        <v>565360.29738570913</v>
      </c>
      <c r="I16" s="6">
        <f t="shared" si="4"/>
        <v>4.6471766442519515E-3</v>
      </c>
      <c r="J16" s="13">
        <f t="shared" si="1"/>
        <v>115.60248346232103</v>
      </c>
      <c r="K16" s="3">
        <f t="shared" si="2"/>
        <v>6501.4140668384125</v>
      </c>
    </row>
    <row r="17" spans="1:14" x14ac:dyDescent="0.25">
      <c r="A17" s="1">
        <v>2003</v>
      </c>
      <c r="B17" s="4">
        <f t="shared" si="3"/>
        <v>0.2893264197530937</v>
      </c>
      <c r="C17" s="3">
        <f t="shared" si="5"/>
        <v>1.1512736291803853</v>
      </c>
      <c r="D17" s="3">
        <f>Colorado!D17*H17/Colorado!H17</f>
        <v>1.7962213984189896</v>
      </c>
      <c r="E17" s="3">
        <f t="shared" si="0"/>
        <v>428.04155078901812</v>
      </c>
      <c r="F17" s="3">
        <f t="shared" si="6"/>
        <v>3055.3707203872232</v>
      </c>
      <c r="G17" s="28">
        <v>1279840</v>
      </c>
      <c r="H17" s="20">
        <f t="shared" si="7"/>
        <v>569520.63251642359</v>
      </c>
      <c r="I17" s="6">
        <f t="shared" si="4"/>
        <v>5.3648112920634417E-3</v>
      </c>
      <c r="J17" s="13">
        <f t="shared" si="1"/>
        <v>134.43631169703781</v>
      </c>
      <c r="K17" s="3">
        <f t="shared" si="2"/>
        <v>7505.3870920306308</v>
      </c>
    </row>
    <row r="18" spans="1:14" x14ac:dyDescent="0.25">
      <c r="A18" s="1">
        <v>2004</v>
      </c>
      <c r="B18" s="4">
        <f t="shared" si="3"/>
        <v>0.30999259259260037</v>
      </c>
      <c r="C18" s="1">
        <v>1</v>
      </c>
      <c r="D18" s="3">
        <f>Colorado!D18*H18/Colorado!H18</f>
        <v>1.9135330057502211</v>
      </c>
      <c r="E18" s="3">
        <f t="shared" si="0"/>
        <v>462.08305881695253</v>
      </c>
      <c r="F18" s="3">
        <f t="shared" si="6"/>
        <v>3517.4537792041756</v>
      </c>
      <c r="G18" s="28">
        <v>1290121</v>
      </c>
      <c r="H18" s="20">
        <f t="shared" si="7"/>
        <v>573680.96764713805</v>
      </c>
      <c r="I18" s="6">
        <f t="shared" si="4"/>
        <v>6.1313761089730016E-3</v>
      </c>
      <c r="J18" s="13">
        <f t="shared" si="1"/>
        <v>154.76796628498371</v>
      </c>
      <c r="K18" s="3">
        <f t="shared" si="2"/>
        <v>8577.8135705815566</v>
      </c>
    </row>
    <row r="19" spans="1:14" x14ac:dyDescent="0.25">
      <c r="A19" s="1">
        <v>2005</v>
      </c>
      <c r="B19" s="4">
        <f t="shared" si="3"/>
        <v>0.33065876543210704</v>
      </c>
      <c r="C19" s="1">
        <v>4</v>
      </c>
      <c r="D19" s="3">
        <f>Colorado!D19*H19/Colorado!H19</f>
        <v>2.0112934923182468</v>
      </c>
      <c r="E19" s="3">
        <f t="shared" si="0"/>
        <v>499.05618716232408</v>
      </c>
      <c r="F19" s="3">
        <f t="shared" si="6"/>
        <v>4016.5099663664996</v>
      </c>
      <c r="G19" s="28">
        <v>1298492</v>
      </c>
      <c r="H19" s="20">
        <f t="shared" si="7"/>
        <v>577841.30277785251</v>
      </c>
      <c r="I19" s="6">
        <f t="shared" si="4"/>
        <v>6.9508876348193856E-3</v>
      </c>
      <c r="J19" s="13">
        <f t="shared" si="1"/>
        <v>176.72643852012598</v>
      </c>
      <c r="K19" s="3">
        <f t="shared" si="2"/>
        <v>9724.312653775225</v>
      </c>
    </row>
    <row r="20" spans="1:14" x14ac:dyDescent="0.25">
      <c r="A20" s="1">
        <v>2006</v>
      </c>
      <c r="B20" s="4">
        <f t="shared" si="3"/>
        <v>0.35132493827161371</v>
      </c>
      <c r="C20" s="1">
        <v>1</v>
      </c>
      <c r="D20" s="3">
        <f>Colorado!D20*H20/Colorado!H20</f>
        <v>6.2897920398717142</v>
      </c>
      <c r="E20" s="3">
        <f t="shared" si="0"/>
        <v>526.86980189130941</v>
      </c>
      <c r="F20" s="3">
        <f t="shared" si="6"/>
        <v>4543.3797682578088</v>
      </c>
      <c r="G20" s="28">
        <v>1308389</v>
      </c>
      <c r="H20" s="20">
        <f t="shared" si="7"/>
        <v>582001.63790856698</v>
      </c>
      <c r="I20" s="6">
        <f t="shared" si="4"/>
        <v>7.8064724776110992E-3</v>
      </c>
      <c r="J20" s="13">
        <f t="shared" si="1"/>
        <v>199.90870980334358</v>
      </c>
      <c r="K20" s="3">
        <f t="shared" si="2"/>
        <v>10921.278415595361</v>
      </c>
    </row>
    <row r="21" spans="1:14" x14ac:dyDescent="0.25">
      <c r="A21" s="1">
        <v>2007</v>
      </c>
      <c r="B21" s="4">
        <f t="shared" si="3"/>
        <v>0.37199111111112038</v>
      </c>
      <c r="C21" s="1">
        <v>0</v>
      </c>
      <c r="D21" s="3">
        <f>Colorado!D21*H21/Colorado!H21</f>
        <v>10.482901745118443</v>
      </c>
      <c r="E21" s="3">
        <f t="shared" si="0"/>
        <v>554.76784291926901</v>
      </c>
      <c r="F21" s="3">
        <f t="shared" si="6"/>
        <v>5098.147611177078</v>
      </c>
      <c r="G21" s="28">
        <v>1312540</v>
      </c>
      <c r="H21" s="20">
        <f t="shared" si="7"/>
        <v>586161.97303928144</v>
      </c>
      <c r="I21" s="6">
        <f t="shared" si="4"/>
        <v>8.6975065692898972E-3</v>
      </c>
      <c r="J21" s="13">
        <f t="shared" si="1"/>
        <v>224.31849489179143</v>
      </c>
      <c r="K21" s="3">
        <f t="shared" si="2"/>
        <v>12167.837782956274</v>
      </c>
    </row>
    <row r="22" spans="1:14" x14ac:dyDescent="0.25">
      <c r="A22" s="1">
        <v>2008</v>
      </c>
      <c r="B22" s="4">
        <f t="shared" si="3"/>
        <v>0.39265728395062705</v>
      </c>
      <c r="C22" s="1">
        <v>0</v>
      </c>
      <c r="D22" s="3">
        <f>Colorado!D22*H22/Colorado!H22</f>
        <v>14.594914363128737</v>
      </c>
      <c r="E22" s="3">
        <f t="shared" si="0"/>
        <v>583.5887634997415</v>
      </c>
      <c r="F22" s="3">
        <f t="shared" si="6"/>
        <v>5681.7363746768197</v>
      </c>
      <c r="G22" s="28">
        <v>1315906</v>
      </c>
      <c r="H22" s="20">
        <f t="shared" si="7"/>
        <v>590322.3081699959</v>
      </c>
      <c r="I22" s="6">
        <f t="shared" si="4"/>
        <v>9.6248037657432426E-3</v>
      </c>
      <c r="J22" s="13">
        <f t="shared" si="1"/>
        <v>249.99640048578007</v>
      </c>
      <c r="K22" s="3">
        <f t="shared" si="2"/>
        <v>13465.129342686094</v>
      </c>
    </row>
    <row r="23" spans="1:14" x14ac:dyDescent="0.25">
      <c r="A23" s="1">
        <v>2009</v>
      </c>
      <c r="B23" s="4">
        <f t="shared" si="3"/>
        <v>0.41332345679013371</v>
      </c>
      <c r="C23" s="1">
        <v>0</v>
      </c>
      <c r="D23" s="3">
        <f>Colorado!D23*H23/Colorado!H23</f>
        <v>18.629838775852054</v>
      </c>
      <c r="E23" s="3">
        <f t="shared" si="0"/>
        <v>611.1309774484065</v>
      </c>
      <c r="F23" s="3">
        <f t="shared" si="6"/>
        <v>6292.8673521252258</v>
      </c>
      <c r="G23" s="28">
        <v>1316102</v>
      </c>
      <c r="H23" s="20">
        <f t="shared" si="7"/>
        <v>594482.64330071036</v>
      </c>
      <c r="I23" s="6">
        <f t="shared" si="4"/>
        <v>1.0585451775657765E-2</v>
      </c>
      <c r="J23" s="13">
        <f t="shared" si="1"/>
        <v>276.88616349350997</v>
      </c>
      <c r="K23" s="3">
        <f t="shared" si="2"/>
        <v>14809.07879050054</v>
      </c>
    </row>
    <row r="24" spans="1:14" x14ac:dyDescent="0.25">
      <c r="A24" s="1">
        <v>2010</v>
      </c>
      <c r="B24" s="4">
        <f t="shared" si="3"/>
        <v>0.43398962962964038</v>
      </c>
      <c r="C24" s="1">
        <v>1</v>
      </c>
      <c r="D24" s="3">
        <f>Colorado!D24*H24/Colorado!H24</f>
        <v>22.591423919824919</v>
      </c>
      <c r="E24" s="3">
        <f t="shared" si="0"/>
        <v>640.01164612057323</v>
      </c>
      <c r="F24" s="3">
        <f t="shared" si="6"/>
        <v>6932.8789982457993</v>
      </c>
      <c r="G24" s="28">
        <v>1316807</v>
      </c>
      <c r="H24" s="20">
        <f t="shared" si="7"/>
        <v>598642.97843142482</v>
      </c>
      <c r="I24" s="6">
        <f t="shared" si="4"/>
        <v>1.1580991088230007E-2</v>
      </c>
      <c r="J24" s="13">
        <f t="shared" si="1"/>
        <v>305.04667592281515</v>
      </c>
      <c r="K24" s="3">
        <f t="shared" si="2"/>
        <v>16201.841275407045</v>
      </c>
    </row>
    <row r="25" spans="1:14" x14ac:dyDescent="0.25">
      <c r="A25" s="1">
        <v>2011</v>
      </c>
      <c r="B25" s="4">
        <f t="shared" si="3"/>
        <v>0.45465580246914705</v>
      </c>
      <c r="C25" s="1">
        <v>2</v>
      </c>
      <c r="D25" s="3">
        <f>Colorado!D25*H25/Colorado!H25</f>
        <v>26.483179519421991</v>
      </c>
      <c r="E25" s="3">
        <f t="shared" si="0"/>
        <v>670.53915183503784</v>
      </c>
      <c r="F25" s="3">
        <f t="shared" si="6"/>
        <v>7603.4181500808372</v>
      </c>
      <c r="G25" s="28">
        <v>1320444</v>
      </c>
      <c r="H25" s="20">
        <f t="shared" si="7"/>
        <v>602803.31356213929</v>
      </c>
      <c r="I25" s="6">
        <f t="shared" si="4"/>
        <v>1.2613431245342761E-2</v>
      </c>
      <c r="J25" s="13">
        <f t="shared" si="1"/>
        <v>334.5503986035568</v>
      </c>
      <c r="K25" s="3">
        <f t="shared" si="2"/>
        <v>17646.22815252826</v>
      </c>
    </row>
    <row r="26" spans="1:14" x14ac:dyDescent="0.25">
      <c r="A26" s="1">
        <v>2012</v>
      </c>
      <c r="B26" s="4">
        <f t="shared" si="3"/>
        <v>0.47532197530865372</v>
      </c>
      <c r="C26" s="1">
        <v>3</v>
      </c>
      <c r="D26" s="3">
        <f>Colorado!D26*H26/Colorado!H26</f>
        <v>30.308394866835673</v>
      </c>
      <c r="E26" s="3">
        <f t="shared" si="0"/>
        <v>701.63519694179888</v>
      </c>
      <c r="F26" s="3">
        <f t="shared" si="6"/>
        <v>8305.0533470226364</v>
      </c>
      <c r="G26" s="28">
        <v>1324677</v>
      </c>
      <c r="H26" s="20">
        <f t="shared" si="7"/>
        <v>606963.64869285375</v>
      </c>
      <c r="I26" s="6">
        <f t="shared" si="4"/>
        <v>1.3682950148510958E-2</v>
      </c>
      <c r="J26" s="13">
        <f t="shared" si="1"/>
        <v>365.42234726899602</v>
      </c>
      <c r="K26" s="3">
        <f t="shared" si="2"/>
        <v>19142.488306617277</v>
      </c>
    </row>
    <row r="27" spans="1:14" x14ac:dyDescent="0.25">
      <c r="A27" s="1">
        <v>2013</v>
      </c>
      <c r="B27" s="4">
        <f t="shared" si="3"/>
        <v>0.49598814814816039</v>
      </c>
      <c r="C27" s="1">
        <v>3</v>
      </c>
      <c r="D27" s="3">
        <f>Colorado!D27*H27/Colorado!H27</f>
        <v>34.070155860168228</v>
      </c>
      <c r="E27" s="3">
        <f t="shared" si="0"/>
        <v>731.05669881061317</v>
      </c>
      <c r="F27" s="3">
        <f t="shared" si="6"/>
        <v>9036.1100458332494</v>
      </c>
      <c r="G27" s="28">
        <v>1327272</v>
      </c>
      <c r="H27" s="20">
        <f t="shared" si="7"/>
        <v>611123.98382356821</v>
      </c>
      <c r="I27" s="6">
        <f t="shared" si="4"/>
        <v>1.4786050433330691E-2</v>
      </c>
      <c r="J27" s="13">
        <f t="shared" si="1"/>
        <v>397.58884201666297</v>
      </c>
      <c r="K27" s="3">
        <f t="shared" si="2"/>
        <v>20685.728914380936</v>
      </c>
    </row>
    <row r="28" spans="1:14" x14ac:dyDescent="0.25">
      <c r="A28" s="1">
        <v>2014</v>
      </c>
      <c r="B28" s="4">
        <f t="shared" si="3"/>
        <v>0.51665432098766706</v>
      </c>
      <c r="C28" s="1">
        <v>1</v>
      </c>
      <c r="D28" s="3">
        <f>Colorado!D28*H28/Colorado!H28</f>
        <v>55.658908718889428</v>
      </c>
      <c r="E28" s="3">
        <f t="shared" si="0"/>
        <v>743.40117455441543</v>
      </c>
      <c r="F28" s="3">
        <f t="shared" si="6"/>
        <v>9779.5112203876652</v>
      </c>
      <c r="G28" s="28">
        <v>1334257</v>
      </c>
      <c r="H28" s="20">
        <f t="shared" si="7"/>
        <v>615284.31895428267</v>
      </c>
      <c r="I28" s="6">
        <f t="shared" si="4"/>
        <v>1.5894296212535703E-2</v>
      </c>
      <c r="J28" s="13">
        <f t="shared" si="1"/>
        <v>430.29849369705727</v>
      </c>
      <c r="K28" s="3">
        <f t="shared" si="2"/>
        <v>22236.168084226087</v>
      </c>
    </row>
    <row r="29" spans="1:14" x14ac:dyDescent="0.25">
      <c r="A29" s="1">
        <v>2015</v>
      </c>
      <c r="B29" s="4">
        <f>B28+B$30/27</f>
        <v>0.53732049382717373</v>
      </c>
      <c r="C29" s="1">
        <v>1</v>
      </c>
      <c r="D29" s="3">
        <f>Colorado!D29*H29/Colorado!H29</f>
        <v>35.652269749474762</v>
      </c>
      <c r="E29" s="3">
        <f t="shared" si="0"/>
        <v>797.33510313553529</v>
      </c>
      <c r="F29" s="3">
        <f t="shared" si="6"/>
        <v>10576.846323523201</v>
      </c>
      <c r="G29" s="28">
        <v>1337480</v>
      </c>
      <c r="H29" s="20">
        <f t="shared" si="7"/>
        <v>619444.65408499714</v>
      </c>
      <c r="I29" s="6">
        <f t="shared" si="4"/>
        <v>1.7074723712236443E-2</v>
      </c>
      <c r="J29" s="13">
        <f t="shared" si="1"/>
        <v>465.38123823502087</v>
      </c>
      <c r="K29" s="3">
        <f t="shared" si="2"/>
        <v>23887.58969758992</v>
      </c>
    </row>
    <row r="30" spans="1:14" x14ac:dyDescent="0.25">
      <c r="A30" s="3">
        <v>2016</v>
      </c>
      <c r="B30" s="4">
        <f>E51</f>
        <v>0.55798666666668062</v>
      </c>
      <c r="C30" s="1">
        <v>3</v>
      </c>
      <c r="D30" s="3">
        <f>Colorado!D30*H30/Colorado!H30</f>
        <v>50.029927202192162</v>
      </c>
      <c r="E30" s="3">
        <f t="shared" si="0"/>
        <v>820.97108697764554</v>
      </c>
      <c r="F30" s="3">
        <f t="shared" si="6"/>
        <v>11397.817410500847</v>
      </c>
      <c r="G30" s="28">
        <v>1343694</v>
      </c>
      <c r="H30" s="20">
        <f t="shared" si="7"/>
        <v>623604.9892157116</v>
      </c>
      <c r="I30" s="6">
        <f t="shared" si="4"/>
        <v>1.8277303112721282E-2</v>
      </c>
      <c r="J30" s="13">
        <f t="shared" si="1"/>
        <v>501.50396606203731</v>
      </c>
      <c r="K30" s="3">
        <f t="shared" si="2"/>
        <v>25570.001886606413</v>
      </c>
    </row>
    <row r="31" spans="1:14" x14ac:dyDescent="0.25">
      <c r="A31" s="3">
        <v>2017</v>
      </c>
      <c r="B31" s="4">
        <v>0.66</v>
      </c>
      <c r="C31" s="1">
        <v>1</v>
      </c>
      <c r="D31" s="3">
        <f>Colorado!D31*H31/Colorado!H31</f>
        <v>46.512329703698633</v>
      </c>
      <c r="E31" s="3">
        <f t="shared" si="0"/>
        <v>986.30018268630158</v>
      </c>
      <c r="F31" s="3">
        <f t="shared" si="6"/>
        <v>12384.117593187149</v>
      </c>
      <c r="G31" s="28">
        <v>1350395</v>
      </c>
      <c r="H31" s="20">
        <f t="shared" si="7"/>
        <v>627765.32434642606</v>
      </c>
      <c r="I31" s="6">
        <f t="shared" si="4"/>
        <v>1.9727304317230968E-2</v>
      </c>
      <c r="J31" s="13">
        <f t="shared" si="1"/>
        <v>544.90117410023458</v>
      </c>
      <c r="K31" s="3">
        <f t="shared" si="2"/>
        <v>27598.557921719075</v>
      </c>
    </row>
    <row r="32" spans="1:14" x14ac:dyDescent="0.25">
      <c r="A32" s="3">
        <v>2018</v>
      </c>
      <c r="B32" s="4">
        <v>0.55000000000000004</v>
      </c>
      <c r="C32" s="1">
        <v>1</v>
      </c>
      <c r="D32" s="3">
        <f>Colorado!D32*H32/Colorado!H32</f>
        <v>58.008164415126537</v>
      </c>
      <c r="E32" s="3">
        <f t="shared" si="0"/>
        <v>805.80851162487352</v>
      </c>
      <c r="F32" s="3">
        <f t="shared" si="6"/>
        <v>13189.926104812022</v>
      </c>
      <c r="G32" s="28">
        <v>1355064</v>
      </c>
      <c r="H32" s="20">
        <f t="shared" si="7"/>
        <v>631925.65947714052</v>
      </c>
      <c r="I32" s="25">
        <f t="shared" si="4"/>
        <v>2.0872591430652548E-2</v>
      </c>
      <c r="J32" s="13">
        <f t="shared" si="1"/>
        <v>580.35674861172902</v>
      </c>
      <c r="K32" s="3">
        <f t="shared" si="2"/>
        <v>29200.818029257207</v>
      </c>
      <c r="N32">
        <f>0.89/27</f>
        <v>3.2962962962962965E-2</v>
      </c>
    </row>
    <row r="33" spans="1:13" x14ac:dyDescent="0.25">
      <c r="A33" s="3">
        <v>2019</v>
      </c>
      <c r="B33" s="4">
        <v>0.44</v>
      </c>
      <c r="C33" s="1">
        <v>0</v>
      </c>
      <c r="D33" s="3">
        <f>Colorado!D33*H33/Colorado!H33</f>
        <v>57.308201334200767</v>
      </c>
      <c r="E33" s="3">
        <f t="shared" si="0"/>
        <v>635.85832946979917</v>
      </c>
      <c r="F33" s="3">
        <f t="shared" si="6"/>
        <v>13825.784434281821</v>
      </c>
      <c r="G33" s="28">
        <v>1360783</v>
      </c>
      <c r="H33" s="20">
        <f t="shared" si="7"/>
        <v>636085.99460785498</v>
      </c>
      <c r="I33" s="24">
        <f t="shared" si="4"/>
        <v>2.1735715848932302E-2</v>
      </c>
      <c r="J33" s="13">
        <f t="shared" si="1"/>
        <v>608.33451510840007</v>
      </c>
      <c r="K33" s="3">
        <f t="shared" si="2"/>
        <v>30408.331679803836</v>
      </c>
    </row>
    <row r="34" spans="1:13" x14ac:dyDescent="0.25">
      <c r="A34" s="3">
        <v>2020</v>
      </c>
      <c r="B34" s="4">
        <f>(B36-B33)*0.333+B33</f>
        <v>0.50660000000000005</v>
      </c>
      <c r="C34" s="1">
        <v>1</v>
      </c>
      <c r="D34" s="3">
        <f>Colorado!D34*H34/Colorado!H34</f>
        <v>61.956815148933472</v>
      </c>
      <c r="E34" s="3">
        <f t="shared" si="0"/>
        <v>747.63925136670662</v>
      </c>
      <c r="F34" s="3">
        <f t="shared" si="6"/>
        <v>14573.423685648528</v>
      </c>
      <c r="G34" s="28">
        <v>1378702</v>
      </c>
      <c r="H34" s="20">
        <f t="shared" si="7"/>
        <v>640246.32973856945</v>
      </c>
      <c r="I34" s="24">
        <f t="shared" si="4"/>
        <v>2.2762213555522083E-2</v>
      </c>
      <c r="J34" s="13">
        <f t="shared" si="1"/>
        <v>641.23064216853527</v>
      </c>
      <c r="K34" s="3">
        <f t="shared" si="2"/>
        <v>31844.405050816062</v>
      </c>
    </row>
    <row r="35" spans="1:13" x14ac:dyDescent="0.25">
      <c r="A35" s="3">
        <v>2021</v>
      </c>
      <c r="B35" s="4">
        <f>(B36-B33)*0.667+B33</f>
        <v>0.57340000000000002</v>
      </c>
      <c r="C35" s="1">
        <v>1</v>
      </c>
      <c r="D35" s="3">
        <f>Colorado!D35*H35/Colorado!H35</f>
        <v>47.134352014004698</v>
      </c>
      <c r="E35" s="3">
        <f t="shared" si="0"/>
        <v>874.91910228491543</v>
      </c>
      <c r="F35" s="3">
        <f t="shared" si="6"/>
        <v>15448.342787933443</v>
      </c>
      <c r="G35" s="28">
        <v>1387494</v>
      </c>
      <c r="H35" s="20">
        <f t="shared" si="7"/>
        <v>644406.66486928391</v>
      </c>
      <c r="I35" s="24">
        <f t="shared" si="4"/>
        <v>2.3972971774069245E-2</v>
      </c>
      <c r="J35" s="13">
        <f t="shared" si="1"/>
        <v>679.72708266907159</v>
      </c>
      <c r="K35" s="3">
        <f t="shared" si="2"/>
        <v>33538.259430838196</v>
      </c>
    </row>
    <row r="36" spans="1:13" x14ac:dyDescent="0.25">
      <c r="A36" s="3">
        <v>2022</v>
      </c>
      <c r="B36" s="4">
        <v>0.64</v>
      </c>
      <c r="C36" s="1">
        <v>2</v>
      </c>
      <c r="D36" s="3">
        <f>Colorado!D36*H36/Colorado!H36</f>
        <v>72.569596956531811</v>
      </c>
      <c r="E36" s="3">
        <f t="shared" si="0"/>
        <v>965.99089782746819</v>
      </c>
      <c r="F36" s="3">
        <f t="shared" si="6"/>
        <v>16414.33368576091</v>
      </c>
      <c r="G36" s="28">
        <v>1399003</v>
      </c>
      <c r="H36" s="20">
        <f>Total_HUs*G36/Population</f>
        <v>648567</v>
      </c>
      <c r="I36" s="24">
        <f t="shared" si="4"/>
        <v>2.5308616821023748E-2</v>
      </c>
      <c r="J36" s="13">
        <f t="shared" si="1"/>
        <v>722.23068217348009</v>
      </c>
      <c r="K36" s="3">
        <f t="shared" si="2"/>
        <v>35406.830858462687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0.66</v>
      </c>
      <c r="F40" s="30">
        <f>D40^2</f>
        <v>4068289</v>
      </c>
      <c r="G40" s="30">
        <f>D40*E40</f>
        <v>1331.22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0.55000000000000004</v>
      </c>
      <c r="F41" s="30">
        <f t="shared" ref="F41:F45" si="9">D41^2</f>
        <v>4072324</v>
      </c>
      <c r="G41" s="30">
        <f t="shared" ref="G41:G45" si="10">D41*E41</f>
        <v>1109.9000000000001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0.44</v>
      </c>
      <c r="F42" s="30">
        <f t="shared" si="9"/>
        <v>4076361</v>
      </c>
      <c r="G42" s="30">
        <f t="shared" si="10"/>
        <v>888.36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0.50660000000000005</v>
      </c>
      <c r="F43" s="30">
        <f t="shared" si="9"/>
        <v>4080400</v>
      </c>
      <c r="G43" s="30">
        <f t="shared" si="10"/>
        <v>1023.3320000000001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0.57340000000000002</v>
      </c>
      <c r="F44" s="30">
        <f t="shared" si="9"/>
        <v>4084441</v>
      </c>
      <c r="G44" s="30">
        <f t="shared" si="10"/>
        <v>1158.8414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0.64</v>
      </c>
      <c r="F45" s="30">
        <f t="shared" si="9"/>
        <v>4088484</v>
      </c>
      <c r="G45" s="30">
        <f t="shared" si="10"/>
        <v>1294.08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3.37</v>
      </c>
      <c r="F46" s="3">
        <f t="shared" ref="F46:G46" si="11">SUM(F40:F45)</f>
        <v>24470299</v>
      </c>
      <c r="G46" s="3">
        <f t="shared" si="11"/>
        <v>6805.7334000000001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1.8399999999928696E-2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1.051428571424497E-3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-1.5616933333251053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0.55798666666668062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20E80-7856-4582-AED2-29AC2D147782}">
  <dimension ref="A1:Q70"/>
  <sheetViews>
    <sheetView workbookViewId="0">
      <selection activeCell="I37" sqref="I37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65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3.6287160493865636E-3</v>
      </c>
      <c r="C4" s="3">
        <f>700*M8</f>
        <v>21.752861899874265</v>
      </c>
      <c r="D4" s="3">
        <f>Colorado!D4*H4/Colorado!H4</f>
        <v>0</v>
      </c>
      <c r="E4" s="3">
        <f t="shared" ref="E4:E36" si="0">B4*G4*R_value+C4-D4</f>
        <v>54.340407824673903</v>
      </c>
      <c r="F4" s="3">
        <f>E4</f>
        <v>54.340407824673903</v>
      </c>
      <c r="G4" s="28">
        <v>7757158</v>
      </c>
      <c r="H4" s="20">
        <f>Total_HUs*G4/Population</f>
        <v>3170727.4862107737</v>
      </c>
      <c r="I4" s="6">
        <f>F4/H4</f>
        <v>1.7138151437168836E-5</v>
      </c>
      <c r="J4" s="13">
        <f t="shared" ref="J4:J36" si="1">Remedial___per_HU*F4/1000000</f>
        <v>2.3909779442856518</v>
      </c>
      <c r="K4" s="3">
        <f t="shared" ref="K4:K36" si="2">Population*I4</f>
        <v>158.71328417790758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7.2574320987731271E-3</v>
      </c>
      <c r="C5" s="3">
        <f>C4+(C$18-C$4)/14</f>
        <v>20.270514621311818</v>
      </c>
      <c r="D5" s="3">
        <f>Colorado!D5*H5/Colorado!H5</f>
        <v>0.99145930849700337</v>
      </c>
      <c r="E5" s="3">
        <f t="shared" si="0"/>
        <v>84.68193186334895</v>
      </c>
      <c r="F5" s="3">
        <f>F4+E5</f>
        <v>139.02233968802284</v>
      </c>
      <c r="G5" s="28">
        <v>7784269</v>
      </c>
      <c r="H5" s="20">
        <f>(H$36-H$4)/32+H4</f>
        <v>3189934.3147666869</v>
      </c>
      <c r="I5" s="6">
        <f t="shared" ref="I5:I36" si="4">F5/H5</f>
        <v>4.3581568135891537E-5</v>
      </c>
      <c r="J5" s="13">
        <f t="shared" si="1"/>
        <v>6.116982946273005</v>
      </c>
      <c r="K5" s="3">
        <f t="shared" si="2"/>
        <v>403.60092707952265</v>
      </c>
      <c r="L5" s="9" t="s">
        <v>17</v>
      </c>
      <c r="M5" s="15">
        <v>9260817</v>
      </c>
    </row>
    <row r="6" spans="1:13" x14ac:dyDescent="0.25">
      <c r="A6" s="1">
        <v>1992</v>
      </c>
      <c r="B6" s="4">
        <f t="shared" si="3"/>
        <v>1.0886148148159691E-2</v>
      </c>
      <c r="C6" s="3">
        <f t="shared" ref="C6:C17" si="5">C5+(C$18-C$4)/14</f>
        <v>18.788167342749372</v>
      </c>
      <c r="D6" s="3">
        <f>Colorado!D6*H6/Colorado!H6</f>
        <v>1.9491965152882014</v>
      </c>
      <c r="E6" s="3">
        <f t="shared" si="0"/>
        <v>115.49152413258999</v>
      </c>
      <c r="F6" s="3">
        <f t="shared" ref="F6:F36" si="6">F5+E6</f>
        <v>254.51386382061281</v>
      </c>
      <c r="G6" s="28">
        <v>7827770</v>
      </c>
      <c r="H6" s="20">
        <f t="shared" ref="H6:H35" si="7">(H$36-H$4)/32+H5</f>
        <v>3209141.1433226001</v>
      </c>
      <c r="I6" s="6">
        <f t="shared" si="4"/>
        <v>7.9309027697392159E-5</v>
      </c>
      <c r="J6" s="13">
        <f t="shared" si="1"/>
        <v>11.198610008106964</v>
      </c>
      <c r="K6" s="3">
        <f t="shared" si="2"/>
        <v>734.46639195348018</v>
      </c>
      <c r="L6" s="9" t="s">
        <v>18</v>
      </c>
      <c r="M6" s="15">
        <v>3785346</v>
      </c>
    </row>
    <row r="7" spans="1:13" x14ac:dyDescent="0.25">
      <c r="A7" s="1">
        <v>1993</v>
      </c>
      <c r="B7" s="4">
        <f t="shared" si="3"/>
        <v>1.4514864197546254E-2</v>
      </c>
      <c r="C7" s="3">
        <f t="shared" si="5"/>
        <v>17.305820064186925</v>
      </c>
      <c r="D7" s="3">
        <f>Colorado!D7*H7/Colorado!H7</f>
        <v>2.8754754534615117</v>
      </c>
      <c r="E7" s="3">
        <f t="shared" si="0"/>
        <v>146.7588969569797</v>
      </c>
      <c r="F7" s="3">
        <f t="shared" si="6"/>
        <v>401.27276077759251</v>
      </c>
      <c r="G7" s="28">
        <v>7874891</v>
      </c>
      <c r="H7" s="20">
        <f t="shared" si="7"/>
        <v>3228347.9718785132</v>
      </c>
      <c r="I7" s="6">
        <f t="shared" si="4"/>
        <v>1.2429662609885874E-4</v>
      </c>
      <c r="J7" s="13">
        <f t="shared" si="1"/>
        <v>17.656001474214069</v>
      </c>
      <c r="K7" s="3">
        <f t="shared" si="2"/>
        <v>1151.0883080189546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1.8143580246932817E-2</v>
      </c>
      <c r="C8" s="3">
        <f t="shared" si="5"/>
        <v>15.823472785624478</v>
      </c>
      <c r="D8" s="3">
        <f>Colorado!D8*H8/Colorado!H8</f>
        <v>3.7723617569981367</v>
      </c>
      <c r="E8" s="3">
        <f t="shared" si="0"/>
        <v>178.38401820875575</v>
      </c>
      <c r="F8" s="3">
        <f t="shared" si="6"/>
        <v>579.65677898634829</v>
      </c>
      <c r="G8" s="28">
        <v>7918796</v>
      </c>
      <c r="H8" s="20">
        <f t="shared" si="7"/>
        <v>3247554.8004344264</v>
      </c>
      <c r="I8" s="6">
        <f t="shared" si="4"/>
        <v>1.7849022252336048E-4</v>
      </c>
      <c r="J8" s="13">
        <f t="shared" si="1"/>
        <v>25.504898275399324</v>
      </c>
      <c r="K8" s="3">
        <f t="shared" si="2"/>
        <v>1652.9652870781197</v>
      </c>
      <c r="L8" s="9" t="s">
        <v>14</v>
      </c>
      <c r="M8" s="42">
        <f>G4/'U.S.'!G4</f>
        <v>3.1075516999820377E-2</v>
      </c>
    </row>
    <row r="9" spans="1:13" x14ac:dyDescent="0.25">
      <c r="A9" s="1">
        <v>1995</v>
      </c>
      <c r="B9" s="4">
        <f t="shared" si="3"/>
        <v>2.1772296296319382E-2</v>
      </c>
      <c r="C9" s="3">
        <f t="shared" si="5"/>
        <v>14.341125507062031</v>
      </c>
      <c r="D9" s="3">
        <f>Colorado!D9*H9/Colorado!H9</f>
        <v>4.6417440866613369</v>
      </c>
      <c r="E9" s="3">
        <f t="shared" si="0"/>
        <v>210.47666086543543</v>
      </c>
      <c r="F9" s="3">
        <f t="shared" si="6"/>
        <v>790.13343985178369</v>
      </c>
      <c r="G9" s="28">
        <v>7965523</v>
      </c>
      <c r="H9" s="20">
        <f t="shared" si="7"/>
        <v>3266761.6289903396</v>
      </c>
      <c r="I9" s="6">
        <f t="shared" si="4"/>
        <v>2.418705524271726E-4</v>
      </c>
      <c r="J9" s="13">
        <f t="shared" si="1"/>
        <v>34.765871353478481</v>
      </c>
      <c r="K9" s="3">
        <f t="shared" si="2"/>
        <v>2239.9189237169512</v>
      </c>
      <c r="L9" s="21"/>
    </row>
    <row r="10" spans="1:13" x14ac:dyDescent="0.25">
      <c r="A10" s="1">
        <v>1996</v>
      </c>
      <c r="B10" s="4">
        <f t="shared" si="3"/>
        <v>2.5401012345705947E-2</v>
      </c>
      <c r="C10" s="3">
        <f t="shared" si="5"/>
        <v>12.858778228499585</v>
      </c>
      <c r="D10" s="3">
        <f>Colorado!D10*H10/Colorado!H10</f>
        <v>5.4853526852935124</v>
      </c>
      <c r="E10" s="3">
        <f t="shared" si="0"/>
        <v>242.91045206537328</v>
      </c>
      <c r="F10" s="3">
        <f t="shared" si="6"/>
        <v>1033.043891917157</v>
      </c>
      <c r="G10" s="28">
        <v>8009624</v>
      </c>
      <c r="H10" s="20">
        <f t="shared" si="7"/>
        <v>3285968.4575462528</v>
      </c>
      <c r="I10" s="6">
        <f t="shared" si="4"/>
        <v>3.1438034334893371E-4</v>
      </c>
      <c r="J10" s="13">
        <f t="shared" si="1"/>
        <v>45.453931244354912</v>
      </c>
      <c r="K10" s="3">
        <f t="shared" si="2"/>
        <v>2911.4188281516422</v>
      </c>
    </row>
    <row r="11" spans="1:13" x14ac:dyDescent="0.25">
      <c r="A11" s="1">
        <v>1997</v>
      </c>
      <c r="B11" s="4">
        <f t="shared" si="3"/>
        <v>2.9029728395092512E-2</v>
      </c>
      <c r="C11" s="3">
        <f t="shared" si="5"/>
        <v>11.376430949937138</v>
      </c>
      <c r="D11" s="3">
        <f>Colorado!D11*H11/Colorado!H11</f>
        <v>6.3047756464790146</v>
      </c>
      <c r="E11" s="3">
        <f t="shared" si="0"/>
        <v>275.75418667539708</v>
      </c>
      <c r="F11" s="3">
        <f t="shared" si="6"/>
        <v>1308.798078592554</v>
      </c>
      <c r="G11" s="28">
        <v>8054178</v>
      </c>
      <c r="H11" s="20">
        <f t="shared" si="7"/>
        <v>3305175.2861021659</v>
      </c>
      <c r="I11" s="6">
        <f t="shared" si="4"/>
        <v>3.9598446838686E-4</v>
      </c>
      <c r="J11" s="13">
        <f t="shared" si="1"/>
        <v>57.587115458072383</v>
      </c>
      <c r="K11" s="3">
        <f t="shared" si="2"/>
        <v>3667.1396965729955</v>
      </c>
    </row>
    <row r="12" spans="1:13" x14ac:dyDescent="0.25">
      <c r="A12" s="1">
        <v>1998</v>
      </c>
      <c r="B12" s="4">
        <f t="shared" si="3"/>
        <v>3.2658444444479073E-2</v>
      </c>
      <c r="C12" s="3">
        <f t="shared" si="5"/>
        <v>9.8940836713746911</v>
      </c>
      <c r="D12" s="3">
        <f>Colorado!D12*H12/Colorado!H12</f>
        <v>7.1014732187112619</v>
      </c>
      <c r="E12" s="3">
        <f t="shared" si="0"/>
        <v>308.8743765324956</v>
      </c>
      <c r="F12" s="3">
        <f t="shared" si="6"/>
        <v>1617.6724551250495</v>
      </c>
      <c r="G12" s="28">
        <v>8095542</v>
      </c>
      <c r="H12" s="20">
        <f t="shared" si="7"/>
        <v>3324382.1146580791</v>
      </c>
      <c r="I12" s="6">
        <f t="shared" si="4"/>
        <v>4.8660845815296151E-4</v>
      </c>
      <c r="J12" s="13">
        <f t="shared" si="1"/>
        <v>71.177588025502175</v>
      </c>
      <c r="K12" s="3">
        <f t="shared" si="2"/>
        <v>4506.3918816067344</v>
      </c>
    </row>
    <row r="13" spans="1:13" x14ac:dyDescent="0.25">
      <c r="A13" s="1">
        <v>1999</v>
      </c>
      <c r="B13" s="4">
        <f t="shared" si="3"/>
        <v>3.6287160493865635E-2</v>
      </c>
      <c r="C13" s="3">
        <f t="shared" si="5"/>
        <v>8.4117363928122444</v>
      </c>
      <c r="D13" s="3">
        <f>Colorado!D13*H13/Colorado!H13</f>
        <v>7.8767904163602092</v>
      </c>
      <c r="E13" s="3">
        <f t="shared" si="0"/>
        <v>342.63679891610394</v>
      </c>
      <c r="F13" s="3">
        <f t="shared" si="6"/>
        <v>1960.3092540411535</v>
      </c>
      <c r="G13" s="28">
        <v>8143412</v>
      </c>
      <c r="H13" s="20">
        <f t="shared" si="7"/>
        <v>3343588.9432139923</v>
      </c>
      <c r="I13" s="6">
        <f t="shared" si="4"/>
        <v>5.8628895098475397E-4</v>
      </c>
      <c r="J13" s="13">
        <f t="shared" si="1"/>
        <v>86.253607177810764</v>
      </c>
      <c r="K13" s="3">
        <f t="shared" si="2"/>
        <v>5429.5146841917758</v>
      </c>
    </row>
    <row r="14" spans="1:13" x14ac:dyDescent="0.25">
      <c r="A14" s="1">
        <v>2000</v>
      </c>
      <c r="B14" s="4">
        <f t="shared" si="3"/>
        <v>3.9915876543252196E-2</v>
      </c>
      <c r="C14" s="3">
        <f t="shared" si="5"/>
        <v>6.9293891142497968</v>
      </c>
      <c r="D14" s="3">
        <f>Colorado!D14*H14/Colorado!H14</f>
        <v>8.6319681667464607</v>
      </c>
      <c r="E14" s="3">
        <f t="shared" si="0"/>
        <v>387.881562347341</v>
      </c>
      <c r="F14" s="3">
        <f t="shared" si="6"/>
        <v>2348.1908163884946</v>
      </c>
      <c r="G14" s="28">
        <v>8430621</v>
      </c>
      <c r="H14" s="20">
        <f t="shared" si="7"/>
        <v>3362795.7717699055</v>
      </c>
      <c r="I14" s="6">
        <f t="shared" si="4"/>
        <v>6.9828528871754693E-4</v>
      </c>
      <c r="J14" s="13">
        <f t="shared" si="1"/>
        <v>103.32039592109376</v>
      </c>
      <c r="K14" s="3">
        <f t="shared" si="2"/>
        <v>6466.6922726053672</v>
      </c>
    </row>
    <row r="15" spans="1:13" x14ac:dyDescent="0.25">
      <c r="A15" s="1">
        <v>2001</v>
      </c>
      <c r="B15" s="4">
        <f t="shared" si="3"/>
        <v>4.3544592592638758E-2</v>
      </c>
      <c r="C15" s="3">
        <f t="shared" si="5"/>
        <v>5.4470418356873491</v>
      </c>
      <c r="D15" s="3">
        <f>Colorado!D15*H15/Colorado!H15</f>
        <v>9.3681531878111421</v>
      </c>
      <c r="E15" s="3">
        <f t="shared" si="0"/>
        <v>424.20780839407297</v>
      </c>
      <c r="F15" s="3">
        <f t="shared" si="6"/>
        <v>2772.3986247825674</v>
      </c>
      <c r="G15" s="28">
        <v>8492671</v>
      </c>
      <c r="H15" s="20">
        <f t="shared" si="7"/>
        <v>3382002.6003258186</v>
      </c>
      <c r="I15" s="6">
        <f t="shared" si="4"/>
        <v>8.1975058934475014E-4</v>
      </c>
      <c r="J15" s="13">
        <f t="shared" si="1"/>
        <v>121.98553949043296</v>
      </c>
      <c r="K15" s="3">
        <f t="shared" si="2"/>
        <v>7591.5601935638806</v>
      </c>
    </row>
    <row r="16" spans="1:13" x14ac:dyDescent="0.25">
      <c r="A16" s="1">
        <v>2002</v>
      </c>
      <c r="B16" s="4">
        <f t="shared" si="3"/>
        <v>4.7173308642025319E-2</v>
      </c>
      <c r="C16" s="3">
        <f t="shared" si="5"/>
        <v>3.9646945571249015</v>
      </c>
      <c r="D16" s="3">
        <f>Colorado!D16*H16/Colorado!H16</f>
        <v>10.086406761890043</v>
      </c>
      <c r="E16" s="3">
        <f t="shared" si="0"/>
        <v>460.9598407340701</v>
      </c>
      <c r="F16" s="3">
        <f t="shared" si="6"/>
        <v>3233.3584655166374</v>
      </c>
      <c r="G16" s="28">
        <v>8552643</v>
      </c>
      <c r="H16" s="20">
        <f t="shared" si="7"/>
        <v>3401209.4288817318</v>
      </c>
      <c r="I16" s="6">
        <f t="shared" si="4"/>
        <v>9.5064962423666998E-4</v>
      </c>
      <c r="J16" s="13">
        <f t="shared" si="1"/>
        <v>142.26777248273206</v>
      </c>
      <c r="K16" s="3">
        <f t="shared" si="2"/>
        <v>8803.792201174565</v>
      </c>
    </row>
    <row r="17" spans="1:14" x14ac:dyDescent="0.25">
      <c r="A17" s="1">
        <v>2003</v>
      </c>
      <c r="B17" s="4">
        <f t="shared" si="3"/>
        <v>5.080202469141188E-2</v>
      </c>
      <c r="C17" s="3">
        <f t="shared" si="5"/>
        <v>2.4823472785624539</v>
      </c>
      <c r="D17" s="3">
        <f>Colorado!D17*H17/Colorado!H17</f>
        <v>10.787712546889194</v>
      </c>
      <c r="E17" s="3">
        <f t="shared" si="0"/>
        <v>497.57322553738936</v>
      </c>
      <c r="F17" s="3">
        <f t="shared" si="6"/>
        <v>3730.9316910540265</v>
      </c>
      <c r="G17" s="28">
        <v>8601402</v>
      </c>
      <c r="H17" s="20">
        <f t="shared" si="7"/>
        <v>3420416.257437645</v>
      </c>
      <c r="I17" s="6">
        <f t="shared" si="4"/>
        <v>1.0907829370010653E-3</v>
      </c>
      <c r="J17" s="13">
        <f t="shared" si="1"/>
        <v>164.16099440637717</v>
      </c>
      <c r="K17" s="3">
        <f t="shared" si="2"/>
        <v>10101.541166289395</v>
      </c>
    </row>
    <row r="18" spans="1:14" x14ac:dyDescent="0.25">
      <c r="A18" s="1">
        <v>2004</v>
      </c>
      <c r="B18" s="4">
        <f t="shared" si="3"/>
        <v>5.4430740740798442E-2</v>
      </c>
      <c r="C18" s="1">
        <v>1</v>
      </c>
      <c r="D18" s="3">
        <f>Colorado!D18*H18/Colorado!H18</f>
        <v>11.472983545860778</v>
      </c>
      <c r="E18" s="3">
        <f t="shared" si="0"/>
        <v>533.6292890802423</v>
      </c>
      <c r="F18" s="3">
        <f t="shared" si="6"/>
        <v>4264.5609801342689</v>
      </c>
      <c r="G18" s="28">
        <v>8634561</v>
      </c>
      <c r="H18" s="20">
        <f t="shared" si="7"/>
        <v>3439623.0859935582</v>
      </c>
      <c r="I18" s="6">
        <f t="shared" si="4"/>
        <v>1.2398338054829116E-3</v>
      </c>
      <c r="J18" s="13">
        <f t="shared" si="1"/>
        <v>187.64068312590783</v>
      </c>
      <c r="K18" s="3">
        <f t="shared" si="2"/>
        <v>11481.873982990841</v>
      </c>
    </row>
    <row r="19" spans="1:14" x14ac:dyDescent="0.25">
      <c r="A19" s="1">
        <v>2005</v>
      </c>
      <c r="B19" s="4">
        <f t="shared" si="3"/>
        <v>5.8059456790185003E-2</v>
      </c>
      <c r="C19" s="1">
        <v>2</v>
      </c>
      <c r="D19" s="3">
        <f>Colorado!D19*H19/Colorado!H19</f>
        <v>12.03915688395071</v>
      </c>
      <c r="E19" s="3">
        <f t="shared" si="0"/>
        <v>571.50702292091557</v>
      </c>
      <c r="F19" s="3">
        <f t="shared" si="6"/>
        <v>4836.0680030551848</v>
      </c>
      <c r="G19" s="28">
        <v>8651974</v>
      </c>
      <c r="H19" s="20">
        <f t="shared" si="7"/>
        <v>3458829.9145494713</v>
      </c>
      <c r="I19" s="6">
        <f t="shared" si="4"/>
        <v>1.3981803449520313E-3</v>
      </c>
      <c r="J19" s="13">
        <f t="shared" si="1"/>
        <v>212.78699213442815</v>
      </c>
      <c r="K19" s="3">
        <f t="shared" si="2"/>
        <v>12948.292307597636</v>
      </c>
    </row>
    <row r="20" spans="1:14" x14ac:dyDescent="0.25">
      <c r="A20" s="1">
        <v>2006</v>
      </c>
      <c r="B20" s="4">
        <f t="shared" si="3"/>
        <v>6.1688172839571564E-2</v>
      </c>
      <c r="C20" s="1">
        <v>2</v>
      </c>
      <c r="D20" s="3">
        <f>Colorado!D20*H20/Colorado!H20</f>
        <v>37.587742707697238</v>
      </c>
      <c r="E20" s="3">
        <f t="shared" si="0"/>
        <v>582.99816947461659</v>
      </c>
      <c r="F20" s="3">
        <f t="shared" si="6"/>
        <v>5419.0661725298014</v>
      </c>
      <c r="G20" s="28">
        <v>8661679</v>
      </c>
      <c r="H20" s="20">
        <f t="shared" si="7"/>
        <v>3478036.7431053845</v>
      </c>
      <c r="I20" s="6">
        <f t="shared" si="4"/>
        <v>1.5580819217255761E-3</v>
      </c>
      <c r="J20" s="13">
        <f t="shared" si="1"/>
        <v>238.43891159131127</v>
      </c>
      <c r="K20" s="3">
        <f t="shared" si="2"/>
        <v>14429.111548108884</v>
      </c>
    </row>
    <row r="21" spans="1:14" x14ac:dyDescent="0.25">
      <c r="A21" s="1">
        <v>2007</v>
      </c>
      <c r="B21" s="4">
        <f t="shared" si="3"/>
        <v>6.5316888888958133E-2</v>
      </c>
      <c r="C21" s="1">
        <v>1</v>
      </c>
      <c r="D21" s="3">
        <f>Colorado!D21*H21/Colorado!H21</f>
        <v>62.54459079012215</v>
      </c>
      <c r="E21" s="3">
        <f t="shared" si="0"/>
        <v>594.65418296404619</v>
      </c>
      <c r="F21" s="3">
        <f t="shared" si="6"/>
        <v>6013.7203554938478</v>
      </c>
      <c r="G21" s="28">
        <v>8677885</v>
      </c>
      <c r="H21" s="20">
        <f t="shared" si="7"/>
        <v>3497243.5716612977</v>
      </c>
      <c r="I21" s="6">
        <f t="shared" si="4"/>
        <v>1.7195600570186042E-3</v>
      </c>
      <c r="J21" s="13">
        <f t="shared" si="1"/>
        <v>264.6036956417293</v>
      </c>
      <c r="K21" s="3">
        <f t="shared" si="2"/>
        <v>15924.531008558859</v>
      </c>
    </row>
    <row r="22" spans="1:14" x14ac:dyDescent="0.25">
      <c r="A22" s="1">
        <v>2008</v>
      </c>
      <c r="B22" s="4">
        <f t="shared" si="3"/>
        <v>6.8945604938344701E-2</v>
      </c>
      <c r="C22" s="1">
        <v>1</v>
      </c>
      <c r="D22" s="3">
        <f>Colorado!D22*H22/Colorado!H22</f>
        <v>86.939442645255099</v>
      </c>
      <c r="E22" s="3">
        <f t="shared" si="0"/>
        <v>609.36518608232711</v>
      </c>
      <c r="F22" s="3">
        <f t="shared" si="6"/>
        <v>6623.0855415761753</v>
      </c>
      <c r="G22" s="28">
        <v>8711090</v>
      </c>
      <c r="H22" s="20">
        <f t="shared" si="7"/>
        <v>3516450.4002172109</v>
      </c>
      <c r="I22" s="6">
        <f t="shared" si="4"/>
        <v>1.8834576882321638E-3</v>
      </c>
      <c r="J22" s="13">
        <f t="shared" si="1"/>
        <v>291.4157638293517</v>
      </c>
      <c r="K22" s="3">
        <f t="shared" si="2"/>
        <v>17442.356977961121</v>
      </c>
    </row>
    <row r="23" spans="1:14" x14ac:dyDescent="0.25">
      <c r="A23" s="1">
        <v>2009</v>
      </c>
      <c r="B23" s="4">
        <f t="shared" si="3"/>
        <v>7.2574320987731269E-2</v>
      </c>
      <c r="C23" s="1">
        <v>0</v>
      </c>
      <c r="D23" s="3">
        <f>Colorado!D23*H23/Colorado!H23</f>
        <v>110.80007949937813</v>
      </c>
      <c r="E23" s="3">
        <f t="shared" si="0"/>
        <v>624.83939638668096</v>
      </c>
      <c r="F23" s="3">
        <f t="shared" si="6"/>
        <v>7247.9249379628563</v>
      </c>
      <c r="G23" s="28">
        <v>8755602</v>
      </c>
      <c r="H23" s="20">
        <f t="shared" si="7"/>
        <v>3535657.2287731241</v>
      </c>
      <c r="I23" s="6">
        <f t="shared" si="4"/>
        <v>2.0499512449847668E-3</v>
      </c>
      <c r="J23" s="13">
        <f t="shared" si="1"/>
        <v>318.90869727036568</v>
      </c>
      <c r="K23" s="3">
        <f t="shared" si="2"/>
        <v>18984.223338726093</v>
      </c>
    </row>
    <row r="24" spans="1:14" x14ac:dyDescent="0.25">
      <c r="A24" s="1">
        <v>2010</v>
      </c>
      <c r="B24" s="4">
        <f t="shared" si="3"/>
        <v>7.6203037037117838E-2</v>
      </c>
      <c r="C24" s="1">
        <v>0</v>
      </c>
      <c r="D24" s="3">
        <f>Colorado!D24*H24/Colorado!H24</f>
        <v>134.15248117817626</v>
      </c>
      <c r="E24" s="3">
        <f t="shared" si="0"/>
        <v>642.13733850655956</v>
      </c>
      <c r="F24" s="3">
        <f t="shared" si="6"/>
        <v>7890.0622764694162</v>
      </c>
      <c r="G24" s="28">
        <v>8799451</v>
      </c>
      <c r="H24" s="20">
        <f t="shared" si="7"/>
        <v>3554864.0573290372</v>
      </c>
      <c r="I24" s="6">
        <f t="shared" si="4"/>
        <v>2.2195116744907679E-3</v>
      </c>
      <c r="J24" s="13">
        <f t="shared" si="1"/>
        <v>347.16274016465434</v>
      </c>
      <c r="K24" s="3">
        <f t="shared" si="2"/>
        <v>20554.491446822569</v>
      </c>
    </row>
    <row r="25" spans="1:14" x14ac:dyDescent="0.25">
      <c r="A25" s="1">
        <v>2011</v>
      </c>
      <c r="B25" s="4">
        <f t="shared" si="3"/>
        <v>7.9831753086504406E-2</v>
      </c>
      <c r="C25" s="1">
        <v>0</v>
      </c>
      <c r="D25" s="3">
        <f>Colorado!D25*H25/Colorado!H25</f>
        <v>157.02096978648004</v>
      </c>
      <c r="E25" s="3">
        <f t="shared" si="0"/>
        <v>658.92458172717966</v>
      </c>
      <c r="F25" s="3">
        <f t="shared" si="6"/>
        <v>8548.9868581965966</v>
      </c>
      <c r="G25" s="28">
        <v>8828552</v>
      </c>
      <c r="H25" s="20">
        <f t="shared" si="7"/>
        <v>3574070.8858849504</v>
      </c>
      <c r="I25" s="6">
        <f t="shared" si="4"/>
        <v>2.3919466432406368E-3</v>
      </c>
      <c r="J25" s="13">
        <f t="shared" si="1"/>
        <v>376.15542176065026</v>
      </c>
      <c r="K25" s="3">
        <f t="shared" si="2"/>
        <v>22151.380136815824</v>
      </c>
    </row>
    <row r="26" spans="1:14" x14ac:dyDescent="0.25">
      <c r="A26" s="1">
        <v>2012</v>
      </c>
      <c r="B26" s="4">
        <f t="shared" si="3"/>
        <v>8.3460469135890974E-2</v>
      </c>
      <c r="C26" s="1">
        <v>1</v>
      </c>
      <c r="D26" s="3">
        <f>Colorado!D26*H26/Colorado!H26</f>
        <v>179.42833985200528</v>
      </c>
      <c r="E26" s="3">
        <f t="shared" si="0"/>
        <v>676.25972100841193</v>
      </c>
      <c r="F26" s="3">
        <f t="shared" si="6"/>
        <v>9225.2465792050079</v>
      </c>
      <c r="G26" s="28">
        <v>8845671</v>
      </c>
      <c r="H26" s="20">
        <f t="shared" si="7"/>
        <v>3593277.7144408636</v>
      </c>
      <c r="I26" s="6">
        <f t="shared" si="4"/>
        <v>2.5673625342483484E-3</v>
      </c>
      <c r="J26" s="13">
        <f t="shared" si="1"/>
        <v>405.91084948502032</v>
      </c>
      <c r="K26" s="3">
        <f t="shared" si="2"/>
        <v>23775.874602330186</v>
      </c>
    </row>
    <row r="27" spans="1:14" x14ac:dyDescent="0.25">
      <c r="A27" s="1">
        <v>2013</v>
      </c>
      <c r="B27" s="4">
        <f t="shared" si="3"/>
        <v>8.7089185185277543E-2</v>
      </c>
      <c r="C27" s="1">
        <v>0</v>
      </c>
      <c r="D27" s="3">
        <f>Colorado!D27*H27/Colorado!H27</f>
        <v>201.39597639794388</v>
      </c>
      <c r="E27" s="3">
        <f t="shared" si="0"/>
        <v>691.67743620338672</v>
      </c>
      <c r="F27" s="3">
        <f t="shared" si="6"/>
        <v>9916.9240154083946</v>
      </c>
      <c r="G27" s="28">
        <v>8857821</v>
      </c>
      <c r="H27" s="20">
        <f t="shared" si="7"/>
        <v>3612484.5429967768</v>
      </c>
      <c r="I27" s="6">
        <f t="shared" si="4"/>
        <v>2.7451810235793283E-3</v>
      </c>
      <c r="J27" s="13">
        <f t="shared" si="1"/>
        <v>436.34465667796934</v>
      </c>
      <c r="K27" s="3">
        <f t="shared" si="2"/>
        <v>25422.619091240846</v>
      </c>
    </row>
    <row r="28" spans="1:14" x14ac:dyDescent="0.25">
      <c r="A28" s="1">
        <v>2014</v>
      </c>
      <c r="B28" s="4">
        <f t="shared" si="3"/>
        <v>9.0717901234664111E-2</v>
      </c>
      <c r="C28" s="1">
        <v>1</v>
      </c>
      <c r="D28" s="3">
        <f>Colorado!D28*H28/Colorado!H28</f>
        <v>328.52450861737105</v>
      </c>
      <c r="E28" s="3">
        <f t="shared" si="0"/>
        <v>603.75340420011821</v>
      </c>
      <c r="F28" s="3">
        <f t="shared" si="6"/>
        <v>10520.677419608513</v>
      </c>
      <c r="G28" s="28">
        <v>8867277</v>
      </c>
      <c r="H28" s="20">
        <f t="shared" si="7"/>
        <v>3631691.3715526899</v>
      </c>
      <c r="I28" s="6">
        <f t="shared" si="4"/>
        <v>2.8969084493296335E-3</v>
      </c>
      <c r="J28" s="13">
        <f t="shared" si="1"/>
        <v>462.90980646277455</v>
      </c>
      <c r="K28" s="3">
        <f t="shared" si="2"/>
        <v>26827.73901499551</v>
      </c>
    </row>
    <row r="29" spans="1:14" x14ac:dyDescent="0.25">
      <c r="A29" s="1">
        <v>2015</v>
      </c>
      <c r="B29" s="4">
        <f>B28+B$30/27</f>
        <v>9.4346617284050679E-2</v>
      </c>
      <c r="C29" s="1">
        <v>1</v>
      </c>
      <c r="D29" s="3">
        <f>Colorado!D29*H29/Colorado!H29</f>
        <v>210.12822792120426</v>
      </c>
      <c r="E29" s="3">
        <f t="shared" si="0"/>
        <v>759.732299523233</v>
      </c>
      <c r="F29" s="3">
        <f t="shared" si="6"/>
        <v>11280.409719131747</v>
      </c>
      <c r="G29" s="28">
        <v>8870312</v>
      </c>
      <c r="H29" s="20">
        <f t="shared" si="7"/>
        <v>3650898.2001086031</v>
      </c>
      <c r="I29" s="6">
        <f t="shared" si="4"/>
        <v>3.0897628750087276E-3</v>
      </c>
      <c r="J29" s="13">
        <f t="shared" si="1"/>
        <v>496.33802764179688</v>
      </c>
      <c r="K29" s="3">
        <f t="shared" si="2"/>
        <v>28613.7285588497</v>
      </c>
    </row>
    <row r="30" spans="1:14" x14ac:dyDescent="0.25">
      <c r="A30" s="3">
        <v>2016</v>
      </c>
      <c r="B30" s="4">
        <f>E51</f>
        <v>9.797533333343722E-2</v>
      </c>
      <c r="C30" s="1">
        <v>0</v>
      </c>
      <c r="D30" s="3">
        <f>Colorado!D30*H30/Colorado!H30</f>
        <v>294.44133800053794</v>
      </c>
      <c r="E30" s="3">
        <f t="shared" si="0"/>
        <v>712.05418589807493</v>
      </c>
      <c r="F30" s="3">
        <f t="shared" si="6"/>
        <v>11992.463905029821</v>
      </c>
      <c r="G30" s="28">
        <v>8873584</v>
      </c>
      <c r="H30" s="20">
        <f t="shared" si="7"/>
        <v>3670105.0286645163</v>
      </c>
      <c r="I30" s="6">
        <f t="shared" si="4"/>
        <v>3.267607823581457E-3</v>
      </c>
      <c r="J30" s="13">
        <f t="shared" si="1"/>
        <v>527.66841182131213</v>
      </c>
      <c r="K30" s="3">
        <f t="shared" si="2"/>
        <v>30260.718081956158</v>
      </c>
    </row>
    <row r="31" spans="1:14" x14ac:dyDescent="0.25">
      <c r="A31" s="3">
        <v>2017</v>
      </c>
      <c r="B31" s="4">
        <v>0.24</v>
      </c>
      <c r="C31" s="1">
        <v>0</v>
      </c>
      <c r="D31" s="3">
        <f>Colorado!D31*H31/Colorado!H31</f>
        <v>273.34814910564637</v>
      </c>
      <c r="E31" s="3">
        <f t="shared" si="0"/>
        <v>2196.2057185503536</v>
      </c>
      <c r="F31" s="3">
        <f t="shared" si="6"/>
        <v>14188.669623580176</v>
      </c>
      <c r="G31" s="28">
        <v>8888147</v>
      </c>
      <c r="H31" s="20">
        <f t="shared" si="7"/>
        <v>3689311.8572204295</v>
      </c>
      <c r="I31" s="6">
        <f t="shared" si="4"/>
        <v>3.8458851332427301E-3</v>
      </c>
      <c r="J31" s="13">
        <f t="shared" si="1"/>
        <v>624.30146343752779</v>
      </c>
      <c r="K31" s="3">
        <f t="shared" si="2"/>
        <v>35616.038421981539</v>
      </c>
    </row>
    <row r="32" spans="1:14" x14ac:dyDescent="0.25">
      <c r="A32" s="3">
        <v>2018</v>
      </c>
      <c r="B32" s="4">
        <v>0.28999999999999998</v>
      </c>
      <c r="C32" s="1">
        <v>0</v>
      </c>
      <c r="D32" s="3">
        <f>Colorado!D32*H32/Colorado!H32</f>
        <v>340.42669170781642</v>
      </c>
      <c r="E32" s="3">
        <f t="shared" si="0"/>
        <v>2644.8204963821836</v>
      </c>
      <c r="F32" s="3">
        <f t="shared" si="6"/>
        <v>16833.49011996236</v>
      </c>
      <c r="G32" s="28">
        <v>8891730</v>
      </c>
      <c r="H32" s="20">
        <f t="shared" si="7"/>
        <v>3708518.6857763426</v>
      </c>
      <c r="I32" s="25">
        <f t="shared" si="4"/>
        <v>4.5391412437870539E-3</v>
      </c>
      <c r="J32" s="13">
        <f t="shared" si="1"/>
        <v>740.67356527834374</v>
      </c>
      <c r="K32" s="3">
        <f t="shared" si="2"/>
        <v>42036.156395864295</v>
      </c>
      <c r="N32">
        <f>0.89/27</f>
        <v>3.2962962962962965E-2</v>
      </c>
    </row>
    <row r="33" spans="1:13" x14ac:dyDescent="0.25">
      <c r="A33" s="3">
        <v>2019</v>
      </c>
      <c r="B33" s="4">
        <v>0.37</v>
      </c>
      <c r="C33" s="1">
        <v>1</v>
      </c>
      <c r="D33" s="3">
        <f>Colorado!D33*H33/Colorado!H33</f>
        <v>335.84962741663844</v>
      </c>
      <c r="E33" s="3">
        <f t="shared" si="0"/>
        <v>3473.7118456253611</v>
      </c>
      <c r="F33" s="3">
        <f t="shared" si="6"/>
        <v>20307.201965587723</v>
      </c>
      <c r="G33" s="28">
        <v>8891258</v>
      </c>
      <c r="H33" s="20">
        <f t="shared" si="7"/>
        <v>3727725.5143322558</v>
      </c>
      <c r="I33" s="24">
        <f t="shared" si="4"/>
        <v>5.4476119251568164E-3</v>
      </c>
      <c r="J33" s="13">
        <f t="shared" si="1"/>
        <v>893.5168864858598</v>
      </c>
      <c r="K33" s="3">
        <f t="shared" si="2"/>
        <v>50449.33712589497</v>
      </c>
    </row>
    <row r="34" spans="1:13" x14ac:dyDescent="0.25">
      <c r="A34" s="3">
        <v>2020</v>
      </c>
      <c r="B34" s="4">
        <f>(B36-B33)*0.333+B33</f>
        <v>0.49320999999999998</v>
      </c>
      <c r="C34" s="1">
        <v>2</v>
      </c>
      <c r="D34" s="3">
        <f>Colorado!D34*H34/Colorado!H34</f>
        <v>362.59168348325409</v>
      </c>
      <c r="E34" s="3">
        <f t="shared" si="0"/>
        <v>4933.8441643138103</v>
      </c>
      <c r="F34" s="3">
        <f t="shared" si="6"/>
        <v>25241.046129901533</v>
      </c>
      <c r="G34" s="28">
        <v>9272392</v>
      </c>
      <c r="H34" s="20">
        <f t="shared" si="7"/>
        <v>3746932.342888169</v>
      </c>
      <c r="I34" s="24">
        <f t="shared" si="4"/>
        <v>6.7364563381588872E-3</v>
      </c>
      <c r="J34" s="13">
        <f t="shared" si="1"/>
        <v>1110.6060297156675</v>
      </c>
      <c r="K34" s="3">
        <f t="shared" si="2"/>
        <v>62385.089376179574</v>
      </c>
    </row>
    <row r="35" spans="1:13" x14ac:dyDescent="0.25">
      <c r="A35" s="3">
        <v>2021</v>
      </c>
      <c r="B35" s="4">
        <f>(B36-B33)*0.667+B33</f>
        <v>0.61678999999999995</v>
      </c>
      <c r="C35" s="1">
        <v>1</v>
      </c>
      <c r="D35" s="3">
        <f>Colorado!D35*H35/Colorado!H35</f>
        <v>275.4697291602123</v>
      </c>
      <c r="E35" s="3">
        <f t="shared" si="0"/>
        <v>6344.2568215788124</v>
      </c>
      <c r="F35" s="3">
        <f t="shared" si="6"/>
        <v>31585.302951480346</v>
      </c>
      <c r="G35" s="28">
        <v>9269175</v>
      </c>
      <c r="H35" s="20">
        <f t="shared" si="7"/>
        <v>3766139.1714440822</v>
      </c>
      <c r="I35" s="24">
        <f t="shared" si="4"/>
        <v>8.3866531515799855E-3</v>
      </c>
      <c r="J35" s="13">
        <f t="shared" si="1"/>
        <v>1389.7533298651351</v>
      </c>
      <c r="K35" s="3">
        <f t="shared" si="2"/>
        <v>77667.260079255502</v>
      </c>
    </row>
    <row r="36" spans="1:13" x14ac:dyDescent="0.25">
      <c r="A36" s="3">
        <v>2022</v>
      </c>
      <c r="B36" s="4">
        <v>0.74</v>
      </c>
      <c r="C36" s="1">
        <v>2</v>
      </c>
      <c r="D36" s="3">
        <f>Colorado!D36*H36/Colorado!H36</f>
        <v>423.55074118945282</v>
      </c>
      <c r="E36" s="3">
        <f t="shared" si="0"/>
        <v>7512.1726610765472</v>
      </c>
      <c r="F36" s="3">
        <f t="shared" si="6"/>
        <v>39097.475612556897</v>
      </c>
      <c r="G36" s="28">
        <v>9260817</v>
      </c>
      <c r="H36" s="20">
        <f>Total_HUs*G36/Population</f>
        <v>3785346</v>
      </c>
      <c r="I36" s="24">
        <f t="shared" si="4"/>
        <v>1.032863986873509E-2</v>
      </c>
      <c r="J36" s="13">
        <f t="shared" si="1"/>
        <v>1720.2889269525035</v>
      </c>
      <c r="K36" s="3">
        <f t="shared" si="2"/>
        <v>95651.643683259681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0.24</v>
      </c>
      <c r="F40" s="30">
        <f>D40^2</f>
        <v>4068289</v>
      </c>
      <c r="G40" s="30">
        <f>D40*E40</f>
        <v>484.08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0.28999999999999998</v>
      </c>
      <c r="F41" s="30">
        <f t="shared" ref="F41:F45" si="9">D41^2</f>
        <v>4072324</v>
      </c>
      <c r="G41" s="30">
        <f t="shared" ref="G41:G45" si="10">D41*E41</f>
        <v>585.21999999999991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0.37</v>
      </c>
      <c r="F42" s="30">
        <f t="shared" si="9"/>
        <v>4076361</v>
      </c>
      <c r="G42" s="30">
        <f t="shared" si="10"/>
        <v>747.03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0.49320999999999998</v>
      </c>
      <c r="F43" s="30">
        <f t="shared" si="9"/>
        <v>4080400</v>
      </c>
      <c r="G43" s="30">
        <f t="shared" si="10"/>
        <v>996.28419999999994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0.61678999999999995</v>
      </c>
      <c r="F44" s="30">
        <f t="shared" si="9"/>
        <v>4084441</v>
      </c>
      <c r="G44" s="30">
        <f t="shared" si="10"/>
        <v>1246.5325899999998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0.74</v>
      </c>
      <c r="F45" s="30">
        <f t="shared" si="9"/>
        <v>4088484</v>
      </c>
      <c r="G45" s="30">
        <f t="shared" si="10"/>
        <v>1496.28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2.75</v>
      </c>
      <c r="F46" s="3">
        <f t="shared" ref="F46:G46" si="11">SUM(F40:F45)</f>
        <v>24470299</v>
      </c>
      <c r="G46" s="3">
        <f t="shared" si="11"/>
        <v>5555.4267899999995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1.8017899999995279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0.1029594285714016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-207.46823266661218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9.797533333343722E-2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D34D1-F45C-4CC5-BC86-E2A34E872E34}">
  <dimension ref="A1:Q70"/>
  <sheetViews>
    <sheetView workbookViewId="0">
      <selection activeCell="F2" sqref="F2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92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3.0170987654313589E-2</v>
      </c>
      <c r="C4" s="3">
        <f>700*M8</f>
        <v>4.2622430336034913</v>
      </c>
      <c r="D4" s="3">
        <f>Colorado!D4*H4/Colorado!H4</f>
        <v>0</v>
      </c>
      <c r="E4" s="3">
        <f t="shared" ref="E4:E36" si="0">B4*G4*R_value+C4-D4</f>
        <v>57.351910453038435</v>
      </c>
      <c r="F4" s="3">
        <f>E4</f>
        <v>57.351910453038435</v>
      </c>
      <c r="G4" s="28">
        <v>1519933</v>
      </c>
      <c r="H4" s="20">
        <f>Total_HUs*G4/Population</f>
        <v>688079.00154721411</v>
      </c>
      <c r="I4" s="6">
        <f>F4/H4</f>
        <v>8.3350763973434678E-5</v>
      </c>
      <c r="J4" s="13">
        <f t="shared" ref="J4:J36" si="1">Remedial___per_HU*F4/1000000</f>
        <v>2.5234840599336912</v>
      </c>
      <c r="K4" s="3">
        <f t="shared" ref="K4:K36" si="2">Population*I4</f>
        <v>176.15983923951882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6.0341975308627178E-2</v>
      </c>
      <c r="C5" s="3">
        <f>C4+(C$18-C$4)/14</f>
        <v>9.3149399597746694</v>
      </c>
      <c r="D5" s="3">
        <f>Colorado!D5*H5/Colorado!H5</f>
        <v>0.21647074571998193</v>
      </c>
      <c r="E5" s="3">
        <f t="shared" si="0"/>
        <v>117.17668162160041</v>
      </c>
      <c r="F5" s="3">
        <f>F4+E5</f>
        <v>174.52859207463885</v>
      </c>
      <c r="G5" s="28">
        <v>1547115</v>
      </c>
      <c r="H5" s="20">
        <f>(H$36-H$4)/32+H4</f>
        <v>696475.84524886368</v>
      </c>
      <c r="I5" s="6">
        <f t="shared" ref="I5:I36" si="4">F5/H5</f>
        <v>2.5058814783774242E-4</v>
      </c>
      <c r="J5" s="13">
        <f t="shared" si="1"/>
        <v>7.6792580512841093</v>
      </c>
      <c r="K5" s="3">
        <f t="shared" si="2"/>
        <v>529.6120363395205</v>
      </c>
      <c r="L5" s="9" t="s">
        <v>17</v>
      </c>
      <c r="M5" s="15">
        <v>2113476</v>
      </c>
    </row>
    <row r="6" spans="1:13" x14ac:dyDescent="0.25">
      <c r="A6" s="1">
        <v>1992</v>
      </c>
      <c r="B6" s="4">
        <f t="shared" si="3"/>
        <v>9.0512962962940771E-2</v>
      </c>
      <c r="C6" s="3">
        <f t="shared" ref="C6:C17" si="5">C5+(C$18-C$4)/14</f>
        <v>14.367636885945849</v>
      </c>
      <c r="D6" s="3">
        <f>Colorado!D6*H6/Colorado!H6</f>
        <v>0.42813180463656825</v>
      </c>
      <c r="E6" s="3">
        <f t="shared" si="0"/>
        <v>179.58132963529644</v>
      </c>
      <c r="F6" s="3">
        <f t="shared" ref="F6:F36" si="6">F5+E6</f>
        <v>354.10992170993529</v>
      </c>
      <c r="G6" s="28">
        <v>1580750</v>
      </c>
      <c r="H6" s="20">
        <f t="shared" ref="H6:H35" si="7">(H$36-H$4)/32+H5</f>
        <v>704872.68895051326</v>
      </c>
      <c r="I6" s="6">
        <f t="shared" si="4"/>
        <v>5.0237429717580695E-4</v>
      </c>
      <c r="J6" s="13">
        <f t="shared" si="1"/>
        <v>15.580836555237154</v>
      </c>
      <c r="K6" s="3">
        <f t="shared" si="2"/>
        <v>1061.7560200979358</v>
      </c>
      <c r="L6" s="9" t="s">
        <v>18</v>
      </c>
      <c r="M6" s="15">
        <v>956778</v>
      </c>
    </row>
    <row r="7" spans="1:13" x14ac:dyDescent="0.25">
      <c r="A7" s="1">
        <v>1993</v>
      </c>
      <c r="B7" s="4">
        <f t="shared" si="3"/>
        <v>0.12068395061725436</v>
      </c>
      <c r="C7" s="3">
        <f t="shared" si="5"/>
        <v>19.420333812117029</v>
      </c>
      <c r="D7" s="3">
        <f>Colorado!D7*H7/Colorado!H7</f>
        <v>0.63530606078062501</v>
      </c>
      <c r="E7" s="3">
        <f t="shared" si="0"/>
        <v>244.41725820712625</v>
      </c>
      <c r="F7" s="3">
        <f t="shared" si="6"/>
        <v>598.52717991706152</v>
      </c>
      <c r="G7" s="28">
        <v>1614937</v>
      </c>
      <c r="H7" s="20">
        <f t="shared" si="7"/>
        <v>713269.53265216283</v>
      </c>
      <c r="I7" s="6">
        <f t="shared" si="4"/>
        <v>8.3913184640250539E-4</v>
      </c>
      <c r="J7" s="13">
        <f t="shared" si="1"/>
        <v>26.335195916350706</v>
      </c>
      <c r="K7" s="3">
        <f t="shared" si="2"/>
        <v>1773.4850182073815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0.15085493827156796</v>
      </c>
      <c r="C8" s="3">
        <f t="shared" si="5"/>
        <v>24.473030738288209</v>
      </c>
      <c r="D8" s="3">
        <f>Colorado!D8*H8/Colorado!H8</f>
        <v>0.83828812961196897</v>
      </c>
      <c r="E8" s="3">
        <f t="shared" si="0"/>
        <v>312.37999238253792</v>
      </c>
      <c r="F8" s="3">
        <f t="shared" si="6"/>
        <v>910.90717229959944</v>
      </c>
      <c r="G8" s="28">
        <v>1653329</v>
      </c>
      <c r="H8" s="20">
        <f t="shared" si="7"/>
        <v>721666.3763538124</v>
      </c>
      <c r="I8" s="6">
        <f t="shared" si="4"/>
        <v>1.2622275363609399E-3</v>
      </c>
      <c r="J8" s="13">
        <f t="shared" si="1"/>
        <v>40.079915581182377</v>
      </c>
      <c r="K8" s="3">
        <f t="shared" si="2"/>
        <v>2667.6876046379739</v>
      </c>
      <c r="L8" s="9" t="s">
        <v>14</v>
      </c>
      <c r="M8" s="42">
        <f>G4/'U.S.'!G4</f>
        <v>6.0889186194335587E-3</v>
      </c>
    </row>
    <row r="9" spans="1:13" x14ac:dyDescent="0.25">
      <c r="A9" s="1">
        <v>1995</v>
      </c>
      <c r="B9" s="4">
        <f t="shared" si="3"/>
        <v>0.18102592592588154</v>
      </c>
      <c r="C9" s="3">
        <f t="shared" si="5"/>
        <v>29.525727664459389</v>
      </c>
      <c r="D9" s="3">
        <f>Colorado!D9*H9/Colorado!H9</f>
        <v>1.0373473854071023</v>
      </c>
      <c r="E9" s="3">
        <f t="shared" si="0"/>
        <v>381.07876021344475</v>
      </c>
      <c r="F9" s="3">
        <f t="shared" si="6"/>
        <v>1291.9859325130442</v>
      </c>
      <c r="G9" s="28">
        <v>1682417</v>
      </c>
      <c r="H9" s="20">
        <f t="shared" si="7"/>
        <v>730063.22005546198</v>
      </c>
      <c r="I9" s="6">
        <f t="shared" si="4"/>
        <v>1.769690482989807E-3</v>
      </c>
      <c r="J9" s="13">
        <f t="shared" si="1"/>
        <v>56.847381030573942</v>
      </c>
      <c r="K9" s="3">
        <f t="shared" si="2"/>
        <v>3740.1983632273655</v>
      </c>
      <c r="L9" s="21"/>
    </row>
    <row r="10" spans="1:13" x14ac:dyDescent="0.25">
      <c r="A10" s="1">
        <v>1996</v>
      </c>
      <c r="B10" s="4">
        <f t="shared" si="3"/>
        <v>0.21119691358019513</v>
      </c>
      <c r="C10" s="3">
        <f t="shared" si="5"/>
        <v>34.578424590630569</v>
      </c>
      <c r="D10" s="3">
        <f>Colorado!D10*H10/Colorado!H10</f>
        <v>1.2327306077481035</v>
      </c>
      <c r="E10" s="3">
        <f t="shared" si="0"/>
        <v>450.504163534734</v>
      </c>
      <c r="F10" s="3">
        <f t="shared" si="6"/>
        <v>1742.4900960477783</v>
      </c>
      <c r="G10" s="28">
        <v>1706151</v>
      </c>
      <c r="H10" s="20">
        <f t="shared" si="7"/>
        <v>738460.06375711155</v>
      </c>
      <c r="I10" s="6">
        <f t="shared" si="4"/>
        <v>2.3596267172288198E-3</v>
      </c>
      <c r="J10" s="13">
        <f t="shared" si="1"/>
        <v>76.669564226102253</v>
      </c>
      <c r="K10" s="3">
        <f t="shared" si="2"/>
        <v>4987.0144358218968</v>
      </c>
    </row>
    <row r="11" spans="1:13" x14ac:dyDescent="0.25">
      <c r="A11" s="1">
        <v>1997</v>
      </c>
      <c r="B11" s="4">
        <f t="shared" si="3"/>
        <v>0.24136790123450871</v>
      </c>
      <c r="C11" s="3">
        <f t="shared" si="5"/>
        <v>39.631121516801748</v>
      </c>
      <c r="D11" s="3">
        <f>Colorado!D11*H11/Colorado!H11</f>
        <v>1.4246643018754181</v>
      </c>
      <c r="E11" s="3">
        <f t="shared" si="0"/>
        <v>519.65009186973714</v>
      </c>
      <c r="F11" s="3">
        <f t="shared" si="6"/>
        <v>2262.1401879175155</v>
      </c>
      <c r="G11" s="28">
        <v>1722939</v>
      </c>
      <c r="H11" s="20">
        <f t="shared" si="7"/>
        <v>746856.90745876112</v>
      </c>
      <c r="I11" s="6">
        <f t="shared" si="4"/>
        <v>3.0288803187408734E-3</v>
      </c>
      <c r="J11" s="13">
        <f t="shared" si="1"/>
        <v>99.534168268370692</v>
      </c>
      <c r="K11" s="3">
        <f t="shared" si="2"/>
        <v>6401.4658605311861</v>
      </c>
    </row>
    <row r="12" spans="1:13" x14ac:dyDescent="0.25">
      <c r="A12" s="1">
        <v>1998</v>
      </c>
      <c r="B12" s="4">
        <f t="shared" si="3"/>
        <v>0.27153888888882233</v>
      </c>
      <c r="C12" s="3">
        <f t="shared" si="5"/>
        <v>44.683818442972928</v>
      </c>
      <c r="D12" s="3">
        <f>Colorado!D12*H12/Colorado!H12</f>
        <v>1.6133567388502561</v>
      </c>
      <c r="E12" s="3">
        <f t="shared" si="0"/>
        <v>588.02551530816402</v>
      </c>
      <c r="F12" s="3">
        <f t="shared" si="6"/>
        <v>2850.1657032256794</v>
      </c>
      <c r="G12" s="28">
        <v>1733535</v>
      </c>
      <c r="H12" s="20">
        <f t="shared" si="7"/>
        <v>755253.7511604107</v>
      </c>
      <c r="I12" s="6">
        <f t="shared" si="4"/>
        <v>3.7737855639201237E-3</v>
      </c>
      <c r="J12" s="13">
        <f t="shared" si="1"/>
        <v>125.40729094192989</v>
      </c>
      <c r="K12" s="3">
        <f t="shared" si="2"/>
        <v>7975.8052184916478</v>
      </c>
    </row>
    <row r="13" spans="1:13" x14ac:dyDescent="0.25">
      <c r="A13" s="1">
        <v>1999</v>
      </c>
      <c r="B13" s="4">
        <f t="shared" si="3"/>
        <v>0.30170987654313591</v>
      </c>
      <c r="C13" s="3">
        <f t="shared" si="5"/>
        <v>49.736515369144108</v>
      </c>
      <c r="D13" s="3">
        <f>Colorado!D13*H13/Colorado!H13</f>
        <v>1.7989997542207679</v>
      </c>
      <c r="E13" s="3">
        <f t="shared" si="0"/>
        <v>655.64679833790763</v>
      </c>
      <c r="F13" s="3">
        <f t="shared" si="6"/>
        <v>3505.8125015635869</v>
      </c>
      <c r="G13" s="28">
        <v>1739844</v>
      </c>
      <c r="H13" s="20">
        <f t="shared" si="7"/>
        <v>763650.59486206027</v>
      </c>
      <c r="I13" s="6">
        <f t="shared" si="4"/>
        <v>4.590859386676506E-3</v>
      </c>
      <c r="J13" s="13">
        <f t="shared" si="1"/>
        <v>154.25575006879782</v>
      </c>
      <c r="K13" s="3">
        <f t="shared" si="2"/>
        <v>9702.6711331155147</v>
      </c>
    </row>
    <row r="14" spans="1:13" x14ac:dyDescent="0.25">
      <c r="A14" s="1">
        <v>2000</v>
      </c>
      <c r="B14" s="4">
        <f t="shared" si="3"/>
        <v>0.3318808641974495</v>
      </c>
      <c r="C14" s="3">
        <f t="shared" si="5"/>
        <v>54.789212295315288</v>
      </c>
      <c r="D14" s="3">
        <f>Colorado!D14*H14/Colorado!H14</f>
        <v>1.9817703378973086</v>
      </c>
      <c r="E14" s="3">
        <f t="shared" si="0"/>
        <v>752.54766819922645</v>
      </c>
      <c r="F14" s="3">
        <f t="shared" si="6"/>
        <v>4258.3601697628137</v>
      </c>
      <c r="G14" s="28">
        <v>1821204</v>
      </c>
      <c r="H14" s="20">
        <f t="shared" si="7"/>
        <v>772047.43856370985</v>
      </c>
      <c r="I14" s="6">
        <f t="shared" si="4"/>
        <v>5.5156716505463943E-3</v>
      </c>
      <c r="J14" s="13">
        <f t="shared" si="1"/>
        <v>187.3678474695638</v>
      </c>
      <c r="K14" s="3">
        <f t="shared" si="2"/>
        <v>11657.239657310191</v>
      </c>
    </row>
    <row r="15" spans="1:13" x14ac:dyDescent="0.25">
      <c r="A15" s="1">
        <v>2001</v>
      </c>
      <c r="B15" s="4">
        <f t="shared" si="3"/>
        <v>0.36205185185176308</v>
      </c>
      <c r="C15" s="3">
        <f t="shared" si="5"/>
        <v>59.841909221486468</v>
      </c>
      <c r="D15" s="3">
        <f>Colorado!D15*H15/Colorado!H15</f>
        <v>2.1618320429762061</v>
      </c>
      <c r="E15" s="3">
        <f t="shared" si="0"/>
        <v>825.42823119981097</v>
      </c>
      <c r="F15" s="3">
        <f t="shared" si="6"/>
        <v>5083.788400962625</v>
      </c>
      <c r="G15" s="28">
        <v>1831690</v>
      </c>
      <c r="H15" s="20">
        <f t="shared" si="7"/>
        <v>780444.28226535942</v>
      </c>
      <c r="I15" s="6">
        <f t="shared" si="4"/>
        <v>6.5139671293460545E-3</v>
      </c>
      <c r="J15" s="13">
        <f t="shared" si="1"/>
        <v>223.6866896423555</v>
      </c>
      <c r="K15" s="3">
        <f t="shared" si="2"/>
        <v>13767.113192661782</v>
      </c>
    </row>
    <row r="16" spans="1:13" x14ac:dyDescent="0.25">
      <c r="A16" s="1">
        <v>2002</v>
      </c>
      <c r="B16" s="4">
        <f t="shared" si="3"/>
        <v>0.39222283950607667</v>
      </c>
      <c r="C16" s="3">
        <f t="shared" si="5"/>
        <v>64.89460614765764</v>
      </c>
      <c r="D16" s="3">
        <f>Colorado!D16*H16/Colorado!H16</f>
        <v>2.339336237118042</v>
      </c>
      <c r="E16" s="3">
        <f t="shared" si="0"/>
        <v>905.00726681678327</v>
      </c>
      <c r="F16" s="3">
        <f t="shared" si="6"/>
        <v>5988.7956677794082</v>
      </c>
      <c r="G16" s="28">
        <v>1855309</v>
      </c>
      <c r="H16" s="20">
        <f t="shared" si="7"/>
        <v>788841.12596700899</v>
      </c>
      <c r="I16" s="6">
        <f t="shared" si="4"/>
        <v>7.5918907757731085E-3</v>
      </c>
      <c r="J16" s="13">
        <f t="shared" si="1"/>
        <v>263.50700938229397</v>
      </c>
      <c r="K16" s="3">
        <f t="shared" si="2"/>
        <v>16045.278949217847</v>
      </c>
    </row>
    <row r="17" spans="1:14" x14ac:dyDescent="0.25">
      <c r="A17" s="1">
        <v>2003</v>
      </c>
      <c r="B17" s="4">
        <f t="shared" si="3"/>
        <v>0.42239382716039026</v>
      </c>
      <c r="C17" s="3">
        <f t="shared" si="5"/>
        <v>69.94730307382882</v>
      </c>
      <c r="D17" s="3">
        <f>Colorado!D17*H17/Colorado!H17</f>
        <v>2.5144232166332587</v>
      </c>
      <c r="E17" s="3">
        <f t="shared" si="0"/>
        <v>985.57658028036815</v>
      </c>
      <c r="F17" s="3">
        <f t="shared" si="6"/>
        <v>6974.3722480597762</v>
      </c>
      <c r="G17" s="28">
        <v>1877574</v>
      </c>
      <c r="H17" s="20">
        <f t="shared" si="7"/>
        <v>797237.96966865857</v>
      </c>
      <c r="I17" s="6">
        <f t="shared" si="4"/>
        <v>8.7481686941709592E-3</v>
      </c>
      <c r="J17" s="13">
        <f t="shared" si="1"/>
        <v>306.87237891463019</v>
      </c>
      <c r="K17" s="3">
        <f t="shared" si="2"/>
        <v>18489.044579081663</v>
      </c>
    </row>
    <row r="18" spans="1:14" x14ac:dyDescent="0.25">
      <c r="A18" s="1">
        <v>2004</v>
      </c>
      <c r="B18" s="4">
        <f t="shared" si="3"/>
        <v>0.45256481481470384</v>
      </c>
      <c r="C18" s="1">
        <v>75</v>
      </c>
      <c r="D18" s="3">
        <f>Colorado!D18*H18/Colorado!H18</f>
        <v>2.6872232005328143</v>
      </c>
      <c r="E18" s="3">
        <f t="shared" si="0"/>
        <v>1069.7830621718447</v>
      </c>
      <c r="F18" s="3">
        <f t="shared" si="6"/>
        <v>8044.1553102316211</v>
      </c>
      <c r="G18" s="28">
        <v>1903808</v>
      </c>
      <c r="H18" s="20">
        <f t="shared" si="7"/>
        <v>805634.81337030814</v>
      </c>
      <c r="I18" s="6">
        <f t="shared" si="4"/>
        <v>9.9848655702694227E-3</v>
      </c>
      <c r="J18" s="13">
        <f t="shared" si="1"/>
        <v>353.94283365019129</v>
      </c>
      <c r="K18" s="3">
        <f t="shared" si="2"/>
        <v>21102.773745990737</v>
      </c>
    </row>
    <row r="19" spans="1:14" x14ac:dyDescent="0.25">
      <c r="A19" s="1">
        <v>2005</v>
      </c>
      <c r="B19" s="4">
        <f t="shared" si="3"/>
        <v>0.48273580246901743</v>
      </c>
      <c r="C19" s="1">
        <v>35</v>
      </c>
      <c r="D19" s="3">
        <f>Colorado!D19*H19/Colorado!H19</f>
        <v>2.8334017775107023</v>
      </c>
      <c r="E19" s="3">
        <f t="shared" si="0"/>
        <v>1112.0435035673563</v>
      </c>
      <c r="F19" s="3">
        <f t="shared" si="6"/>
        <v>9156.1988137989774</v>
      </c>
      <c r="G19" s="28">
        <v>1932274</v>
      </c>
      <c r="H19" s="20">
        <f t="shared" si="7"/>
        <v>814031.65707195771</v>
      </c>
      <c r="I19" s="6">
        <f t="shared" si="4"/>
        <v>1.1247964049375539E-2</v>
      </c>
      <c r="J19" s="13">
        <f t="shared" si="1"/>
        <v>402.87274780715501</v>
      </c>
      <c r="K19" s="3">
        <f t="shared" si="2"/>
        <v>23772.302067218017</v>
      </c>
    </row>
    <row r="20" spans="1:14" x14ac:dyDescent="0.25">
      <c r="A20" s="1">
        <v>2006</v>
      </c>
      <c r="B20" s="4">
        <f t="shared" si="3"/>
        <v>0.51290679012333107</v>
      </c>
      <c r="C20" s="1">
        <v>20</v>
      </c>
      <c r="D20" s="3">
        <f>Colorado!D20*H20/Colorado!H20</f>
        <v>8.8881265972349919</v>
      </c>
      <c r="E20" s="3">
        <f t="shared" si="0"/>
        <v>1176.2135015293029</v>
      </c>
      <c r="F20" s="3">
        <f t="shared" si="6"/>
        <v>10332.41231532828</v>
      </c>
      <c r="G20" s="28">
        <v>1962137</v>
      </c>
      <c r="H20" s="20">
        <f t="shared" si="7"/>
        <v>822428.50077360729</v>
      </c>
      <c r="I20" s="6">
        <f t="shared" si="4"/>
        <v>1.2563295539501881E-2</v>
      </c>
      <c r="J20" s="13">
        <f t="shared" si="1"/>
        <v>454.62614187444433</v>
      </c>
      <c r="K20" s="3">
        <f t="shared" si="2"/>
        <v>26552.223603644277</v>
      </c>
    </row>
    <row r="21" spans="1:14" x14ac:dyDescent="0.25">
      <c r="A21" s="1">
        <v>2007</v>
      </c>
      <c r="B21" s="4">
        <f t="shared" si="3"/>
        <v>0.54307777777764465</v>
      </c>
      <c r="C21" s="1">
        <v>9</v>
      </c>
      <c r="D21" s="3">
        <f>Colorado!D21*H21/Colorado!H21</f>
        <v>14.858453557349138</v>
      </c>
      <c r="E21" s="3">
        <f t="shared" si="0"/>
        <v>1245.3406321557109</v>
      </c>
      <c r="F21" s="3">
        <f t="shared" si="6"/>
        <v>11577.75294748399</v>
      </c>
      <c r="G21" s="28">
        <v>1990070</v>
      </c>
      <c r="H21" s="20">
        <f t="shared" si="7"/>
        <v>830825.34447525686</v>
      </c>
      <c r="I21" s="6">
        <f t="shared" si="4"/>
        <v>1.3935242857566428E-2</v>
      </c>
      <c r="J21" s="13">
        <f t="shared" si="1"/>
        <v>509.42112968929558</v>
      </c>
      <c r="K21" s="3">
        <f t="shared" si="2"/>
        <v>29451.801333638065</v>
      </c>
    </row>
    <row r="22" spans="1:14" x14ac:dyDescent="0.25">
      <c r="A22" s="1">
        <v>2008</v>
      </c>
      <c r="B22" s="4">
        <f t="shared" si="3"/>
        <v>0.57324876543195824</v>
      </c>
      <c r="C22" s="1">
        <v>25</v>
      </c>
      <c r="D22" s="3">
        <f>Colorado!D22*H22/Colorado!H22</f>
        <v>20.748624604835836</v>
      </c>
      <c r="E22" s="3">
        <f t="shared" si="0"/>
        <v>1338.6274041971062</v>
      </c>
      <c r="F22" s="3">
        <f t="shared" si="6"/>
        <v>12916.380351681097</v>
      </c>
      <c r="G22" s="28">
        <v>2010662</v>
      </c>
      <c r="H22" s="20">
        <f t="shared" si="7"/>
        <v>839222.18817690643</v>
      </c>
      <c r="I22" s="6">
        <f t="shared" si="4"/>
        <v>1.5390894728057819E-2</v>
      </c>
      <c r="J22" s="13">
        <f t="shared" si="1"/>
        <v>568.32073547396828</v>
      </c>
      <c r="K22" s="3">
        <f t="shared" si="2"/>
        <v>32528.286626276727</v>
      </c>
    </row>
    <row r="23" spans="1:14" x14ac:dyDescent="0.25">
      <c r="A23" s="1">
        <v>2009</v>
      </c>
      <c r="B23" s="4">
        <f t="shared" si="3"/>
        <v>0.60341975308627183</v>
      </c>
      <c r="C23" s="1">
        <v>2</v>
      </c>
      <c r="D23" s="3">
        <f>Colorado!D23*H23/Colorado!H23</f>
        <v>26.562602096447836</v>
      </c>
      <c r="E23" s="3">
        <f t="shared" si="0"/>
        <v>1398.3046003294478</v>
      </c>
      <c r="F23" s="3">
        <f t="shared" si="6"/>
        <v>14314.684952010544</v>
      </c>
      <c r="G23" s="28">
        <v>2036802</v>
      </c>
      <c r="H23" s="20">
        <f t="shared" si="7"/>
        <v>847619.03187855601</v>
      </c>
      <c r="I23" s="6">
        <f t="shared" si="4"/>
        <v>1.6888111773853496E-2</v>
      </c>
      <c r="J23" s="13">
        <f t="shared" si="1"/>
        <v>629.846137888464</v>
      </c>
      <c r="K23" s="3">
        <f t="shared" si="2"/>
        <v>35692.618919356792</v>
      </c>
    </row>
    <row r="24" spans="1:14" x14ac:dyDescent="0.25">
      <c r="A24" s="1">
        <v>2010</v>
      </c>
      <c r="B24" s="4">
        <f t="shared" si="3"/>
        <v>0.63359074074058541</v>
      </c>
      <c r="C24" s="1">
        <v>8</v>
      </c>
      <c r="D24" s="3">
        <f>Colorado!D24*H24/Colorado!H24</f>
        <v>32.30409146032904</v>
      </c>
      <c r="E24" s="3">
        <f t="shared" si="0"/>
        <v>1490.1067955983074</v>
      </c>
      <c r="F24" s="3">
        <f t="shared" si="6"/>
        <v>15804.791747608851</v>
      </c>
      <c r="G24" s="28">
        <v>2064614</v>
      </c>
      <c r="H24" s="20">
        <f t="shared" si="7"/>
        <v>856015.87558020558</v>
      </c>
      <c r="I24" s="6">
        <f t="shared" si="4"/>
        <v>1.8463199338325822E-2</v>
      </c>
      <c r="J24" s="13">
        <f t="shared" si="1"/>
        <v>695.41083689478944</v>
      </c>
      <c r="K24" s="3">
        <f t="shared" si="2"/>
        <v>39021.528684767502</v>
      </c>
    </row>
    <row r="25" spans="1:14" x14ac:dyDescent="0.25">
      <c r="A25" s="1">
        <v>2011</v>
      </c>
      <c r="B25" s="4">
        <f t="shared" si="3"/>
        <v>0.663761728394899</v>
      </c>
      <c r="C25" s="1">
        <v>1</v>
      </c>
      <c r="D25" s="3">
        <f>Colorado!D25*H25/Colorado!H25</f>
        <v>37.976561688646498</v>
      </c>
      <c r="E25" s="3">
        <f t="shared" si="0"/>
        <v>1561.9155853996692</v>
      </c>
      <c r="F25" s="3">
        <f t="shared" si="6"/>
        <v>17366.707333008522</v>
      </c>
      <c r="G25" s="28">
        <v>2080707</v>
      </c>
      <c r="H25" s="20">
        <f t="shared" si="7"/>
        <v>864412.71928185516</v>
      </c>
      <c r="I25" s="6">
        <f t="shared" si="4"/>
        <v>2.0090758668424729E-2</v>
      </c>
      <c r="J25" s="13">
        <f t="shared" si="1"/>
        <v>764.135122652375</v>
      </c>
      <c r="K25" s="3">
        <f t="shared" si="2"/>
        <v>42461.336267507621</v>
      </c>
    </row>
    <row r="26" spans="1:14" x14ac:dyDescent="0.25">
      <c r="A26" s="1">
        <v>2012</v>
      </c>
      <c r="B26" s="4">
        <f t="shared" si="3"/>
        <v>0.69393271604921258</v>
      </c>
      <c r="C26" s="1">
        <v>0</v>
      </c>
      <c r="D26" s="3">
        <f>Colorado!D26*H26/Colorado!H26</f>
        <v>43.583263899615808</v>
      </c>
      <c r="E26" s="3">
        <f t="shared" si="0"/>
        <v>1633.6157872302758</v>
      </c>
      <c r="F26" s="3">
        <f t="shared" si="6"/>
        <v>19000.323120238798</v>
      </c>
      <c r="G26" s="28">
        <v>2087715</v>
      </c>
      <c r="H26" s="20">
        <f t="shared" si="7"/>
        <v>872809.56298350473</v>
      </c>
      <c r="I26" s="6">
        <f t="shared" si="4"/>
        <v>2.1769150942034174E-2</v>
      </c>
      <c r="J26" s="13">
        <f t="shared" si="1"/>
        <v>836.01421729050708</v>
      </c>
      <c r="K26" s="3">
        <f t="shared" si="2"/>
        <v>46008.578056366619</v>
      </c>
    </row>
    <row r="27" spans="1:14" x14ac:dyDescent="0.25">
      <c r="A27" s="1">
        <v>2013</v>
      </c>
      <c r="B27" s="4">
        <f t="shared" si="3"/>
        <v>0.72410370370352617</v>
      </c>
      <c r="C27" s="1">
        <v>1</v>
      </c>
      <c r="D27" s="3">
        <f>Colorado!D27*H27/Colorado!H27</f>
        <v>49.127248177858462</v>
      </c>
      <c r="E27" s="3">
        <f t="shared" si="0"/>
        <v>1706.2838939093515</v>
      </c>
      <c r="F27" s="3">
        <f t="shared" si="6"/>
        <v>20706.60701414815</v>
      </c>
      <c r="G27" s="28">
        <v>2092833</v>
      </c>
      <c r="H27" s="20">
        <f t="shared" si="7"/>
        <v>881206.4066851543</v>
      </c>
      <c r="I27" s="6">
        <f t="shared" si="4"/>
        <v>2.3498021413666824E-2</v>
      </c>
      <c r="J27" s="13">
        <f t="shared" si="1"/>
        <v>911.0907086225186</v>
      </c>
      <c r="K27" s="3">
        <f t="shared" si="2"/>
        <v>49662.504305270908</v>
      </c>
    </row>
    <row r="28" spans="1:14" x14ac:dyDescent="0.25">
      <c r="A28" s="1">
        <v>2014</v>
      </c>
      <c r="B28" s="4">
        <f t="shared" si="3"/>
        <v>0.75427469135783975</v>
      </c>
      <c r="C28" s="1">
        <v>0</v>
      </c>
      <c r="D28" s="3">
        <f>Colorado!D28*H28/Colorado!H28</f>
        <v>80.473928205190461</v>
      </c>
      <c r="E28" s="3">
        <f t="shared" si="0"/>
        <v>1744.7699159006027</v>
      </c>
      <c r="F28" s="3">
        <f t="shared" si="6"/>
        <v>22451.376930048755</v>
      </c>
      <c r="G28" s="28">
        <v>2090236</v>
      </c>
      <c r="H28" s="20">
        <f t="shared" si="7"/>
        <v>889603.25038680388</v>
      </c>
      <c r="I28" s="6">
        <f t="shared" si="4"/>
        <v>2.5237516747254222E-2</v>
      </c>
      <c r="J28" s="13">
        <f t="shared" si="1"/>
        <v>987.86058492214522</v>
      </c>
      <c r="K28" s="3">
        <f t="shared" si="2"/>
        <v>53338.885944919864</v>
      </c>
    </row>
    <row r="29" spans="1:14" x14ac:dyDescent="0.25">
      <c r="A29" s="1">
        <v>2015</v>
      </c>
      <c r="B29" s="4">
        <f>B28+B$30/27</f>
        <v>0.78444567901215334</v>
      </c>
      <c r="C29" s="1">
        <v>0</v>
      </c>
      <c r="D29" s="3">
        <f>Colorado!D29*H29/Colorado!H29</f>
        <v>51.684587764804917</v>
      </c>
      <c r="E29" s="3">
        <f t="shared" si="0"/>
        <v>1846.4191648993924</v>
      </c>
      <c r="F29" s="3">
        <f t="shared" si="6"/>
        <v>24297.796094948146</v>
      </c>
      <c r="G29" s="28">
        <v>2090071</v>
      </c>
      <c r="H29" s="20">
        <f t="shared" si="7"/>
        <v>898000.09408845345</v>
      </c>
      <c r="I29" s="6">
        <f t="shared" si="4"/>
        <v>2.7057676558054793E-2</v>
      </c>
      <c r="J29" s="13">
        <f t="shared" si="1"/>
        <v>1069.1030281777184</v>
      </c>
      <c r="K29" s="3">
        <f t="shared" si="2"/>
        <v>57185.75002121141</v>
      </c>
    </row>
    <row r="30" spans="1:14" x14ac:dyDescent="0.25">
      <c r="A30" s="3">
        <v>2016</v>
      </c>
      <c r="B30" s="4">
        <f>E51</f>
        <v>0.81461666666646693</v>
      </c>
      <c r="C30" s="1">
        <v>1</v>
      </c>
      <c r="D30" s="3">
        <f>Colorado!D30*H30/Colorado!H30</f>
        <v>72.717463134732469</v>
      </c>
      <c r="E30" s="3">
        <f t="shared" si="0"/>
        <v>1901.7328949966086</v>
      </c>
      <c r="F30" s="3">
        <f t="shared" si="6"/>
        <v>26199.528989944753</v>
      </c>
      <c r="G30" s="28">
        <v>2092555</v>
      </c>
      <c r="H30" s="20">
        <f t="shared" si="7"/>
        <v>906396.93779010302</v>
      </c>
      <c r="I30" s="6">
        <f t="shared" si="4"/>
        <v>2.8905138463753123E-2</v>
      </c>
      <c r="J30" s="13">
        <f t="shared" si="1"/>
        <v>1152.779275557569</v>
      </c>
      <c r="K30" s="3">
        <f t="shared" si="2"/>
        <v>61090.316419819093</v>
      </c>
    </row>
    <row r="31" spans="1:14" x14ac:dyDescent="0.25">
      <c r="A31" s="3">
        <v>2017</v>
      </c>
      <c r="B31" s="4">
        <v>1.19</v>
      </c>
      <c r="C31" s="1">
        <v>0</v>
      </c>
      <c r="D31" s="3">
        <f>Colorado!D31*H31/Colorado!H31</f>
        <v>67.778815307991266</v>
      </c>
      <c r="E31" s="3">
        <f t="shared" si="0"/>
        <v>2815.4549282640082</v>
      </c>
      <c r="F31" s="3">
        <f t="shared" si="6"/>
        <v>29014.98391820876</v>
      </c>
      <c r="G31" s="28">
        <v>2092844</v>
      </c>
      <c r="H31" s="20">
        <f t="shared" si="7"/>
        <v>914793.7814917526</v>
      </c>
      <c r="I31" s="6">
        <f t="shared" si="4"/>
        <v>3.1717513285774719E-2</v>
      </c>
      <c r="J31" s="13">
        <f t="shared" si="1"/>
        <v>1276.6592924011854</v>
      </c>
      <c r="K31" s="3">
        <f t="shared" si="2"/>
        <v>67034.203109166017</v>
      </c>
    </row>
    <row r="32" spans="1:14" x14ac:dyDescent="0.25">
      <c r="A32" s="3">
        <v>2018</v>
      </c>
      <c r="B32" s="4">
        <v>0.92</v>
      </c>
      <c r="C32" s="1">
        <v>0</v>
      </c>
      <c r="D32" s="3">
        <f>Colorado!D32*H32/Colorado!H32</f>
        <v>84.745084757330645</v>
      </c>
      <c r="E32" s="3">
        <f t="shared" si="0"/>
        <v>2145.2788005786697</v>
      </c>
      <c r="F32" s="3">
        <f t="shared" si="6"/>
        <v>31160.262718787431</v>
      </c>
      <c r="G32" s="28">
        <v>2093754</v>
      </c>
      <c r="H32" s="20">
        <f t="shared" si="7"/>
        <v>923190.62519340217</v>
      </c>
      <c r="I32" s="25">
        <f t="shared" si="4"/>
        <v>3.37527937009321E-2</v>
      </c>
      <c r="J32" s="13">
        <f t="shared" si="1"/>
        <v>1371.0515596266471</v>
      </c>
      <c r="K32" s="3">
        <f t="shared" si="2"/>
        <v>71335.719419871166</v>
      </c>
      <c r="N32">
        <f>0.89/27</f>
        <v>3.2962962962962965E-2</v>
      </c>
    </row>
    <row r="33" spans="1:13" x14ac:dyDescent="0.25">
      <c r="A33" s="3">
        <v>2019</v>
      </c>
      <c r="B33" s="4">
        <v>0.81</v>
      </c>
      <c r="C33" s="1">
        <v>0</v>
      </c>
      <c r="D33" s="3">
        <f>Colorado!D33*H33/Colorado!H33</f>
        <v>83.93142229262476</v>
      </c>
      <c r="E33" s="3">
        <f t="shared" si="0"/>
        <v>1884.9730659653753</v>
      </c>
      <c r="F33" s="3">
        <f t="shared" si="6"/>
        <v>33045.235784752804</v>
      </c>
      <c r="G33" s="28">
        <v>2099634</v>
      </c>
      <c r="H33" s="20">
        <f t="shared" si="7"/>
        <v>931587.46889505174</v>
      </c>
      <c r="I33" s="24">
        <f t="shared" si="4"/>
        <v>3.5471962524300037E-2</v>
      </c>
      <c r="J33" s="13">
        <f t="shared" si="1"/>
        <v>1453.9903745291233</v>
      </c>
      <c r="K33" s="3">
        <f t="shared" si="2"/>
        <v>74969.14146800754</v>
      </c>
    </row>
    <row r="34" spans="1:13" x14ac:dyDescent="0.25">
      <c r="A34" s="3">
        <v>2020</v>
      </c>
      <c r="B34" s="4">
        <f>(B36-B33)*0.333+B33</f>
        <v>1.0597500000000002</v>
      </c>
      <c r="C34" s="1">
        <v>0</v>
      </c>
      <c r="D34" s="3">
        <f>Colorado!D34*H34/Colorado!H34</f>
        <v>90.962542998460464</v>
      </c>
      <c r="E34" s="3">
        <f t="shared" si="0"/>
        <v>2508.1522846681401</v>
      </c>
      <c r="F34" s="3">
        <f t="shared" si="6"/>
        <v>35553.388069420944</v>
      </c>
      <c r="G34" s="28">
        <v>2118488</v>
      </c>
      <c r="H34" s="20">
        <f t="shared" si="7"/>
        <v>939984.31259670132</v>
      </c>
      <c r="I34" s="24">
        <f t="shared" si="4"/>
        <v>3.7823384489476121E-2</v>
      </c>
      <c r="J34" s="13">
        <f t="shared" si="1"/>
        <v>1564.3490750545216</v>
      </c>
      <c r="K34" s="3">
        <f t="shared" si="2"/>
        <v>79938.815357280037</v>
      </c>
    </row>
    <row r="35" spans="1:13" x14ac:dyDescent="0.25">
      <c r="A35" s="3">
        <v>2021</v>
      </c>
      <c r="B35" s="4">
        <f>(B36-B33)*0.667+B33</f>
        <v>1.3102500000000001</v>
      </c>
      <c r="C35" s="1">
        <v>0</v>
      </c>
      <c r="D35" s="3">
        <f>Colorado!D35*H35/Colorado!H35</f>
        <v>69.368201325917099</v>
      </c>
      <c r="E35" s="3">
        <f t="shared" si="0"/>
        <v>3141.7833465778331</v>
      </c>
      <c r="F35" s="3">
        <f t="shared" si="6"/>
        <v>38695.171415998775</v>
      </c>
      <c r="G35" s="28">
        <v>2116950</v>
      </c>
      <c r="H35" s="20">
        <f t="shared" si="7"/>
        <v>948381.15629835089</v>
      </c>
      <c r="I35" s="24">
        <f t="shared" si="4"/>
        <v>4.0801286654651409E-2</v>
      </c>
      <c r="J35" s="13">
        <f t="shared" si="1"/>
        <v>1702.5875423039461</v>
      </c>
      <c r="K35" s="3">
        <f t="shared" si="2"/>
        <v>86232.540113726034</v>
      </c>
    </row>
    <row r="36" spans="1:13" x14ac:dyDescent="0.25">
      <c r="A36" s="3">
        <v>2022</v>
      </c>
      <c r="B36" s="4">
        <v>1.56</v>
      </c>
      <c r="C36" s="1">
        <v>0</v>
      </c>
      <c r="D36" s="3">
        <f>Colorado!D36*H36/Colorado!H36</f>
        <v>107.05600784017162</v>
      </c>
      <c r="E36" s="3">
        <f t="shared" si="0"/>
        <v>3709.9070098718284</v>
      </c>
      <c r="F36" s="3">
        <f t="shared" si="6"/>
        <v>42405.078425870604</v>
      </c>
      <c r="G36" s="28">
        <v>2113476</v>
      </c>
      <c r="H36" s="20">
        <f>Total_HUs*G36/Population</f>
        <v>956778</v>
      </c>
      <c r="I36" s="24">
        <f t="shared" si="4"/>
        <v>4.4320708070075404E-2</v>
      </c>
      <c r="J36" s="13">
        <f t="shared" si="1"/>
        <v>1865.8234507383065</v>
      </c>
      <c r="K36" s="3">
        <f t="shared" si="2"/>
        <v>93670.75280911068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1.19</v>
      </c>
      <c r="F40" s="30">
        <f>D40^2</f>
        <v>4068289</v>
      </c>
      <c r="G40" s="30">
        <f>D40*E40</f>
        <v>2400.23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0.92</v>
      </c>
      <c r="F41" s="30">
        <f t="shared" ref="F41:F45" si="9">D41^2</f>
        <v>4072324</v>
      </c>
      <c r="G41" s="30">
        <f t="shared" ref="G41:G45" si="10">D41*E41</f>
        <v>1856.5600000000002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0.81</v>
      </c>
      <c r="F42" s="30">
        <f t="shared" si="9"/>
        <v>4076361</v>
      </c>
      <c r="G42" s="30">
        <f t="shared" si="10"/>
        <v>1635.39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1.0597500000000002</v>
      </c>
      <c r="F43" s="30">
        <f t="shared" si="9"/>
        <v>4080400</v>
      </c>
      <c r="G43" s="30">
        <f t="shared" si="10"/>
        <v>2140.6950000000002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1.3102500000000001</v>
      </c>
      <c r="F44" s="30">
        <f t="shared" si="9"/>
        <v>4084441</v>
      </c>
      <c r="G44" s="30">
        <f t="shared" si="10"/>
        <v>2648.0152500000004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1.56</v>
      </c>
      <c r="F45" s="30">
        <f t="shared" si="9"/>
        <v>4088484</v>
      </c>
      <c r="G45" s="30">
        <f t="shared" si="10"/>
        <v>3154.32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6.85</v>
      </c>
      <c r="F46" s="3">
        <f t="shared" ref="F46:G46" si="11">SUM(F40:F45)</f>
        <v>24470299</v>
      </c>
      <c r="G46" s="3">
        <f t="shared" si="11"/>
        <v>13835.21025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1.6352500000011787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9.3442857142924496E-2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-187.56618333346933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0.81461666666646693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73D44-E0D9-4B9C-9252-678288D4114B}">
  <dimension ref="A1:Q70"/>
  <sheetViews>
    <sheetView workbookViewId="0">
      <selection activeCell="B31" sqref="B31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66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4.3944197530870963E-3</v>
      </c>
      <c r="C4" s="3">
        <f>700*M8</f>
        <v>50.484161676023732</v>
      </c>
      <c r="D4" s="3">
        <f>Colorado!D4*H4/Colorado!H4</f>
        <v>0</v>
      </c>
      <c r="E4" s="3">
        <f t="shared" ref="E4:E36" si="0">B4*G4*R_value+C4-D4</f>
        <v>142.07224172608545</v>
      </c>
      <c r="F4" s="3">
        <f>E4</f>
        <v>142.07224172608545</v>
      </c>
      <c r="G4" s="28">
        <v>18002855</v>
      </c>
      <c r="H4" s="20">
        <f>Total_HUs*G4/Population</f>
        <v>7857217.8232793855</v>
      </c>
      <c r="I4" s="6">
        <f>F4/H4</f>
        <v>1.8081749153644876E-5</v>
      </c>
      <c r="J4" s="13">
        <f t="shared" ref="J4:J36" si="1">Remedial___per_HU*F4/1000000</f>
        <v>6.2511786359477606</v>
      </c>
      <c r="K4" s="3">
        <f t="shared" ref="K4:K36" si="2">Population*I4</f>
        <v>355.72586744948637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8.7888395061741925E-3</v>
      </c>
      <c r="C5" s="3">
        <f>C4+(C$18-C$4)/14</f>
        <v>48.73529298487918</v>
      </c>
      <c r="D5" s="3">
        <f>Colorado!D5*H5/Colorado!H5</f>
        <v>2.4491722952697907</v>
      </c>
      <c r="E5" s="3">
        <f t="shared" si="0"/>
        <v>229.73371498297558</v>
      </c>
      <c r="F5" s="3">
        <f>F4+E5</f>
        <v>371.80595670906104</v>
      </c>
      <c r="G5" s="28">
        <v>18029532</v>
      </c>
      <c r="H5" s="20">
        <f>(H$36-H$4)/32+H4</f>
        <v>7879999.3913019048</v>
      </c>
      <c r="I5" s="6">
        <f t="shared" ref="I5:I36" si="4">F5/H5</f>
        <v>4.7183500689031473E-5</v>
      </c>
      <c r="J5" s="13">
        <f t="shared" si="1"/>
        <v>16.359462095198687</v>
      </c>
      <c r="K5" s="3">
        <f t="shared" si="2"/>
        <v>928.25044575545394</v>
      </c>
      <c r="L5" s="9" t="s">
        <v>17</v>
      </c>
      <c r="M5" s="15">
        <v>19673200</v>
      </c>
    </row>
    <row r="6" spans="1:13" x14ac:dyDescent="0.25">
      <c r="A6" s="1">
        <v>1992</v>
      </c>
      <c r="B6" s="4">
        <f t="shared" si="3"/>
        <v>1.3183259259261289E-2</v>
      </c>
      <c r="C6" s="3">
        <f t="shared" ref="C6:C17" si="5">C5+(C$18-C$4)/14</f>
        <v>46.986424293734629</v>
      </c>
      <c r="D6" s="3">
        <f>Colorado!D6*H6/Colorado!H6</f>
        <v>4.8000609568242396</v>
      </c>
      <c r="E6" s="3">
        <f t="shared" si="0"/>
        <v>318.15902338729313</v>
      </c>
      <c r="F6" s="3">
        <f t="shared" ref="F6:F36" si="6">F5+E6</f>
        <v>689.96498009635411</v>
      </c>
      <c r="G6" s="28">
        <v>18082032</v>
      </c>
      <c r="H6" s="20">
        <f t="shared" ref="H6:H35" si="7">(H$36-H$4)/32+H5</f>
        <v>7902780.9593244242</v>
      </c>
      <c r="I6" s="6">
        <f t="shared" si="4"/>
        <v>8.7306605566774603E-5</v>
      </c>
      <c r="J6" s="13">
        <f t="shared" si="1"/>
        <v>30.358459124239584</v>
      </c>
      <c r="K6" s="3">
        <f t="shared" si="2"/>
        <v>1717.60031263627</v>
      </c>
      <c r="L6" s="9" t="s">
        <v>18</v>
      </c>
      <c r="M6" s="15">
        <v>8586228</v>
      </c>
    </row>
    <row r="7" spans="1:13" x14ac:dyDescent="0.25">
      <c r="A7" s="1">
        <v>1993</v>
      </c>
      <c r="B7" s="4">
        <f t="shared" si="3"/>
        <v>1.7577679012348385E-2</v>
      </c>
      <c r="C7" s="3">
        <f t="shared" si="5"/>
        <v>45.237555602590078</v>
      </c>
      <c r="D7" s="3">
        <f>Colorado!D7*H7/Colorado!H7</f>
        <v>7.0592639643487987</v>
      </c>
      <c r="E7" s="3">
        <f t="shared" si="0"/>
        <v>407.33966117694712</v>
      </c>
      <c r="F7" s="3">
        <f t="shared" si="6"/>
        <v>1097.3046412733013</v>
      </c>
      <c r="G7" s="28">
        <v>18140894</v>
      </c>
      <c r="H7" s="20">
        <f t="shared" si="7"/>
        <v>7925562.5273469435</v>
      </c>
      <c r="I7" s="6">
        <f t="shared" si="4"/>
        <v>1.3845132600835344E-4</v>
      </c>
      <c r="J7" s="13">
        <f t="shared" si="1"/>
        <v>48.281404216025258</v>
      </c>
      <c r="K7" s="3">
        <f t="shared" si="2"/>
        <v>2723.780626827539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2.1972098765435481E-2</v>
      </c>
      <c r="C8" s="3">
        <f t="shared" si="5"/>
        <v>43.488686911445527</v>
      </c>
      <c r="D8" s="3">
        <f>Colorado!D8*H8/Colorado!H8</f>
        <v>9.232801642892289</v>
      </c>
      <c r="E8" s="3">
        <f t="shared" si="0"/>
        <v>496.10843499389222</v>
      </c>
      <c r="F8" s="3">
        <f t="shared" si="6"/>
        <v>1593.4130762671934</v>
      </c>
      <c r="G8" s="28">
        <v>18156652</v>
      </c>
      <c r="H8" s="20">
        <f t="shared" si="7"/>
        <v>7948344.0953694629</v>
      </c>
      <c r="I8" s="6">
        <f t="shared" si="4"/>
        <v>2.0047107386750936E-4</v>
      </c>
      <c r="J8" s="13">
        <f t="shared" si="1"/>
        <v>70.11017535575651</v>
      </c>
      <c r="K8" s="3">
        <f t="shared" si="2"/>
        <v>3943.9075304102853</v>
      </c>
      <c r="L8" s="9" t="s">
        <v>14</v>
      </c>
      <c r="M8" s="42">
        <f>G4/'U.S.'!G4</f>
        <v>7.2120230965748183E-2</v>
      </c>
    </row>
    <row r="9" spans="1:13" x14ac:dyDescent="0.25">
      <c r="A9" s="1">
        <v>1995</v>
      </c>
      <c r="B9" s="4">
        <f t="shared" si="3"/>
        <v>2.6366518518522578E-2</v>
      </c>
      <c r="C9" s="3">
        <f t="shared" si="5"/>
        <v>41.739818220300975</v>
      </c>
      <c r="D9" s="3">
        <f>Colorado!D9*H9/Colorado!H9</f>
        <v>11.326178526077445</v>
      </c>
      <c r="E9" s="3">
        <f t="shared" si="0"/>
        <v>584.46197702079985</v>
      </c>
      <c r="F9" s="3">
        <f t="shared" si="6"/>
        <v>2177.8750532879931</v>
      </c>
      <c r="G9" s="28">
        <v>18150928</v>
      </c>
      <c r="H9" s="20">
        <f t="shared" si="7"/>
        <v>7971125.6633919822</v>
      </c>
      <c r="I9" s="6">
        <f t="shared" si="4"/>
        <v>2.732205142982571E-4</v>
      </c>
      <c r="J9" s="13">
        <f t="shared" si="1"/>
        <v>95.826502344671695</v>
      </c>
      <c r="K9" s="3">
        <f t="shared" si="2"/>
        <v>5375.1218218924714</v>
      </c>
      <c r="L9" s="21"/>
    </row>
    <row r="10" spans="1:13" x14ac:dyDescent="0.25">
      <c r="A10" s="1">
        <v>1996</v>
      </c>
      <c r="B10" s="4">
        <f t="shared" si="3"/>
        <v>3.0760938271609674E-2</v>
      </c>
      <c r="C10" s="3">
        <f t="shared" si="5"/>
        <v>39.990949529156424</v>
      </c>
      <c r="D10" s="3">
        <f>Colorado!D10*H10/Colorado!H10</f>
        <v>13.344437435826951</v>
      </c>
      <c r="E10" s="3">
        <f t="shared" si="0"/>
        <v>672.7825751382727</v>
      </c>
      <c r="F10" s="3">
        <f t="shared" si="6"/>
        <v>2850.6576284262655</v>
      </c>
      <c r="G10" s="28">
        <v>18143805</v>
      </c>
      <c r="H10" s="20">
        <f t="shared" si="7"/>
        <v>7993907.2314145016</v>
      </c>
      <c r="I10" s="6">
        <f t="shared" si="4"/>
        <v>3.5660379160064993E-4</v>
      </c>
      <c r="J10" s="13">
        <f t="shared" si="1"/>
        <v>125.42893565075569</v>
      </c>
      <c r="K10" s="3">
        <f t="shared" si="2"/>
        <v>7015.537712917906</v>
      </c>
    </row>
    <row r="11" spans="1:13" x14ac:dyDescent="0.25">
      <c r="A11" s="1">
        <v>1997</v>
      </c>
      <c r="B11" s="4">
        <f t="shared" si="3"/>
        <v>3.515535802469677E-2</v>
      </c>
      <c r="C11" s="3">
        <f t="shared" si="5"/>
        <v>38.242080838011873</v>
      </c>
      <c r="D11" s="3">
        <f>Colorado!D11*H11/Colorado!H11</f>
        <v>15.292206897655374</v>
      </c>
      <c r="E11" s="3">
        <f t="shared" si="0"/>
        <v>761.36581454755435</v>
      </c>
      <c r="F11" s="3">
        <f t="shared" si="6"/>
        <v>3612.0234429738198</v>
      </c>
      <c r="G11" s="28">
        <v>18143184</v>
      </c>
      <c r="H11" s="20">
        <f t="shared" si="7"/>
        <v>8016688.7994370209</v>
      </c>
      <c r="I11" s="6">
        <f t="shared" si="4"/>
        <v>4.5056301090638285E-4</v>
      </c>
      <c r="J11" s="13">
        <f t="shared" si="1"/>
        <v>158.92903149084808</v>
      </c>
      <c r="K11" s="3">
        <f t="shared" si="2"/>
        <v>8864.0162261634505</v>
      </c>
    </row>
    <row r="12" spans="1:13" x14ac:dyDescent="0.25">
      <c r="A12" s="1">
        <v>1998</v>
      </c>
      <c r="B12" s="4">
        <f t="shared" si="3"/>
        <v>3.9549777777783866E-2</v>
      </c>
      <c r="C12" s="3">
        <f t="shared" si="5"/>
        <v>36.493212146867322</v>
      </c>
      <c r="D12" s="3">
        <f>Colorado!D12*H12/Colorado!H12</f>
        <v>17.173742830405274</v>
      </c>
      <c r="E12" s="3">
        <f t="shared" si="0"/>
        <v>850.76957886229343</v>
      </c>
      <c r="F12" s="3">
        <f t="shared" si="6"/>
        <v>4462.7930218361134</v>
      </c>
      <c r="G12" s="28">
        <v>18159175</v>
      </c>
      <c r="H12" s="20">
        <f t="shared" si="7"/>
        <v>8039470.3674595403</v>
      </c>
      <c r="I12" s="6">
        <f t="shared" si="4"/>
        <v>5.5511032665779309E-4</v>
      </c>
      <c r="J12" s="13">
        <f t="shared" si="1"/>
        <v>196.362892960789</v>
      </c>
      <c r="K12" s="3">
        <f t="shared" si="2"/>
        <v>10920.796478404094</v>
      </c>
    </row>
    <row r="13" spans="1:13" x14ac:dyDescent="0.25">
      <c r="A13" s="1">
        <v>1999</v>
      </c>
      <c r="B13" s="4">
        <f t="shared" si="3"/>
        <v>4.3944197530870963E-2</v>
      </c>
      <c r="C13" s="3">
        <f t="shared" si="5"/>
        <v>34.74434345572277</v>
      </c>
      <c r="D13" s="3">
        <f>Colorado!D13*H13/Colorado!H13</f>
        <v>18.992965301124425</v>
      </c>
      <c r="E13" s="3">
        <f t="shared" si="0"/>
        <v>941.48885092046419</v>
      </c>
      <c r="F13" s="3">
        <f t="shared" si="6"/>
        <v>5404.2818727565773</v>
      </c>
      <c r="G13" s="28">
        <v>18196601</v>
      </c>
      <c r="H13" s="20">
        <f t="shared" si="7"/>
        <v>8062251.9354820596</v>
      </c>
      <c r="I13" s="6">
        <f t="shared" si="4"/>
        <v>6.7031915102680841E-4</v>
      </c>
      <c r="J13" s="13">
        <f t="shared" si="1"/>
        <v>237.7884024012894</v>
      </c>
      <c r="K13" s="3">
        <f t="shared" si="2"/>
        <v>13187.322721980607</v>
      </c>
    </row>
    <row r="14" spans="1:13" x14ac:dyDescent="0.25">
      <c r="A14" s="1">
        <v>2000</v>
      </c>
      <c r="B14" s="4">
        <f t="shared" si="3"/>
        <v>4.8338617283958059E-2</v>
      </c>
      <c r="C14" s="3">
        <f t="shared" si="5"/>
        <v>32.995474764578219</v>
      </c>
      <c r="D14" s="3">
        <f>Colorado!D14*H14/Colorado!H14</f>
        <v>20.753491013401153</v>
      </c>
      <c r="E14" s="3">
        <f t="shared" si="0"/>
        <v>1075.6123227929725</v>
      </c>
      <c r="F14" s="3">
        <f t="shared" si="6"/>
        <v>6479.8941955495502</v>
      </c>
      <c r="G14" s="28">
        <v>19001780</v>
      </c>
      <c r="H14" s="20">
        <f t="shared" si="7"/>
        <v>8085033.503504579</v>
      </c>
      <c r="I14" s="6">
        <f t="shared" si="4"/>
        <v>8.014678223337903E-4</v>
      </c>
      <c r="J14" s="13">
        <f t="shared" si="1"/>
        <v>285.11534460418022</v>
      </c>
      <c r="K14" s="3">
        <f t="shared" si="2"/>
        <v>15767.436762337124</v>
      </c>
    </row>
    <row r="15" spans="1:13" x14ac:dyDescent="0.25">
      <c r="A15" s="1">
        <v>2001</v>
      </c>
      <c r="B15" s="4">
        <f t="shared" si="3"/>
        <v>5.2733037037045155E-2</v>
      </c>
      <c r="C15" s="3">
        <f t="shared" si="5"/>
        <v>31.246606073433668</v>
      </c>
      <c r="D15" s="3">
        <f>Colorado!D15*H15/Colorado!H15</f>
        <v>22.458662095999678</v>
      </c>
      <c r="E15" s="3">
        <f t="shared" si="0"/>
        <v>1173.7768266805563</v>
      </c>
      <c r="F15" s="3">
        <f t="shared" si="6"/>
        <v>7653.6710222301062</v>
      </c>
      <c r="G15" s="28">
        <v>19082838</v>
      </c>
      <c r="H15" s="20">
        <f t="shared" si="7"/>
        <v>8107815.0715270983</v>
      </c>
      <c r="I15" s="6">
        <f t="shared" si="4"/>
        <v>9.4398687620640882E-4</v>
      </c>
      <c r="J15" s="13">
        <f t="shared" si="1"/>
        <v>336.76152497812467</v>
      </c>
      <c r="K15" s="3">
        <f t="shared" si="2"/>
        <v>18571.242612983922</v>
      </c>
    </row>
    <row r="16" spans="1:13" x14ac:dyDescent="0.25">
      <c r="A16" s="1">
        <v>2002</v>
      </c>
      <c r="B16" s="4">
        <f t="shared" si="3"/>
        <v>5.7127456790132251E-2</v>
      </c>
      <c r="C16" s="3">
        <f t="shared" si="5"/>
        <v>29.497737382289117</v>
      </c>
      <c r="D16" s="3">
        <f>Colorado!D16*H16/Colorado!H16</f>
        <v>24.111571674172655</v>
      </c>
      <c r="E16" s="3">
        <f t="shared" si="0"/>
        <v>1271.0924472377367</v>
      </c>
      <c r="F16" s="3">
        <f t="shared" si="6"/>
        <v>8924.7634694678436</v>
      </c>
      <c r="G16" s="28">
        <v>19137800</v>
      </c>
      <c r="H16" s="20">
        <f t="shared" si="7"/>
        <v>8130596.6395496177</v>
      </c>
      <c r="I16" s="6">
        <f t="shared" si="4"/>
        <v>1.0976763287032546E-3</v>
      </c>
      <c r="J16" s="13">
        <f t="shared" si="1"/>
        <v>392.68959265658509</v>
      </c>
      <c r="K16" s="3">
        <f t="shared" si="2"/>
        <v>21594.805949844867</v>
      </c>
    </row>
    <row r="17" spans="1:14" x14ac:dyDescent="0.25">
      <c r="A17" s="1">
        <v>2003</v>
      </c>
      <c r="B17" s="4">
        <f t="shared" si="3"/>
        <v>6.1521876543219348E-2</v>
      </c>
      <c r="C17" s="3">
        <f t="shared" si="5"/>
        <v>27.748868691144565</v>
      </c>
      <c r="D17" s="3">
        <f>Colorado!D17*H17/Colorado!H17</f>
        <v>25.71508663546409</v>
      </c>
      <c r="E17" s="3">
        <f t="shared" si="0"/>
        <v>1367.8184926662702</v>
      </c>
      <c r="F17" s="3">
        <f t="shared" si="6"/>
        <v>10292.581962134114</v>
      </c>
      <c r="G17" s="28">
        <v>19175939</v>
      </c>
      <c r="H17" s="20">
        <f t="shared" si="7"/>
        <v>8153378.207572137</v>
      </c>
      <c r="I17" s="6">
        <f t="shared" si="4"/>
        <v>1.2623702347789134E-3</v>
      </c>
      <c r="J17" s="13">
        <f t="shared" si="1"/>
        <v>452.87360633390102</v>
      </c>
      <c r="K17" s="3">
        <f t="shared" si="2"/>
        <v>24834.862102852519</v>
      </c>
    </row>
    <row r="18" spans="1:14" x14ac:dyDescent="0.25">
      <c r="A18" s="1">
        <v>2004</v>
      </c>
      <c r="B18" s="4">
        <f t="shared" si="3"/>
        <v>6.5916296296306437E-2</v>
      </c>
      <c r="C18" s="1">
        <v>26</v>
      </c>
      <c r="D18" s="3">
        <f>Colorado!D18*H18/Colorado!H18</f>
        <v>27.271867942655714</v>
      </c>
      <c r="E18" s="3">
        <f t="shared" si="0"/>
        <v>1461.7352604387495</v>
      </c>
      <c r="F18" s="3">
        <f t="shared" si="6"/>
        <v>11754.317222572863</v>
      </c>
      <c r="G18" s="28">
        <v>19171567</v>
      </c>
      <c r="H18" s="20">
        <f t="shared" si="7"/>
        <v>8176159.7755946564</v>
      </c>
      <c r="I18" s="6">
        <f t="shared" si="4"/>
        <v>1.4376330141760182E-3</v>
      </c>
      <c r="J18" s="13">
        <f t="shared" si="1"/>
        <v>517.18995779320596</v>
      </c>
      <c r="K18" s="3">
        <f t="shared" si="2"/>
        <v>28282.841814487641</v>
      </c>
    </row>
    <row r="19" spans="1:14" x14ac:dyDescent="0.25">
      <c r="A19" s="1">
        <v>2005</v>
      </c>
      <c r="B19" s="4">
        <f t="shared" si="3"/>
        <v>7.031071604939354E-2</v>
      </c>
      <c r="C19" s="1">
        <v>6</v>
      </c>
      <c r="D19" s="3">
        <f>Colorado!D19*H19/Colorado!H19</f>
        <v>28.538073150952847</v>
      </c>
      <c r="E19" s="3">
        <f t="shared" si="0"/>
        <v>1534.8318140111546</v>
      </c>
      <c r="F19" s="3">
        <f t="shared" si="6"/>
        <v>13289.149036584018</v>
      </c>
      <c r="G19" s="28">
        <v>19132610</v>
      </c>
      <c r="H19" s="20">
        <f t="shared" si="7"/>
        <v>8198941.3436171757</v>
      </c>
      <c r="I19" s="6">
        <f t="shared" si="4"/>
        <v>1.6208371885633184E-3</v>
      </c>
      <c r="J19" s="13">
        <f t="shared" si="1"/>
        <v>584.72255760969676</v>
      </c>
      <c r="K19" s="3">
        <f t="shared" si="2"/>
        <v>31887.054178043876</v>
      </c>
    </row>
    <row r="20" spans="1:14" x14ac:dyDescent="0.25">
      <c r="A20" s="1">
        <v>2006</v>
      </c>
      <c r="B20" s="4">
        <f t="shared" si="3"/>
        <v>7.4705135802480643E-2</v>
      </c>
      <c r="C20" s="1">
        <v>24</v>
      </c>
      <c r="D20" s="3">
        <f>Colorado!D20*H20/Colorado!H20</f>
        <v>88.853576958122559</v>
      </c>
      <c r="E20" s="3">
        <f t="shared" si="0"/>
        <v>1587.432132560348</v>
      </c>
      <c r="F20" s="3">
        <f t="shared" si="6"/>
        <v>14876.581169144367</v>
      </c>
      <c r="G20" s="28">
        <v>19104631</v>
      </c>
      <c r="H20" s="20">
        <f t="shared" si="7"/>
        <v>8221722.9116396951</v>
      </c>
      <c r="I20" s="6">
        <f t="shared" si="4"/>
        <v>1.8094238067891131E-3</v>
      </c>
      <c r="J20" s="13">
        <f t="shared" si="1"/>
        <v>654.56957144235218</v>
      </c>
      <c r="K20" s="3">
        <f t="shared" si="2"/>
        <v>35597.156435723577</v>
      </c>
    </row>
    <row r="21" spans="1:14" x14ac:dyDescent="0.25">
      <c r="A21" s="1">
        <v>2007</v>
      </c>
      <c r="B21" s="4">
        <f t="shared" si="3"/>
        <v>7.9099555555567747E-2</v>
      </c>
      <c r="C21" s="1">
        <v>8</v>
      </c>
      <c r="D21" s="3">
        <f>Colorado!D21*H21/Colorado!H21</f>
        <v>147.44445114609303</v>
      </c>
      <c r="E21" s="3">
        <f t="shared" si="0"/>
        <v>1612.571489183525</v>
      </c>
      <c r="F21" s="3">
        <f t="shared" si="6"/>
        <v>16489.15265832789</v>
      </c>
      <c r="G21" s="28">
        <v>19132335</v>
      </c>
      <c r="H21" s="20">
        <f t="shared" si="7"/>
        <v>8244504.4796622144</v>
      </c>
      <c r="I21" s="6">
        <f t="shared" si="4"/>
        <v>2.0000174296713425E-3</v>
      </c>
      <c r="J21" s="13">
        <f t="shared" si="1"/>
        <v>725.5227169664272</v>
      </c>
      <c r="K21" s="3">
        <f t="shared" si="2"/>
        <v>39346.742897410259</v>
      </c>
    </row>
    <row r="22" spans="1:14" x14ac:dyDescent="0.25">
      <c r="A22" s="1">
        <v>2008</v>
      </c>
      <c r="B22" s="4">
        <f t="shared" si="3"/>
        <v>8.349397530865485E-2</v>
      </c>
      <c r="C22" s="1">
        <v>7</v>
      </c>
      <c r="D22" s="3">
        <f>Colorado!D22*H22/Colorado!H22</f>
        <v>204.39737785870869</v>
      </c>
      <c r="E22" s="3">
        <f t="shared" si="0"/>
        <v>1659.6954221537933</v>
      </c>
      <c r="F22" s="3">
        <f t="shared" si="6"/>
        <v>18148.848080481683</v>
      </c>
      <c r="G22" s="28">
        <v>19212436</v>
      </c>
      <c r="H22" s="20">
        <f t="shared" si="7"/>
        <v>8267286.0476847338</v>
      </c>
      <c r="I22" s="6">
        <f t="shared" si="4"/>
        <v>2.1952606908483946E-3</v>
      </c>
      <c r="J22" s="13">
        <f t="shared" si="1"/>
        <v>798.54931554119412</v>
      </c>
      <c r="K22" s="3">
        <f t="shared" si="2"/>
        <v>43187.802623198637</v>
      </c>
    </row>
    <row r="23" spans="1:14" x14ac:dyDescent="0.25">
      <c r="A23" s="1">
        <v>2009</v>
      </c>
      <c r="B23" s="4">
        <f t="shared" si="3"/>
        <v>8.7888395061741953E-2</v>
      </c>
      <c r="C23" s="1">
        <v>14</v>
      </c>
      <c r="D23" s="3">
        <f>Colorado!D23*H23/Colorado!H23</f>
        <v>259.79332594814855</v>
      </c>
      <c r="E23" s="3">
        <f t="shared" si="0"/>
        <v>1718.669650996148</v>
      </c>
      <c r="F23" s="3">
        <f t="shared" si="6"/>
        <v>19867.51773147783</v>
      </c>
      <c r="G23" s="28">
        <v>19307066</v>
      </c>
      <c r="H23" s="20">
        <f t="shared" si="7"/>
        <v>8290067.6157072531</v>
      </c>
      <c r="I23" s="6">
        <f t="shared" si="4"/>
        <v>2.3965447150074743E-3</v>
      </c>
      <c r="J23" s="13">
        <f t="shared" si="1"/>
        <v>874.17078018502446</v>
      </c>
      <c r="K23" s="3">
        <f t="shared" si="2"/>
        <v>47147.703487285042</v>
      </c>
    </row>
    <row r="24" spans="1:14" x14ac:dyDescent="0.25">
      <c r="A24" s="1">
        <v>2010</v>
      </c>
      <c r="B24" s="4">
        <f t="shared" si="3"/>
        <v>9.2282814814829056E-2</v>
      </c>
      <c r="C24" s="1">
        <v>20</v>
      </c>
      <c r="D24" s="3">
        <f>Colorado!D24*H24/Colorado!H24</f>
        <v>313.70801405419382</v>
      </c>
      <c r="E24" s="3">
        <f t="shared" si="0"/>
        <v>1778.9020905658344</v>
      </c>
      <c r="F24" s="3">
        <f t="shared" si="6"/>
        <v>21646.419822043666</v>
      </c>
      <c r="G24" s="28">
        <v>19399956</v>
      </c>
      <c r="H24" s="20">
        <f t="shared" si="7"/>
        <v>8312849.1837297725</v>
      </c>
      <c r="I24" s="6">
        <f t="shared" si="4"/>
        <v>2.6039711949076222E-3</v>
      </c>
      <c r="J24" s="13">
        <f t="shared" si="1"/>
        <v>952.4424721699213</v>
      </c>
      <c r="K24" s="3">
        <f t="shared" si="2"/>
        <v>51228.446111656631</v>
      </c>
    </row>
    <row r="25" spans="1:14" x14ac:dyDescent="0.25">
      <c r="A25" s="1">
        <v>2011</v>
      </c>
      <c r="B25" s="4">
        <f t="shared" si="3"/>
        <v>9.6677234567916159E-2</v>
      </c>
      <c r="C25" s="1">
        <v>19</v>
      </c>
      <c r="D25" s="3">
        <f>Colorado!D25*H25/Colorado!H25</f>
        <v>366.21232936124909</v>
      </c>
      <c r="E25" s="3">
        <f t="shared" si="0"/>
        <v>1835.2819006591212</v>
      </c>
      <c r="F25" s="3">
        <f t="shared" si="6"/>
        <v>23481.701722702786</v>
      </c>
      <c r="G25" s="28">
        <v>19499921</v>
      </c>
      <c r="H25" s="20">
        <f t="shared" si="7"/>
        <v>8335630.7517522918</v>
      </c>
      <c r="I25" s="6">
        <f t="shared" si="4"/>
        <v>2.8170275797985093E-3</v>
      </c>
      <c r="J25" s="13">
        <f t="shared" si="1"/>
        <v>1033.1948757989226</v>
      </c>
      <c r="K25" s="3">
        <f t="shared" si="2"/>
        <v>55419.946982892034</v>
      </c>
    </row>
    <row r="26" spans="1:14" x14ac:dyDescent="0.25">
      <c r="A26" s="1">
        <v>2012</v>
      </c>
      <c r="B26" s="4">
        <f t="shared" si="3"/>
        <v>0.10107165432100326</v>
      </c>
      <c r="C26" s="1">
        <v>63</v>
      </c>
      <c r="D26" s="3">
        <f>Colorado!D26*H26/Colorado!H26</f>
        <v>417.37270690448452</v>
      </c>
      <c r="E26" s="3">
        <f t="shared" si="0"/>
        <v>1936.036196408485</v>
      </c>
      <c r="F26" s="3">
        <f t="shared" si="6"/>
        <v>25417.73791911127</v>
      </c>
      <c r="G26" s="28">
        <v>19574362</v>
      </c>
      <c r="H26" s="20">
        <f t="shared" si="7"/>
        <v>8358412.3197748112</v>
      </c>
      <c r="I26" s="6">
        <f t="shared" si="4"/>
        <v>3.0409767963918851E-3</v>
      </c>
      <c r="J26" s="13">
        <f t="shared" si="1"/>
        <v>1118.3804684408958</v>
      </c>
      <c r="K26" s="3">
        <f t="shared" si="2"/>
        <v>59825.744710776831</v>
      </c>
    </row>
    <row r="27" spans="1:14" x14ac:dyDescent="0.25">
      <c r="A27" s="1">
        <v>2013</v>
      </c>
      <c r="B27" s="4">
        <f t="shared" si="3"/>
        <v>0.10546607407409037</v>
      </c>
      <c r="C27" s="1">
        <v>37</v>
      </c>
      <c r="D27" s="3">
        <f>Colorado!D27*H27/Colorado!H27</f>
        <v>467.2514736943827</v>
      </c>
      <c r="E27" s="3">
        <f t="shared" si="0"/>
        <v>1966.1049096178112</v>
      </c>
      <c r="F27" s="3">
        <f t="shared" si="6"/>
        <v>27383.842828729081</v>
      </c>
      <c r="G27" s="28">
        <v>19626488</v>
      </c>
      <c r="H27" s="20">
        <f t="shared" si="7"/>
        <v>8381193.8877973305</v>
      </c>
      <c r="I27" s="6">
        <f t="shared" si="4"/>
        <v>3.2672961865968541E-3</v>
      </c>
      <c r="J27" s="13">
        <f t="shared" si="1"/>
        <v>1204.8890844640796</v>
      </c>
      <c r="K27" s="3">
        <f t="shared" si="2"/>
        <v>64278.171338157234</v>
      </c>
    </row>
    <row r="28" spans="1:14" x14ac:dyDescent="0.25">
      <c r="A28" s="1">
        <v>2014</v>
      </c>
      <c r="B28" s="4">
        <f t="shared" si="3"/>
        <v>0.10986049382717747</v>
      </c>
      <c r="C28" s="1">
        <v>48</v>
      </c>
      <c r="D28" s="3">
        <f>Colorado!D28*H28/Colorado!H28</f>
        <v>760.22757018454047</v>
      </c>
      <c r="E28" s="3">
        <f t="shared" si="0"/>
        <v>1787.403754522521</v>
      </c>
      <c r="F28" s="3">
        <f t="shared" si="6"/>
        <v>29171.246583251603</v>
      </c>
      <c r="G28" s="28">
        <v>19653431</v>
      </c>
      <c r="H28" s="20">
        <f t="shared" si="7"/>
        <v>8403975.4558198489</v>
      </c>
      <c r="I28" s="6">
        <f t="shared" si="4"/>
        <v>3.4711246762447624E-3</v>
      </c>
      <c r="J28" s="13">
        <f t="shared" si="1"/>
        <v>1283.5348496630704</v>
      </c>
      <c r="K28" s="3">
        <f t="shared" si="2"/>
        <v>68288.129980698461</v>
      </c>
    </row>
    <row r="29" spans="1:14" x14ac:dyDescent="0.25">
      <c r="A29" s="1">
        <v>2015</v>
      </c>
      <c r="B29" s="4">
        <f>B28+B$30/27</f>
        <v>0.11425491358026457</v>
      </c>
      <c r="C29" s="1">
        <v>48</v>
      </c>
      <c r="D29" s="3">
        <f>Colorado!D29*H29/Colorado!H29</f>
        <v>485.00380549911938</v>
      </c>
      <c r="E29" s="3">
        <f t="shared" si="0"/>
        <v>2163.1273138295519</v>
      </c>
      <c r="F29" s="3">
        <f t="shared" si="6"/>
        <v>31334.373897081154</v>
      </c>
      <c r="G29" s="28">
        <v>19657321</v>
      </c>
      <c r="H29" s="20">
        <f t="shared" si="7"/>
        <v>8426757.0238423683</v>
      </c>
      <c r="I29" s="6">
        <f t="shared" si="4"/>
        <v>3.718438043060312E-3</v>
      </c>
      <c r="J29" s="13">
        <f t="shared" si="1"/>
        <v>1378.7124514715708</v>
      </c>
      <c r="K29" s="3">
        <f t="shared" si="2"/>
        <v>73153.575308734129</v>
      </c>
    </row>
    <row r="30" spans="1:14" x14ac:dyDescent="0.25">
      <c r="A30" s="3">
        <v>2016</v>
      </c>
      <c r="B30" s="4">
        <f>E51</f>
        <v>0.11864933333335159</v>
      </c>
      <c r="C30" s="1">
        <v>3</v>
      </c>
      <c r="D30" s="3">
        <f>Colorado!D30*H30/Colorado!H30</f>
        <v>677.88072249833601</v>
      </c>
      <c r="E30" s="3">
        <f t="shared" si="0"/>
        <v>2022.3804881075603</v>
      </c>
      <c r="F30" s="3">
        <f t="shared" si="6"/>
        <v>33356.754385188717</v>
      </c>
      <c r="G30" s="28">
        <v>19636391</v>
      </c>
      <c r="H30" s="20">
        <f t="shared" si="7"/>
        <v>8449538.5918648876</v>
      </c>
      <c r="I30" s="6">
        <f t="shared" si="4"/>
        <v>3.9477604631931252E-3</v>
      </c>
      <c r="J30" s="13">
        <f t="shared" si="1"/>
        <v>1467.6971929483034</v>
      </c>
      <c r="K30" s="3">
        <f t="shared" si="2"/>
        <v>77665.081144490992</v>
      </c>
    </row>
    <row r="31" spans="1:14" x14ac:dyDescent="0.25">
      <c r="A31" s="3">
        <v>2017</v>
      </c>
      <c r="B31" s="4">
        <v>0.2</v>
      </c>
      <c r="C31" s="1">
        <v>0</v>
      </c>
      <c r="D31" s="3">
        <f>Colorado!D31*H31/Colorado!H31</f>
        <v>627.73035296628404</v>
      </c>
      <c r="E31" s="3">
        <f t="shared" si="0"/>
        <v>3909.0294444937163</v>
      </c>
      <c r="F31" s="3">
        <f t="shared" si="6"/>
        <v>37265.783829682434</v>
      </c>
      <c r="G31" s="28">
        <v>19593849</v>
      </c>
      <c r="H31" s="20">
        <f t="shared" si="7"/>
        <v>8472320.159887407</v>
      </c>
      <c r="I31" s="6">
        <f t="shared" si="4"/>
        <v>4.3985334744688969E-3</v>
      </c>
      <c r="J31" s="13">
        <f t="shared" si="1"/>
        <v>1639.694488506027</v>
      </c>
      <c r="K31" s="3">
        <f t="shared" si="2"/>
        <v>86533.228749921502</v>
      </c>
    </row>
    <row r="32" spans="1:14" x14ac:dyDescent="0.25">
      <c r="A32" s="3">
        <v>2018</v>
      </c>
      <c r="B32" s="4">
        <v>0.26</v>
      </c>
      <c r="C32" s="1">
        <v>1</v>
      </c>
      <c r="D32" s="3">
        <f>Colorado!D32*H32/Colorado!H32</f>
        <v>779.81523675357369</v>
      </c>
      <c r="E32" s="3">
        <f t="shared" si="0"/>
        <v>5103.9973494424266</v>
      </c>
      <c r="F32" s="3">
        <f t="shared" si="6"/>
        <v>42369.781179124861</v>
      </c>
      <c r="G32" s="28">
        <v>19544098</v>
      </c>
      <c r="H32" s="20">
        <f t="shared" si="7"/>
        <v>8495101.7279099263</v>
      </c>
      <c r="I32" s="25">
        <f t="shared" si="4"/>
        <v>4.9875543031959917E-3</v>
      </c>
      <c r="J32" s="13">
        <f t="shared" si="1"/>
        <v>1864.2703718814937</v>
      </c>
      <c r="K32" s="3">
        <f t="shared" si="2"/>
        <v>98121.153317635384</v>
      </c>
      <c r="N32">
        <f>0.89/27</f>
        <v>3.2962962962962965E-2</v>
      </c>
    </row>
    <row r="33" spans="1:13" x14ac:dyDescent="0.25">
      <c r="A33" s="3">
        <v>2019</v>
      </c>
      <c r="B33" s="4">
        <v>0.24</v>
      </c>
      <c r="C33" s="1">
        <v>9</v>
      </c>
      <c r="D33" s="3">
        <f>Colorado!D33*H33/Colorado!H33</f>
        <v>767.41914615721385</v>
      </c>
      <c r="E33" s="3">
        <f t="shared" si="0"/>
        <v>4649.372875930786</v>
      </c>
      <c r="F33" s="3">
        <f t="shared" si="6"/>
        <v>47019.154055055646</v>
      </c>
      <c r="G33" s="28">
        <v>19463131</v>
      </c>
      <c r="H33" s="20">
        <f t="shared" si="7"/>
        <v>8517883.2959324457</v>
      </c>
      <c r="I33" s="24">
        <f t="shared" si="4"/>
        <v>5.5200514519268837E-3</v>
      </c>
      <c r="J33" s="13">
        <f t="shared" si="1"/>
        <v>2068.8427784224482</v>
      </c>
      <c r="K33" s="3">
        <f t="shared" si="2"/>
        <v>108597.07622404797</v>
      </c>
    </row>
    <row r="34" spans="1:13" x14ac:dyDescent="0.25">
      <c r="A34" s="3">
        <v>2020</v>
      </c>
      <c r="B34" s="4">
        <f>(B36-B33)*0.333+B33</f>
        <v>0.32657999999999998</v>
      </c>
      <c r="C34" s="1">
        <v>7</v>
      </c>
      <c r="D34" s="3">
        <f>Colorado!D34*H34/Colorado!H34</f>
        <v>826.48251094405589</v>
      </c>
      <c r="E34" s="3">
        <f t="shared" si="0"/>
        <v>6781.7397403028026</v>
      </c>
      <c r="F34" s="3">
        <f t="shared" si="6"/>
        <v>53800.893795358446</v>
      </c>
      <c r="G34" s="28">
        <v>20104710</v>
      </c>
      <c r="H34" s="20">
        <f t="shared" si="7"/>
        <v>8540664.863954965</v>
      </c>
      <c r="I34" s="24">
        <f t="shared" si="4"/>
        <v>6.2993800426966546E-3</v>
      </c>
      <c r="J34" s="13">
        <f t="shared" si="1"/>
        <v>2367.2393269957715</v>
      </c>
      <c r="K34" s="3">
        <f t="shared" si="2"/>
        <v>123928.96345597983</v>
      </c>
    </row>
    <row r="35" spans="1:13" x14ac:dyDescent="0.25">
      <c r="A35" s="3">
        <v>2021</v>
      </c>
      <c r="B35" s="4">
        <f>(B36-B33)*0.667+B33</f>
        <v>0.41342000000000001</v>
      </c>
      <c r="C35" s="1">
        <v>0</v>
      </c>
      <c r="D35" s="3">
        <f>Colorado!D35*H35/Colorado!H35</f>
        <v>626.36301047534175</v>
      </c>
      <c r="E35" s="3">
        <f t="shared" si="0"/>
        <v>8876.3374369523426</v>
      </c>
      <c r="F35" s="3">
        <f t="shared" si="6"/>
        <v>62677.231232310791</v>
      </c>
      <c r="G35" s="28">
        <v>19854526</v>
      </c>
      <c r="H35" s="20">
        <f t="shared" si="7"/>
        <v>8563446.4319774844</v>
      </c>
      <c r="I35" s="24">
        <f t="shared" si="4"/>
        <v>7.3191596082463339E-3</v>
      </c>
      <c r="J35" s="13">
        <f t="shared" si="1"/>
        <v>2757.7981742216748</v>
      </c>
      <c r="K35" s="3">
        <f t="shared" si="2"/>
        <v>143991.29080495177</v>
      </c>
    </row>
    <row r="36" spans="1:13" x14ac:dyDescent="0.25">
      <c r="A36" s="3">
        <v>2022</v>
      </c>
      <c r="B36" s="4">
        <v>0.5</v>
      </c>
      <c r="C36" s="1">
        <v>0</v>
      </c>
      <c r="D36" s="3">
        <f>Colorado!D36*H36/Colorado!H36</f>
        <v>960.73205287485825</v>
      </c>
      <c r="E36" s="3">
        <f t="shared" si="0"/>
        <v>10427.099767125141</v>
      </c>
      <c r="F36" s="3">
        <f t="shared" si="6"/>
        <v>73104.33099943593</v>
      </c>
      <c r="G36" s="28">
        <v>19673200</v>
      </c>
      <c r="H36" s="20">
        <f>Total_HUs*G36/Population</f>
        <v>8586228</v>
      </c>
      <c r="I36" s="24">
        <f t="shared" si="4"/>
        <v>8.5141381057474742E-3</v>
      </c>
      <c r="J36" s="13">
        <f t="shared" si="1"/>
        <v>3216.5905639751809</v>
      </c>
      <c r="K36" s="3">
        <f t="shared" si="2"/>
        <v>167500.34178199121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0.2</v>
      </c>
      <c r="F40" s="30">
        <f>D40^2</f>
        <v>4068289</v>
      </c>
      <c r="G40" s="30">
        <f>D40*E40</f>
        <v>403.40000000000003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0.26</v>
      </c>
      <c r="F41" s="30">
        <f t="shared" ref="F41:F45" si="9">D41^2</f>
        <v>4072324</v>
      </c>
      <c r="G41" s="30">
        <f t="shared" ref="G41:G45" si="10">D41*E41</f>
        <v>524.68000000000006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0.24</v>
      </c>
      <c r="F42" s="30">
        <f t="shared" si="9"/>
        <v>4076361</v>
      </c>
      <c r="G42" s="30">
        <f t="shared" si="10"/>
        <v>484.56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0.32657999999999998</v>
      </c>
      <c r="F43" s="30">
        <f t="shared" si="9"/>
        <v>4080400</v>
      </c>
      <c r="G43" s="30">
        <f t="shared" si="10"/>
        <v>659.69159999999999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0.41342000000000001</v>
      </c>
      <c r="F44" s="30">
        <f t="shared" si="9"/>
        <v>4084441</v>
      </c>
      <c r="G44" s="30">
        <f t="shared" si="10"/>
        <v>835.52182000000005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0.5</v>
      </c>
      <c r="F45" s="30">
        <f t="shared" si="9"/>
        <v>4088484</v>
      </c>
      <c r="G45" s="30">
        <f t="shared" si="10"/>
        <v>1011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1.94</v>
      </c>
      <c r="F46" s="3">
        <f t="shared" ref="F46:G46" si="11">SUM(F40:F45)</f>
        <v>24470299</v>
      </c>
      <c r="G46" s="3">
        <f t="shared" si="11"/>
        <v>3918.8534199999999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1.0234199999999873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5.8481142857142135E-2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-117.77933466666519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0.11864933333335159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6D155-A787-4E61-BE41-877EF8C0C9F1}">
  <dimension ref="A1:Q70"/>
  <sheetViews>
    <sheetView workbookViewId="0">
      <selection activeCell="B36" sqref="B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67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2.0715728395066278E-2</v>
      </c>
      <c r="C4" s="3">
        <f>700*M8</f>
        <v>18.66772842325221</v>
      </c>
      <c r="D4" s="3">
        <f>Colorado!D4*H4/Colorado!H4</f>
        <v>0</v>
      </c>
      <c r="E4" s="3">
        <f t="shared" ref="E4:E36" si="0">B4*G4*R_value+C4-D4</f>
        <v>178.3195766145478</v>
      </c>
      <c r="F4" s="3">
        <f>E4</f>
        <v>178.3195766145478</v>
      </c>
      <c r="G4" s="28">
        <v>6656987</v>
      </c>
      <c r="H4" s="20">
        <f>Total_HUs*G4/Population</f>
        <v>3045109.7520788447</v>
      </c>
      <c r="I4" s="6">
        <f>F4/H4</f>
        <v>5.855932663603079E-5</v>
      </c>
      <c r="J4" s="13">
        <f t="shared" ref="J4:J36" si="1">Remedial___per_HU*F4/1000000</f>
        <v>7.8460613710401033</v>
      </c>
      <c r="K4" s="3">
        <f t="shared" ref="K4:K36" si="2">Population*I4</f>
        <v>626.34850812255308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4.1431456790132555E-2</v>
      </c>
      <c r="C5" s="3">
        <f>C4+(C$18-C$4)/14</f>
        <v>29.405747821591341</v>
      </c>
      <c r="D5" s="3">
        <f>Colorado!D5*H5/Colorado!H5</f>
        <v>0.96439142874179451</v>
      </c>
      <c r="E5" s="3">
        <f t="shared" si="0"/>
        <v>352.11698459953476</v>
      </c>
      <c r="F5" s="3">
        <f>F4+E5</f>
        <v>530.43656121408253</v>
      </c>
      <c r="G5" s="28">
        <v>6748135</v>
      </c>
      <c r="H5" s="20">
        <f>(H$36-H$4)/32+H4</f>
        <v>3102845.7598263808</v>
      </c>
      <c r="I5" s="6">
        <f t="shared" ref="I5:I36" si="4">F5/H5</f>
        <v>1.7095163674644371E-4</v>
      </c>
      <c r="J5" s="13">
        <f t="shared" si="1"/>
        <v>23.339208693419632</v>
      </c>
      <c r="K5" s="3">
        <f t="shared" si="2"/>
        <v>1828.4927233326757</v>
      </c>
      <c r="L5" s="9" t="s">
        <v>17</v>
      </c>
      <c r="M5" s="15">
        <v>10695965</v>
      </c>
    </row>
    <row r="6" spans="1:13" x14ac:dyDescent="0.25">
      <c r="A6" s="1">
        <v>1992</v>
      </c>
      <c r="B6" s="4">
        <f t="shared" si="3"/>
        <v>6.2147185185198836E-2</v>
      </c>
      <c r="C6" s="3">
        <f t="shared" ref="C6:C17" si="5">C5+(C$18-C$4)/14</f>
        <v>40.143767219930467</v>
      </c>
      <c r="D6" s="3">
        <f>Colorado!D6*H6/Colorado!H6</f>
        <v>1.9197020923984978</v>
      </c>
      <c r="E6" s="3">
        <f t="shared" si="0"/>
        <v>529.76061720388543</v>
      </c>
      <c r="F6" s="3">
        <f t="shared" ref="F6:F36" si="6">F5+E6</f>
        <v>1060.197178417968</v>
      </c>
      <c r="G6" s="28">
        <v>6831850</v>
      </c>
      <c r="H6" s="20">
        <f t="shared" ref="H6:H35" si="7">(H$36-H$4)/32+H5</f>
        <v>3160581.7675739168</v>
      </c>
      <c r="I6" s="6">
        <f t="shared" si="4"/>
        <v>3.3544367979816014E-4</v>
      </c>
      <c r="J6" s="13">
        <f t="shared" si="1"/>
        <v>46.648675850390589</v>
      </c>
      <c r="K6" s="3">
        <f t="shared" si="2"/>
        <v>3587.8938585923279</v>
      </c>
      <c r="L6" s="9" t="s">
        <v>18</v>
      </c>
      <c r="M6" s="15">
        <v>4892662</v>
      </c>
    </row>
    <row r="7" spans="1:13" x14ac:dyDescent="0.25">
      <c r="A7" s="1">
        <v>1993</v>
      </c>
      <c r="B7" s="4">
        <f t="shared" si="3"/>
        <v>8.286291358026511E-2</v>
      </c>
      <c r="C7" s="3">
        <f t="shared" si="5"/>
        <v>50.881786618269594</v>
      </c>
      <c r="D7" s="3">
        <f>Colorado!D7*H7/Colorado!H7</f>
        <v>2.8665416011492906</v>
      </c>
      <c r="E7" s="3">
        <f t="shared" si="0"/>
        <v>714.48322276524289</v>
      </c>
      <c r="F7" s="3">
        <f t="shared" si="6"/>
        <v>1774.680401183211</v>
      </c>
      <c r="G7" s="28">
        <v>6947412</v>
      </c>
      <c r="H7" s="20">
        <f t="shared" si="7"/>
        <v>3218317.7753214529</v>
      </c>
      <c r="I7" s="6">
        <f t="shared" si="4"/>
        <v>5.51431065879115E-4</v>
      </c>
      <c r="J7" s="13">
        <f t="shared" si="1"/>
        <v>78.08593765206129</v>
      </c>
      <c r="K7" s="3">
        <f t="shared" si="2"/>
        <v>5898.0873805557085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0.10357864197533138</v>
      </c>
      <c r="C8" s="3">
        <f t="shared" si="5"/>
        <v>61.61980601660872</v>
      </c>
      <c r="D8" s="3">
        <f>Colorado!D8*H8/Colorado!H8</f>
        <v>3.8054661936621756</v>
      </c>
      <c r="E8" s="3">
        <f t="shared" si="0"/>
        <v>904.51507271679361</v>
      </c>
      <c r="F8" s="3">
        <f t="shared" si="6"/>
        <v>2679.1954739000048</v>
      </c>
      <c r="G8" s="28">
        <v>7060959</v>
      </c>
      <c r="H8" s="20">
        <f t="shared" si="7"/>
        <v>3276053.7830689889</v>
      </c>
      <c r="I8" s="6">
        <f t="shared" si="4"/>
        <v>8.1781180997283554E-4</v>
      </c>
      <c r="J8" s="13">
        <f t="shared" si="1"/>
        <v>117.88460085160021</v>
      </c>
      <c r="K8" s="3">
        <f t="shared" si="2"/>
        <v>8747.2864960561001</v>
      </c>
      <c r="L8" s="9" t="s">
        <v>14</v>
      </c>
      <c r="M8" s="42">
        <f>G4/'U.S.'!G4</f>
        <v>2.6668183461788873E-2</v>
      </c>
    </row>
    <row r="9" spans="1:13" x14ac:dyDescent="0.25">
      <c r="A9" s="1">
        <v>1995</v>
      </c>
      <c r="B9" s="4">
        <f t="shared" si="3"/>
        <v>0.12429437037039766</v>
      </c>
      <c r="C9" s="3">
        <f t="shared" si="5"/>
        <v>72.357825414947854</v>
      </c>
      <c r="D9" s="3">
        <f>Colorado!D9*H9/Colorado!H9</f>
        <v>4.7369844528501099</v>
      </c>
      <c r="E9" s="3">
        <f t="shared" si="0"/>
        <v>1101.5686635574671</v>
      </c>
      <c r="F9" s="3">
        <f t="shared" si="6"/>
        <v>3780.7641374574719</v>
      </c>
      <c r="G9" s="28">
        <v>7185403</v>
      </c>
      <c r="H9" s="20">
        <f t="shared" si="7"/>
        <v>3333789.790816525</v>
      </c>
      <c r="I9" s="6">
        <f t="shared" si="4"/>
        <v>1.1340739442757344E-3</v>
      </c>
      <c r="J9" s="13">
        <f t="shared" si="1"/>
        <v>166.35362204812876</v>
      </c>
      <c r="K9" s="3">
        <f t="shared" si="2"/>
        <v>12130.015215385205</v>
      </c>
      <c r="L9" s="21"/>
    </row>
    <row r="10" spans="1:13" x14ac:dyDescent="0.25">
      <c r="A10" s="1">
        <v>1996</v>
      </c>
      <c r="B10" s="4">
        <f t="shared" si="3"/>
        <v>0.14501009876546395</v>
      </c>
      <c r="C10" s="3">
        <f t="shared" si="5"/>
        <v>83.095844813286988</v>
      </c>
      <c r="D10" s="3">
        <f>Colorado!D10*H10/Colorado!H10</f>
        <v>5.6615623024840707</v>
      </c>
      <c r="E10" s="3">
        <f t="shared" si="0"/>
        <v>1304.2306904877673</v>
      </c>
      <c r="F10" s="3">
        <f t="shared" si="6"/>
        <v>5084.9948279452392</v>
      </c>
      <c r="G10" s="28">
        <v>7307658</v>
      </c>
      <c r="H10" s="20">
        <f t="shared" si="7"/>
        <v>3391525.7985640611</v>
      </c>
      <c r="I10" s="6">
        <f t="shared" si="4"/>
        <v>1.4993236466307219E-3</v>
      </c>
      <c r="J10" s="13">
        <f t="shared" si="1"/>
        <v>223.73977242959052</v>
      </c>
      <c r="K10" s="3">
        <f t="shared" si="2"/>
        <v>16036.71324803457</v>
      </c>
    </row>
    <row r="11" spans="1:13" x14ac:dyDescent="0.25">
      <c r="A11" s="1">
        <v>1997</v>
      </c>
      <c r="B11" s="4">
        <f t="shared" si="3"/>
        <v>0.16572582716053022</v>
      </c>
      <c r="C11" s="3">
        <f t="shared" si="5"/>
        <v>93.833864211626121</v>
      </c>
      <c r="D11" s="3">
        <f>Colorado!D11*H11/Colorado!H11</f>
        <v>6.5796273880559797</v>
      </c>
      <c r="E11" s="3">
        <f t="shared" si="0"/>
        <v>1512.525116165144</v>
      </c>
      <c r="F11" s="3">
        <f t="shared" si="6"/>
        <v>6597.5199441103832</v>
      </c>
      <c r="G11" s="28">
        <v>7428672</v>
      </c>
      <c r="H11" s="20">
        <f t="shared" si="7"/>
        <v>3449261.8063115971</v>
      </c>
      <c r="I11" s="6">
        <f t="shared" si="4"/>
        <v>1.9127338875924052E-3</v>
      </c>
      <c r="J11" s="13">
        <f t="shared" si="1"/>
        <v>290.29087754085685</v>
      </c>
      <c r="K11" s="3">
        <f t="shared" si="2"/>
        <v>20458.534716002301</v>
      </c>
    </row>
    <row r="12" spans="1:13" x14ac:dyDescent="0.25">
      <c r="A12" s="1">
        <v>1998</v>
      </c>
      <c r="B12" s="4">
        <f t="shared" si="3"/>
        <v>0.18644155555559649</v>
      </c>
      <c r="C12" s="3">
        <f t="shared" si="5"/>
        <v>104.57188360996525</v>
      </c>
      <c r="D12" s="3">
        <f>Colorado!D12*H12/Colorado!H12</f>
        <v>7.4915729286377175</v>
      </c>
      <c r="E12" s="3">
        <f t="shared" si="0"/>
        <v>1725.7973980066668</v>
      </c>
      <c r="F12" s="3">
        <f t="shared" si="6"/>
        <v>8323.3173421170504</v>
      </c>
      <c r="G12" s="28">
        <v>7545828</v>
      </c>
      <c r="H12" s="20">
        <f t="shared" si="7"/>
        <v>3506997.8140591332</v>
      </c>
      <c r="I12" s="6">
        <f t="shared" si="4"/>
        <v>2.3733454605388889E-3</v>
      </c>
      <c r="J12" s="13">
        <f t="shared" si="1"/>
        <v>366.22596305315022</v>
      </c>
      <c r="K12" s="3">
        <f t="shared" si="2"/>
        <v>25385.219978832836</v>
      </c>
    </row>
    <row r="13" spans="1:13" x14ac:dyDescent="0.25">
      <c r="A13" s="1">
        <v>1999</v>
      </c>
      <c r="B13" s="4">
        <f t="shared" si="3"/>
        <v>0.20715728395066277</v>
      </c>
      <c r="C13" s="3">
        <f t="shared" si="5"/>
        <v>115.30990300830439</v>
      </c>
      <c r="D13" s="3">
        <f>Colorado!D13*H13/Colorado!H13</f>
        <v>8.3977611127914358</v>
      </c>
      <c r="E13" s="3">
        <f t="shared" si="0"/>
        <v>1941.7701699668226</v>
      </c>
      <c r="F13" s="3">
        <f t="shared" si="6"/>
        <v>10265.087512083874</v>
      </c>
      <c r="G13" s="28">
        <v>7650789</v>
      </c>
      <c r="H13" s="20">
        <f t="shared" si="7"/>
        <v>3564733.8218066692</v>
      </c>
      <c r="I13" s="6">
        <f t="shared" si="4"/>
        <v>2.8796224417343306E-3</v>
      </c>
      <c r="J13" s="13">
        <f t="shared" si="1"/>
        <v>451.6638505316904</v>
      </c>
      <c r="K13" s="3">
        <f t="shared" si="2"/>
        <v>30800.340850004941</v>
      </c>
    </row>
    <row r="14" spans="1:13" x14ac:dyDescent="0.25">
      <c r="A14" s="1">
        <v>2000</v>
      </c>
      <c r="B14" s="4">
        <f t="shared" si="3"/>
        <v>0.22787301234572904</v>
      </c>
      <c r="C14" s="3">
        <f t="shared" si="5"/>
        <v>126.04792240664352</v>
      </c>
      <c r="D14" s="3">
        <f>Colorado!D14*H14/Colorado!H14</f>
        <v>9.2985261002793109</v>
      </c>
      <c r="E14" s="3">
        <f t="shared" si="0"/>
        <v>2248.7485614174179</v>
      </c>
      <c r="F14" s="3">
        <f t="shared" si="6"/>
        <v>12513.836073501292</v>
      </c>
      <c r="G14" s="28">
        <v>8081614</v>
      </c>
      <c r="H14" s="20">
        <f t="shared" si="7"/>
        <v>3622469.8295542053</v>
      </c>
      <c r="I14" s="6">
        <f t="shared" si="4"/>
        <v>3.4545038778256137E-3</v>
      </c>
      <c r="J14" s="13">
        <f t="shared" si="1"/>
        <v>550.60878723405688</v>
      </c>
      <c r="K14" s="3">
        <f t="shared" si="2"/>
        <v>36949.252569587043</v>
      </c>
    </row>
    <row r="15" spans="1:13" x14ac:dyDescent="0.25">
      <c r="A15" s="1">
        <v>2001</v>
      </c>
      <c r="B15" s="4">
        <f t="shared" si="3"/>
        <v>0.24858874074079532</v>
      </c>
      <c r="C15" s="3">
        <f t="shared" si="5"/>
        <v>136.78594180498266</v>
      </c>
      <c r="D15" s="3">
        <f>Colorado!D15*H15/Colorado!H15</f>
        <v>10.194176681945198</v>
      </c>
      <c r="E15" s="3">
        <f t="shared" si="0"/>
        <v>2489.3925057752563</v>
      </c>
      <c r="F15" s="3">
        <f t="shared" si="6"/>
        <v>15003.228579276549</v>
      </c>
      <c r="G15" s="28">
        <v>8210122</v>
      </c>
      <c r="H15" s="20">
        <f t="shared" si="7"/>
        <v>3680205.8373017414</v>
      </c>
      <c r="I15" s="6">
        <f t="shared" si="4"/>
        <v>4.0767362594796158E-3</v>
      </c>
      <c r="J15" s="13">
        <f t="shared" si="1"/>
        <v>660.14205748816812</v>
      </c>
      <c r="K15" s="3">
        <f t="shared" si="2"/>
        <v>43604.628345624886</v>
      </c>
    </row>
    <row r="16" spans="1:13" x14ac:dyDescent="0.25">
      <c r="A16" s="1">
        <v>2002</v>
      </c>
      <c r="B16" s="4">
        <f t="shared" si="3"/>
        <v>0.26930446913586159</v>
      </c>
      <c r="C16" s="3">
        <f t="shared" si="5"/>
        <v>147.52396120332179</v>
      </c>
      <c r="D16" s="3">
        <f>Colorado!D16*H16/Colorado!H16</f>
        <v>11.084998642336698</v>
      </c>
      <c r="E16" s="3">
        <f t="shared" si="0"/>
        <v>2732.3301539977078</v>
      </c>
      <c r="F16" s="3">
        <f t="shared" si="6"/>
        <v>17735.558733274258</v>
      </c>
      <c r="G16" s="28">
        <v>8326201</v>
      </c>
      <c r="H16" s="20">
        <f t="shared" si="7"/>
        <v>3737941.8450492774</v>
      </c>
      <c r="I16" s="6">
        <f t="shared" si="4"/>
        <v>4.7447390752652146E-3</v>
      </c>
      <c r="J16" s="13">
        <f t="shared" si="1"/>
        <v>780.36458426406728</v>
      </c>
      <c r="K16" s="3">
        <f t="shared" si="2"/>
        <v>50749.563083169101</v>
      </c>
    </row>
    <row r="17" spans="1:14" x14ac:dyDescent="0.25">
      <c r="A17" s="1">
        <v>2003</v>
      </c>
      <c r="B17" s="4">
        <f t="shared" si="3"/>
        <v>0.29002019753092789</v>
      </c>
      <c r="C17" s="3">
        <f t="shared" si="5"/>
        <v>158.26198060166092</v>
      </c>
      <c r="D17" s="3">
        <f>Colorado!D17*H17/Colorado!H17</f>
        <v>11.971256863116489</v>
      </c>
      <c r="E17" s="3">
        <f t="shared" si="0"/>
        <v>2974.1991926303258</v>
      </c>
      <c r="F17" s="3">
        <f t="shared" si="6"/>
        <v>20709.757925904585</v>
      </c>
      <c r="G17" s="28">
        <v>8422501</v>
      </c>
      <c r="H17" s="20">
        <f t="shared" si="7"/>
        <v>3795677.8527968135</v>
      </c>
      <c r="I17" s="6">
        <f t="shared" si="4"/>
        <v>5.4561421514327862E-3</v>
      </c>
      <c r="J17" s="13">
        <f t="shared" si="1"/>
        <v>911.22934873980171</v>
      </c>
      <c r="K17" s="3">
        <f t="shared" si="2"/>
        <v>58358.705486749779</v>
      </c>
    </row>
    <row r="18" spans="1:14" x14ac:dyDescent="0.25">
      <c r="A18" s="1">
        <v>2004</v>
      </c>
      <c r="B18" s="4">
        <f t="shared" si="3"/>
        <v>0.31073592592599419</v>
      </c>
      <c r="C18" s="1">
        <v>169</v>
      </c>
      <c r="D18" s="3">
        <f>Colorado!D18*H18/Colorado!H18</f>
        <v>12.853197199845745</v>
      </c>
      <c r="E18" s="3">
        <f t="shared" si="0"/>
        <v>3233.0489914203431</v>
      </c>
      <c r="F18" s="3">
        <f t="shared" si="6"/>
        <v>23942.806917324928</v>
      </c>
      <c r="G18" s="28">
        <v>8553152</v>
      </c>
      <c r="H18" s="20">
        <f t="shared" si="7"/>
        <v>3853413.8605443495</v>
      </c>
      <c r="I18" s="6">
        <f t="shared" si="4"/>
        <v>6.2134013588518791E-3</v>
      </c>
      <c r="J18" s="13">
        <f t="shared" si="1"/>
        <v>1053.4835043622968</v>
      </c>
      <c r="K18" s="3">
        <f t="shared" si="2"/>
        <v>66458.323465232141</v>
      </c>
    </row>
    <row r="19" spans="1:14" x14ac:dyDescent="0.25">
      <c r="A19" s="1">
        <v>2005</v>
      </c>
      <c r="B19" s="4">
        <f t="shared" si="3"/>
        <v>0.3314516543210605</v>
      </c>
      <c r="C19" s="1">
        <v>116</v>
      </c>
      <c r="D19" s="3">
        <f>Colorado!D19*H19/Colorado!H19</f>
        <v>13.61354794086267</v>
      </c>
      <c r="E19" s="3">
        <f t="shared" si="0"/>
        <v>3442.8389824484975</v>
      </c>
      <c r="F19" s="3">
        <f t="shared" si="6"/>
        <v>27385.645899773426</v>
      </c>
      <c r="G19" s="28">
        <v>8705407</v>
      </c>
      <c r="H19" s="20">
        <f t="shared" si="7"/>
        <v>3911149.8682918856</v>
      </c>
      <c r="I19" s="6">
        <f t="shared" si="4"/>
        <v>7.001942349944658E-3</v>
      </c>
      <c r="J19" s="13">
        <f t="shared" si="1"/>
        <v>1204.9684195900306</v>
      </c>
      <c r="K19" s="3">
        <f t="shared" si="2"/>
        <v>74892.530307025809</v>
      </c>
    </row>
    <row r="20" spans="1:14" x14ac:dyDescent="0.25">
      <c r="A20" s="1">
        <v>2006</v>
      </c>
      <c r="B20" s="4">
        <f t="shared" si="3"/>
        <v>0.3521673827161268</v>
      </c>
      <c r="C20" s="1">
        <v>61</v>
      </c>
      <c r="D20" s="3">
        <f>Colorado!D20*H20/Colorado!H20</f>
        <v>42.89243391131798</v>
      </c>
      <c r="E20" s="3">
        <f t="shared" si="0"/>
        <v>3653.7158100965962</v>
      </c>
      <c r="F20" s="3">
        <f t="shared" si="6"/>
        <v>31039.361709870023</v>
      </c>
      <c r="G20" s="28">
        <v>8917270</v>
      </c>
      <c r="H20" s="20">
        <f t="shared" si="7"/>
        <v>3968885.8760394217</v>
      </c>
      <c r="I20" s="6">
        <f t="shared" si="4"/>
        <v>7.8206737808355457E-3</v>
      </c>
      <c r="J20" s="13">
        <f t="shared" si="1"/>
        <v>1365.7319152342811</v>
      </c>
      <c r="K20" s="3">
        <f t="shared" si="2"/>
        <v>83649.653036234668</v>
      </c>
    </row>
    <row r="21" spans="1:14" x14ac:dyDescent="0.25">
      <c r="A21" s="1">
        <v>2007</v>
      </c>
      <c r="B21" s="4">
        <f t="shared" si="3"/>
        <v>0.3728831111111931</v>
      </c>
      <c r="C21" s="1">
        <v>47</v>
      </c>
      <c r="D21" s="3">
        <f>Colorado!D21*H21/Colorado!H21</f>
        <v>72.011975382193</v>
      </c>
      <c r="E21" s="3">
        <f t="shared" si="0"/>
        <v>3911.1240364019818</v>
      </c>
      <c r="F21" s="3">
        <f t="shared" si="6"/>
        <v>34950.485746272003</v>
      </c>
      <c r="G21" s="28">
        <v>9118037</v>
      </c>
      <c r="H21" s="20">
        <f t="shared" si="7"/>
        <v>4026621.8837869577</v>
      </c>
      <c r="I21" s="6">
        <f t="shared" si="4"/>
        <v>8.6798529275864782E-3</v>
      </c>
      <c r="J21" s="13">
        <f t="shared" si="1"/>
        <v>1537.8213728359681</v>
      </c>
      <c r="K21" s="3">
        <f t="shared" si="2"/>
        <v>92839.403118612507</v>
      </c>
    </row>
    <row r="22" spans="1:14" x14ac:dyDescent="0.25">
      <c r="A22" s="1">
        <v>2008</v>
      </c>
      <c r="B22" s="4">
        <f t="shared" si="3"/>
        <v>0.3935988395062594</v>
      </c>
      <c r="C22" s="1">
        <v>52</v>
      </c>
      <c r="D22" s="3">
        <f>Colorado!D22*H22/Colorado!H22</f>
        <v>100.98018121678162</v>
      </c>
      <c r="E22" s="3">
        <f t="shared" si="0"/>
        <v>4193.0506401382199</v>
      </c>
      <c r="F22" s="3">
        <f t="shared" si="6"/>
        <v>39143.536386410226</v>
      </c>
      <c r="G22" s="28">
        <v>9309449</v>
      </c>
      <c r="H22" s="20">
        <f t="shared" si="7"/>
        <v>4084357.8915344938</v>
      </c>
      <c r="I22" s="6">
        <f t="shared" si="4"/>
        <v>9.583767491957957E-3</v>
      </c>
      <c r="J22" s="13">
        <f t="shared" si="1"/>
        <v>1722.31560100205</v>
      </c>
      <c r="K22" s="3">
        <f t="shared" si="2"/>
        <v>102507.64166212009</v>
      </c>
    </row>
    <row r="23" spans="1:14" x14ac:dyDescent="0.25">
      <c r="A23" s="1">
        <v>2009</v>
      </c>
      <c r="B23" s="4">
        <f t="shared" si="3"/>
        <v>0.4143145679013257</v>
      </c>
      <c r="C23" s="1">
        <v>47</v>
      </c>
      <c r="D23" s="3">
        <f>Colorado!D23*H23/Colorado!H23</f>
        <v>129.80453240756941</v>
      </c>
      <c r="E23" s="3">
        <f t="shared" si="0"/>
        <v>4449.6984648361658</v>
      </c>
      <c r="F23" s="3">
        <f t="shared" si="6"/>
        <v>43593.234851246394</v>
      </c>
      <c r="G23" s="28">
        <v>9449566</v>
      </c>
      <c r="H23" s="20">
        <f t="shared" si="7"/>
        <v>4142093.8992820298</v>
      </c>
      <c r="I23" s="6">
        <f t="shared" si="4"/>
        <v>1.0524443895104027E-2</v>
      </c>
      <c r="J23" s="13">
        <f t="shared" si="1"/>
        <v>1918.1023334548413</v>
      </c>
      <c r="K23" s="3">
        <f t="shared" si="2"/>
        <v>112569.08354649635</v>
      </c>
    </row>
    <row r="24" spans="1:14" x14ac:dyDescent="0.25">
      <c r="A24" s="1">
        <v>2010</v>
      </c>
      <c r="B24" s="4">
        <f t="shared" si="3"/>
        <v>0.43503029629639201</v>
      </c>
      <c r="C24" s="1">
        <v>104</v>
      </c>
      <c r="D24" s="3">
        <f>Colorado!D24*H24/Colorado!H24</f>
        <v>158.49202486174727</v>
      </c>
      <c r="E24" s="3">
        <f t="shared" si="0"/>
        <v>4767.6005166884461</v>
      </c>
      <c r="F24" s="3">
        <f t="shared" si="6"/>
        <v>48360.835367934837</v>
      </c>
      <c r="G24" s="28">
        <v>9574586</v>
      </c>
      <c r="H24" s="20">
        <f t="shared" si="7"/>
        <v>4199829.9070295664</v>
      </c>
      <c r="I24" s="6">
        <f t="shared" si="4"/>
        <v>1.151495094765379E-2</v>
      </c>
      <c r="J24" s="13">
        <f t="shared" si="1"/>
        <v>2127.8767561891327</v>
      </c>
      <c r="K24" s="3">
        <f t="shared" si="2"/>
        <v>123163.51231282177</v>
      </c>
    </row>
    <row r="25" spans="1:14" x14ac:dyDescent="0.25">
      <c r="A25" s="1">
        <v>2011</v>
      </c>
      <c r="B25" s="4">
        <f t="shared" si="3"/>
        <v>0.45574602469145831</v>
      </c>
      <c r="C25" s="1">
        <v>80</v>
      </c>
      <c r="D25" s="3">
        <f>Colorado!D25*H25/Colorado!H25</f>
        <v>187.04920809163903</v>
      </c>
      <c r="E25" s="3">
        <f t="shared" si="0"/>
        <v>4989.1591611475542</v>
      </c>
      <c r="F25" s="3">
        <f t="shared" si="6"/>
        <v>53349.994529082389</v>
      </c>
      <c r="G25" s="28">
        <v>9658913</v>
      </c>
      <c r="H25" s="20">
        <f t="shared" si="7"/>
        <v>4257565.9147771029</v>
      </c>
      <c r="I25" s="6">
        <f t="shared" si="4"/>
        <v>1.2530632665936172E-2</v>
      </c>
      <c r="J25" s="13">
        <f t="shared" si="1"/>
        <v>2347.399759279625</v>
      </c>
      <c r="K25" s="3">
        <f t="shared" si="2"/>
        <v>134027.20842270998</v>
      </c>
    </row>
    <row r="26" spans="1:14" x14ac:dyDescent="0.25">
      <c r="A26" s="1">
        <v>2012</v>
      </c>
      <c r="B26" s="4">
        <f t="shared" si="3"/>
        <v>0.47646175308652461</v>
      </c>
      <c r="C26" s="1">
        <v>51</v>
      </c>
      <c r="D26" s="3">
        <f>Colorado!D26*H26/Colorado!H26</f>
        <v>215.48222026007437</v>
      </c>
      <c r="E26" s="3">
        <f t="shared" si="0"/>
        <v>5214.6139479220565</v>
      </c>
      <c r="F26" s="3">
        <f t="shared" si="6"/>
        <v>58564.608477004447</v>
      </c>
      <c r="G26" s="28">
        <v>9751810</v>
      </c>
      <c r="H26" s="20">
        <f t="shared" si="7"/>
        <v>4315301.9225246394</v>
      </c>
      <c r="I26" s="6">
        <f t="shared" si="4"/>
        <v>1.3571381453361113E-2</v>
      </c>
      <c r="J26" s="13">
        <f t="shared" si="1"/>
        <v>2576.842772988196</v>
      </c>
      <c r="K26" s="3">
        <f t="shared" si="2"/>
        <v>145159.0210267996</v>
      </c>
    </row>
    <row r="27" spans="1:14" x14ac:dyDescent="0.25">
      <c r="A27" s="1">
        <v>2013</v>
      </c>
      <c r="B27" s="4">
        <f t="shared" si="3"/>
        <v>0.49717748148159091</v>
      </c>
      <c r="C27" s="1">
        <v>36</v>
      </c>
      <c r="D27" s="3">
        <f>Colorado!D27*H27/Colorado!H27</f>
        <v>243.79681997526382</v>
      </c>
      <c r="E27" s="3">
        <f t="shared" si="0"/>
        <v>5459.7998906686962</v>
      </c>
      <c r="F27" s="3">
        <f t="shared" si="6"/>
        <v>64024.408367673146</v>
      </c>
      <c r="G27" s="28">
        <v>9846717</v>
      </c>
      <c r="H27" s="20">
        <f t="shared" si="7"/>
        <v>4373037.9302721759</v>
      </c>
      <c r="I27" s="6">
        <f t="shared" si="4"/>
        <v>1.4640716451249326E-2</v>
      </c>
      <c r="J27" s="13">
        <f t="shared" si="1"/>
        <v>2817.0739681776186</v>
      </c>
      <c r="K27" s="3">
        <f t="shared" si="2"/>
        <v>156596.59073748699</v>
      </c>
    </row>
    <row r="28" spans="1:14" x14ac:dyDescent="0.25">
      <c r="A28" s="1">
        <v>2014</v>
      </c>
      <c r="B28" s="4">
        <f t="shared" si="3"/>
        <v>0.51789320987665721</v>
      </c>
      <c r="C28" s="1">
        <v>102</v>
      </c>
      <c r="D28" s="3">
        <f>Colorado!D28*H28/Colorado!H28</f>
        <v>400.80989320418126</v>
      </c>
      <c r="E28" s="3">
        <f t="shared" si="0"/>
        <v>5659.2440761520811</v>
      </c>
      <c r="F28" s="3">
        <f t="shared" si="6"/>
        <v>69683.652443825224</v>
      </c>
      <c r="G28" s="28">
        <v>9937295</v>
      </c>
      <c r="H28" s="20">
        <f t="shared" si="7"/>
        <v>4430773.9380197125</v>
      </c>
      <c r="I28" s="6">
        <f t="shared" si="4"/>
        <v>1.5727196516590866E-2</v>
      </c>
      <c r="J28" s="13">
        <f t="shared" si="1"/>
        <v>3066.0807075283096</v>
      </c>
      <c r="K28" s="3">
        <f t="shared" si="2"/>
        <v>168217.54348957783</v>
      </c>
    </row>
    <row r="29" spans="1:14" x14ac:dyDescent="0.25">
      <c r="A29" s="1">
        <v>2015</v>
      </c>
      <c r="B29" s="4">
        <f>B28+B$30/27</f>
        <v>0.53860893827172351</v>
      </c>
      <c r="C29" s="1">
        <v>126</v>
      </c>
      <c r="D29" s="3">
        <f>Colorado!D29*H29/Colorado!H29</f>
        <v>258.33715135708695</v>
      </c>
      <c r="E29" s="3">
        <f t="shared" si="0"/>
        <v>6126.3457203944199</v>
      </c>
      <c r="F29" s="3">
        <f t="shared" si="6"/>
        <v>75809.998164219636</v>
      </c>
      <c r="G29" s="28">
        <v>10037218</v>
      </c>
      <c r="H29" s="20">
        <f t="shared" si="7"/>
        <v>4488509.945767249</v>
      </c>
      <c r="I29" s="6">
        <f t="shared" si="4"/>
        <v>1.6889791730485063E-2</v>
      </c>
      <c r="J29" s="13">
        <f t="shared" si="1"/>
        <v>3335.639919225664</v>
      </c>
      <c r="K29" s="3">
        <f t="shared" si="2"/>
        <v>180652.62120655767</v>
      </c>
    </row>
    <row r="30" spans="1:14" x14ac:dyDescent="0.25">
      <c r="A30" s="3">
        <v>2016</v>
      </c>
      <c r="B30" s="4">
        <f>E51</f>
        <v>0.55932466666678948</v>
      </c>
      <c r="C30" s="1">
        <v>83</v>
      </c>
      <c r="D30" s="3">
        <f>Colorado!D30*H30/Colorado!H30</f>
        <v>364.73145345366794</v>
      </c>
      <c r="E30" s="3">
        <f t="shared" si="0"/>
        <v>6298.3418885639894</v>
      </c>
      <c r="F30" s="3">
        <f t="shared" si="6"/>
        <v>82108.34005278362</v>
      </c>
      <c r="G30" s="28">
        <v>10161802</v>
      </c>
      <c r="H30" s="20">
        <f t="shared" si="7"/>
        <v>4546245.9535147855</v>
      </c>
      <c r="I30" s="6">
        <f t="shared" si="4"/>
        <v>1.8060690268924883E-2</v>
      </c>
      <c r="J30" s="13">
        <f t="shared" si="1"/>
        <v>3612.7669623224792</v>
      </c>
      <c r="K30" s="3">
        <f t="shared" si="2"/>
        <v>193176.51099226114</v>
      </c>
    </row>
    <row r="31" spans="1:14" x14ac:dyDescent="0.25">
      <c r="A31" s="3">
        <v>2017</v>
      </c>
      <c r="B31" s="4">
        <v>0.63</v>
      </c>
      <c r="C31" s="1">
        <v>40</v>
      </c>
      <c r="D31" s="3">
        <f>Colorado!D31*H31/Colorado!H31</f>
        <v>341.11780091558882</v>
      </c>
      <c r="E31" s="3">
        <f t="shared" si="0"/>
        <v>7193.516572142411</v>
      </c>
      <c r="F31" s="3">
        <f t="shared" si="6"/>
        <v>89301.856624926033</v>
      </c>
      <c r="G31" s="28">
        <v>10275758</v>
      </c>
      <c r="H31" s="20">
        <f t="shared" si="7"/>
        <v>4603981.961262322</v>
      </c>
      <c r="I31" s="6">
        <f t="shared" si="4"/>
        <v>1.9396656497855002E-2</v>
      </c>
      <c r="J31" s="13">
        <f t="shared" si="1"/>
        <v>3929.2816914967457</v>
      </c>
      <c r="K31" s="3">
        <f t="shared" si="2"/>
        <v>207465.95901807968</v>
      </c>
    </row>
    <row r="32" spans="1:14" x14ac:dyDescent="0.25">
      <c r="A32" s="3">
        <v>2018</v>
      </c>
      <c r="B32" s="4">
        <v>0.56999999999999995</v>
      </c>
      <c r="C32" s="1">
        <v>20</v>
      </c>
      <c r="D32" s="3">
        <f>Colorado!D32*H32/Colorado!H32</f>
        <v>427.92644727707216</v>
      </c>
      <c r="E32" s="3">
        <f t="shared" si="0"/>
        <v>6449.2163919849272</v>
      </c>
      <c r="F32" s="3">
        <f t="shared" si="6"/>
        <v>95751.073016910959</v>
      </c>
      <c r="G32" s="28">
        <v>10391358</v>
      </c>
      <c r="H32" s="20">
        <f t="shared" si="7"/>
        <v>4661717.9690098586</v>
      </c>
      <c r="I32" s="25">
        <f t="shared" si="4"/>
        <v>2.053986827462416E-2</v>
      </c>
      <c r="J32" s="13">
        <f t="shared" si="1"/>
        <v>4213.0472127440817</v>
      </c>
      <c r="K32" s="3">
        <f t="shared" si="2"/>
        <v>219693.71216999041</v>
      </c>
      <c r="N32">
        <f>0.89/27</f>
        <v>3.2962962962962965E-2</v>
      </c>
    </row>
    <row r="33" spans="1:13" x14ac:dyDescent="0.25">
      <c r="A33" s="3">
        <v>2019</v>
      </c>
      <c r="B33" s="4">
        <v>0.56000000000000005</v>
      </c>
      <c r="C33" s="1">
        <v>5</v>
      </c>
      <c r="D33" s="3">
        <f>Colorado!D33*H33/Colorado!H33</f>
        <v>425.19945570291492</v>
      </c>
      <c r="E33" s="3">
        <f t="shared" si="0"/>
        <v>6387.9738081050864</v>
      </c>
      <c r="F33" s="3">
        <f t="shared" si="6"/>
        <v>102139.04682501605</v>
      </c>
      <c r="G33" s="28">
        <v>10501384</v>
      </c>
      <c r="H33" s="20">
        <f t="shared" si="7"/>
        <v>4719453.9767573951</v>
      </c>
      <c r="I33" s="24">
        <f t="shared" si="4"/>
        <v>2.1642132189027708E-2</v>
      </c>
      <c r="J33" s="13">
        <f t="shared" si="1"/>
        <v>4494.118060300706</v>
      </c>
      <c r="K33" s="3">
        <f t="shared" si="2"/>
        <v>231483.48841921374</v>
      </c>
    </row>
    <row r="34" spans="1:13" x14ac:dyDescent="0.25">
      <c r="A34" s="3">
        <v>2020</v>
      </c>
      <c r="B34" s="4">
        <f>(B36-B33)*0.333+B33</f>
        <v>0.60328999999999999</v>
      </c>
      <c r="C34" s="1">
        <v>1</v>
      </c>
      <c r="D34" s="3">
        <f>Colorado!D34*H34/Colorado!H34</f>
        <v>462.29000160323466</v>
      </c>
      <c r="E34" s="3">
        <f t="shared" si="0"/>
        <v>6839.9537139581616</v>
      </c>
      <c r="F34" s="3">
        <f t="shared" si="6"/>
        <v>108979.00053897421</v>
      </c>
      <c r="G34" s="28">
        <v>10453812</v>
      </c>
      <c r="H34" s="20">
        <f t="shared" si="7"/>
        <v>4777189.9845049316</v>
      </c>
      <c r="I34" s="24">
        <f t="shared" si="4"/>
        <v>2.281236477771522E-2</v>
      </c>
      <c r="J34" s="13">
        <f t="shared" si="1"/>
        <v>4795.0760237148661</v>
      </c>
      <c r="K34" s="3">
        <f t="shared" si="2"/>
        <v>244000.25522967477</v>
      </c>
    </row>
    <row r="35" spans="1:13" x14ac:dyDescent="0.25">
      <c r="A35" s="3">
        <v>2021</v>
      </c>
      <c r="B35" s="4">
        <f>(B36-B33)*0.667+B33</f>
        <v>0.64671000000000001</v>
      </c>
      <c r="C35" s="1">
        <v>3</v>
      </c>
      <c r="D35" s="3">
        <f>Colorado!D35*H35/Colorado!H35</f>
        <v>353.64485829257501</v>
      </c>
      <c r="E35" s="3">
        <f t="shared" si="0"/>
        <v>7560.9024080131258</v>
      </c>
      <c r="F35" s="3">
        <f t="shared" si="6"/>
        <v>116539.90294698733</v>
      </c>
      <c r="G35" s="28">
        <v>10567100</v>
      </c>
      <c r="H35" s="20">
        <f t="shared" si="7"/>
        <v>4834925.9922524681</v>
      </c>
      <c r="I35" s="24">
        <f t="shared" si="4"/>
        <v>2.4103761491640615E-2</v>
      </c>
      <c r="J35" s="13">
        <f t="shared" si="1"/>
        <v>5127.7557296674422</v>
      </c>
      <c r="K35" s="3">
        <f t="shared" si="2"/>
        <v>257812.9892829358</v>
      </c>
    </row>
    <row r="36" spans="1:13" x14ac:dyDescent="0.25">
      <c r="A36" s="3">
        <v>2022</v>
      </c>
      <c r="B36" s="4">
        <v>0.69</v>
      </c>
      <c r="C36" s="1">
        <v>1</v>
      </c>
      <c r="D36" s="3">
        <f>Colorado!D36*H36/Colorado!H36</f>
        <v>547.45077900130411</v>
      </c>
      <c r="E36" s="3">
        <f t="shared" si="0"/>
        <v>7997.6251105436959</v>
      </c>
      <c r="F36" s="3">
        <f t="shared" si="6"/>
        <v>124537.52805753103</v>
      </c>
      <c r="G36" s="28">
        <v>10695965</v>
      </c>
      <c r="H36" s="20">
        <f>Total_HUs*G36/Population</f>
        <v>4892662</v>
      </c>
      <c r="I36" s="24">
        <f t="shared" si="4"/>
        <v>2.5453940627317199E-2</v>
      </c>
      <c r="J36" s="13">
        <f t="shared" si="1"/>
        <v>5479.6512345313658</v>
      </c>
      <c r="K36" s="3">
        <f t="shared" si="2"/>
        <v>272254.4580618628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0.63</v>
      </c>
      <c r="F40" s="30">
        <f>D40^2</f>
        <v>4068289</v>
      </c>
      <c r="G40" s="30">
        <f>D40*E40</f>
        <v>1270.71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0.56999999999999995</v>
      </c>
      <c r="F41" s="30">
        <f t="shared" ref="F41:F45" si="9">D41^2</f>
        <v>4072324</v>
      </c>
      <c r="G41" s="30">
        <f t="shared" ref="G41:G45" si="10">D41*E41</f>
        <v>1150.26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0.56000000000000005</v>
      </c>
      <c r="F42" s="30">
        <f t="shared" si="9"/>
        <v>4076361</v>
      </c>
      <c r="G42" s="30">
        <f t="shared" si="10"/>
        <v>1130.6400000000001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0.60328999999999999</v>
      </c>
      <c r="F43" s="30">
        <f t="shared" si="9"/>
        <v>4080400</v>
      </c>
      <c r="G43" s="30">
        <f t="shared" si="10"/>
        <v>1218.6458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0.64671000000000001</v>
      </c>
      <c r="F44" s="30">
        <f t="shared" si="9"/>
        <v>4084441</v>
      </c>
      <c r="G44" s="30">
        <f t="shared" si="10"/>
        <v>1307.00091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0.69</v>
      </c>
      <c r="F45" s="30">
        <f t="shared" si="9"/>
        <v>4088484</v>
      </c>
      <c r="G45" s="30">
        <f t="shared" si="10"/>
        <v>1395.1799999999998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3.7</v>
      </c>
      <c r="F46" s="3">
        <f t="shared" ref="F46:G46" si="11">SUM(F40:F45)</f>
        <v>24470299</v>
      </c>
      <c r="G46" s="3">
        <f t="shared" si="11"/>
        <v>7472.4367099999999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0.2867099999994025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1.6383428571394427E-2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-32.469667333264375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0.55932466666678948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F3437-B3CF-4E56-9C3E-012D4D4D7D71}">
  <dimension ref="A1:Q70"/>
  <sheetViews>
    <sheetView workbookViewId="0">
      <selection activeCell="F2" sqref="F2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69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3.5382641975301284E-2</v>
      </c>
      <c r="C4" s="3">
        <f>700*M8</f>
        <v>1.7873158019923612</v>
      </c>
      <c r="D4" s="3">
        <f>Colorado!D4*H4/Colorado!H4</f>
        <v>0</v>
      </c>
      <c r="E4" s="3">
        <f t="shared" ref="E4:E36" si="0">B4*G4*R_value+C4-D4</f>
        <v>27.895328846023759</v>
      </c>
      <c r="F4" s="3">
        <f>E4</f>
        <v>27.895328846023759</v>
      </c>
      <c r="G4" s="28">
        <v>637364</v>
      </c>
      <c r="H4" s="20">
        <f>Total_HUs*G4/Population</f>
        <v>309120.45987736742</v>
      </c>
      <c r="I4" s="6">
        <f>F4/H4</f>
        <v>9.0240965794015186E-5</v>
      </c>
      <c r="J4" s="13">
        <f t="shared" ref="J4:J36" si="1">Remedial___per_HU*F4/1000000</f>
        <v>1.2273944692250454</v>
      </c>
      <c r="K4" s="3">
        <f t="shared" ref="K4:K36" si="2">Population*I4</f>
        <v>70.289771148547956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7.0765283950602567E-2</v>
      </c>
      <c r="C5" s="3">
        <f>C4+(C$18-C$4)/14</f>
        <v>4.2310789589929065</v>
      </c>
      <c r="D5" s="3">
        <f>Colorado!D5*H5/Colorado!H5</f>
        <v>9.6744112487249553E-2</v>
      </c>
      <c r="E5" s="3">
        <f t="shared" si="0"/>
        <v>56.09106840695673</v>
      </c>
      <c r="F5" s="3">
        <f>F4+E5</f>
        <v>83.986397252980481</v>
      </c>
      <c r="G5" s="28">
        <v>634199</v>
      </c>
      <c r="H5" s="20">
        <f>(H$36-H$4)/32+H4</f>
        <v>311265.78925619967</v>
      </c>
      <c r="I5" s="6">
        <f t="shared" ref="I5:I36" si="4">F5/H5</f>
        <v>2.6982212678648129E-4</v>
      </c>
      <c r="J5" s="13">
        <f t="shared" si="1"/>
        <v>3.6954014791311414</v>
      </c>
      <c r="K5" s="3">
        <f t="shared" si="2"/>
        <v>210.16769241951172</v>
      </c>
      <c r="L5" s="9" t="s">
        <v>17</v>
      </c>
      <c r="M5" s="15">
        <v>778912</v>
      </c>
    </row>
    <row r="6" spans="1:13" x14ac:dyDescent="0.25">
      <c r="A6" s="1">
        <v>1992</v>
      </c>
      <c r="B6" s="4">
        <f t="shared" si="3"/>
        <v>0.10614792592590386</v>
      </c>
      <c r="C6" s="3">
        <f t="shared" ref="C6:C17" si="5">C5+(C$18-C$4)/14</f>
        <v>6.6748421159934521</v>
      </c>
      <c r="D6" s="3">
        <f>Colorado!D6*H6/Colorado!H6</f>
        <v>0.19036241567844633</v>
      </c>
      <c r="E6" s="3">
        <f t="shared" si="0"/>
        <v>84.570485834312564</v>
      </c>
      <c r="F6" s="3">
        <f t="shared" ref="F6:F36" si="6">F5+E6</f>
        <v>168.55688308729304</v>
      </c>
      <c r="G6" s="28">
        <v>635427</v>
      </c>
      <c r="H6" s="20">
        <f t="shared" ref="H6:H35" si="7">(H$36-H$4)/32+H5</f>
        <v>313411.11863503192</v>
      </c>
      <c r="I6" s="6">
        <f t="shared" si="4"/>
        <v>5.3781398637480372E-4</v>
      </c>
      <c r="J6" s="13">
        <f t="shared" si="1"/>
        <v>7.4165028558408945</v>
      </c>
      <c r="K6" s="3">
        <f t="shared" si="2"/>
        <v>418.90976775517112</v>
      </c>
      <c r="L6" s="9" t="s">
        <v>18</v>
      </c>
      <c r="M6" s="15">
        <v>377771</v>
      </c>
    </row>
    <row r="7" spans="1:13" x14ac:dyDescent="0.25">
      <c r="A7" s="1">
        <v>1993</v>
      </c>
      <c r="B7" s="4">
        <f t="shared" si="3"/>
        <v>0.14153056790120513</v>
      </c>
      <c r="C7" s="3">
        <f t="shared" si="5"/>
        <v>9.1186052729939977</v>
      </c>
      <c r="D7" s="3">
        <f>Colorado!D7*H7/Colorado!H7</f>
        <v>0.28106475149188642</v>
      </c>
      <c r="E7" s="3">
        <f t="shared" si="0"/>
        <v>113.24747295593572</v>
      </c>
      <c r="F7" s="3">
        <f t="shared" si="6"/>
        <v>281.80435604322878</v>
      </c>
      <c r="G7" s="28">
        <v>637229</v>
      </c>
      <c r="H7" s="20">
        <f t="shared" si="7"/>
        <v>315556.44801386417</v>
      </c>
      <c r="I7" s="6">
        <f t="shared" si="4"/>
        <v>8.9303944767069867E-4</v>
      </c>
      <c r="J7" s="13">
        <f t="shared" si="1"/>
        <v>12.399391665902067</v>
      </c>
      <c r="K7" s="3">
        <f t="shared" si="2"/>
        <v>695.59914226407921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0.17691320987650641</v>
      </c>
      <c r="C8" s="3">
        <f t="shared" si="5"/>
        <v>11.562368429994542</v>
      </c>
      <c r="D8" s="3">
        <f>Colorado!D8*H8/Colorado!H8</f>
        <v>0.36904259013773111</v>
      </c>
      <c r="E8" s="3">
        <f t="shared" si="0"/>
        <v>142.22453125054534</v>
      </c>
      <c r="F8" s="3">
        <f t="shared" si="6"/>
        <v>424.02888729377412</v>
      </c>
      <c r="G8" s="28">
        <v>639762</v>
      </c>
      <c r="H8" s="20">
        <f t="shared" si="7"/>
        <v>317701.77739269641</v>
      </c>
      <c r="I8" s="6">
        <f t="shared" si="4"/>
        <v>1.3346758421488203E-3</v>
      </c>
      <c r="J8" s="13">
        <f t="shared" si="1"/>
        <v>18.657271040926062</v>
      </c>
      <c r="K8" s="3">
        <f t="shared" si="2"/>
        <v>1039.595029559822</v>
      </c>
      <c r="L8" s="9" t="s">
        <v>14</v>
      </c>
      <c r="M8" s="42">
        <f>G4/'U.S.'!G4</f>
        <v>2.553308288560516E-3</v>
      </c>
    </row>
    <row r="9" spans="1:13" x14ac:dyDescent="0.25">
      <c r="A9" s="1">
        <v>1995</v>
      </c>
      <c r="B9" s="4">
        <f t="shared" si="3"/>
        <v>0.21229585185180769</v>
      </c>
      <c r="C9" s="3">
        <f t="shared" si="5"/>
        <v>14.006131586995089</v>
      </c>
      <c r="D9" s="3">
        <f>Colorado!D9*H9/Colorado!H9</f>
        <v>0.45447099761341986</v>
      </c>
      <c r="E9" s="3">
        <f t="shared" si="0"/>
        <v>171.22806106734018</v>
      </c>
      <c r="F9" s="3">
        <f t="shared" si="6"/>
        <v>595.25694836111427</v>
      </c>
      <c r="G9" s="28">
        <v>641548</v>
      </c>
      <c r="H9" s="20">
        <f t="shared" si="7"/>
        <v>319847.10677152866</v>
      </c>
      <c r="I9" s="6">
        <f t="shared" si="4"/>
        <v>1.8610671654013579E-3</v>
      </c>
      <c r="J9" s="13">
        <f t="shared" si="1"/>
        <v>26.191305727889027</v>
      </c>
      <c r="K9" s="3">
        <f t="shared" si="2"/>
        <v>1449.6075479371025</v>
      </c>
      <c r="L9" s="21"/>
    </row>
    <row r="10" spans="1:13" x14ac:dyDescent="0.25">
      <c r="A10" s="1">
        <v>1996</v>
      </c>
      <c r="B10" s="4">
        <f t="shared" si="3"/>
        <v>0.24767849382710896</v>
      </c>
      <c r="C10" s="3">
        <f t="shared" si="5"/>
        <v>16.449894743995635</v>
      </c>
      <c r="D10" s="3">
        <f>Colorado!D10*H10/Colorado!H10</f>
        <v>0.53751035565341254</v>
      </c>
      <c r="E10" s="3">
        <f t="shared" si="0"/>
        <v>200.24381092987821</v>
      </c>
      <c r="F10" s="3">
        <f t="shared" si="6"/>
        <v>795.50075929099251</v>
      </c>
      <c r="G10" s="28">
        <v>642858</v>
      </c>
      <c r="H10" s="20">
        <f t="shared" si="7"/>
        <v>321992.43615036091</v>
      </c>
      <c r="I10" s="6">
        <f t="shared" si="4"/>
        <v>2.4705572863814641E-3</v>
      </c>
      <c r="J10" s="13">
        <f t="shared" si="1"/>
        <v>35.002033408803669</v>
      </c>
      <c r="K10" s="3">
        <f t="shared" si="2"/>
        <v>1924.3467170499589</v>
      </c>
    </row>
    <row r="11" spans="1:13" x14ac:dyDescent="0.25">
      <c r="A11" s="1">
        <v>1997</v>
      </c>
      <c r="B11" s="4">
        <f t="shared" si="3"/>
        <v>0.28306113580241027</v>
      </c>
      <c r="C11" s="3">
        <f t="shared" si="5"/>
        <v>18.893657900996182</v>
      </c>
      <c r="D11" s="3">
        <f>Colorado!D11*H11/Colorado!H11</f>
        <v>0.61830786972349761</v>
      </c>
      <c r="E11" s="3">
        <f t="shared" si="0"/>
        <v>228.31294764276882</v>
      </c>
      <c r="F11" s="3">
        <f t="shared" si="6"/>
        <v>1023.8137069337613</v>
      </c>
      <c r="G11" s="28">
        <v>640945</v>
      </c>
      <c r="H11" s="20">
        <f t="shared" si="7"/>
        <v>324137.76552919316</v>
      </c>
      <c r="I11" s="6">
        <f t="shared" si="4"/>
        <v>3.1585758150157683E-3</v>
      </c>
      <c r="J11" s="13">
        <f t="shared" si="1"/>
        <v>45.047803105085499</v>
      </c>
      <c r="K11" s="3">
        <f t="shared" si="2"/>
        <v>2460.2526052255621</v>
      </c>
    </row>
    <row r="12" spans="1:13" x14ac:dyDescent="0.25">
      <c r="A12" s="1">
        <v>1998</v>
      </c>
      <c r="B12" s="4">
        <f t="shared" si="3"/>
        <v>0.31844377777771155</v>
      </c>
      <c r="C12" s="3">
        <f t="shared" si="5"/>
        <v>21.337421057996728</v>
      </c>
      <c r="D12" s="3">
        <f>Colorado!D12*H12/Colorado!H12</f>
        <v>0.69699889491972133</v>
      </c>
      <c r="E12" s="3">
        <f t="shared" si="0"/>
        <v>255.77622564788038</v>
      </c>
      <c r="F12" s="3">
        <f t="shared" si="6"/>
        <v>1279.5899325816417</v>
      </c>
      <c r="G12" s="28">
        <v>637808</v>
      </c>
      <c r="H12" s="20">
        <f t="shared" si="7"/>
        <v>326283.09490802541</v>
      </c>
      <c r="I12" s="6">
        <f t="shared" si="4"/>
        <v>3.921716915619977E-3</v>
      </c>
      <c r="J12" s="13">
        <f t="shared" si="1"/>
        <v>56.301957033592238</v>
      </c>
      <c r="K12" s="3">
        <f t="shared" si="2"/>
        <v>3054.6723661793876</v>
      </c>
    </row>
    <row r="13" spans="1:13" x14ac:dyDescent="0.25">
      <c r="A13" s="1">
        <v>1999</v>
      </c>
      <c r="B13" s="4">
        <f t="shared" si="3"/>
        <v>0.35382641975301282</v>
      </c>
      <c r="C13" s="3">
        <f t="shared" si="5"/>
        <v>23.781184214997275</v>
      </c>
      <c r="D13" s="3">
        <f>Colorado!D13*H13/Colorado!H13</f>
        <v>0.77370810491923492</v>
      </c>
      <c r="E13" s="3">
        <f t="shared" si="0"/>
        <v>282.57281386933647</v>
      </c>
      <c r="F13" s="3">
        <f t="shared" si="6"/>
        <v>1562.1627464509781</v>
      </c>
      <c r="G13" s="28">
        <v>633666</v>
      </c>
      <c r="H13" s="20">
        <f t="shared" si="7"/>
        <v>328428.42428685765</v>
      </c>
      <c r="I13" s="6">
        <f t="shared" si="4"/>
        <v>4.7564785229628785E-3</v>
      </c>
      <c r="J13" s="13">
        <f t="shared" si="1"/>
        <v>68.735160843843047</v>
      </c>
      <c r="K13" s="3">
        <f t="shared" si="2"/>
        <v>3704.8781992780614</v>
      </c>
    </row>
    <row r="14" spans="1:13" x14ac:dyDescent="0.25">
      <c r="A14" s="1">
        <v>2000</v>
      </c>
      <c r="B14" s="4">
        <f t="shared" si="3"/>
        <v>0.3892090617283141</v>
      </c>
      <c r="C14" s="3">
        <f t="shared" si="5"/>
        <v>26.224947371997821</v>
      </c>
      <c r="D14" s="3">
        <f>Colorado!D14*H14/Colorado!H14</f>
        <v>0.84855052523819097</v>
      </c>
      <c r="E14" s="3">
        <f t="shared" si="0"/>
        <v>314.66382670512922</v>
      </c>
      <c r="F14" s="3">
        <f t="shared" si="6"/>
        <v>1876.8265731561073</v>
      </c>
      <c r="G14" s="28">
        <v>642023</v>
      </c>
      <c r="H14" s="20">
        <f t="shared" si="7"/>
        <v>330573.7536656899</v>
      </c>
      <c r="I14" s="6">
        <f t="shared" si="4"/>
        <v>5.6774821120679376E-3</v>
      </c>
      <c r="J14" s="13">
        <f t="shared" si="1"/>
        <v>82.580369218868711</v>
      </c>
      <c r="K14" s="3">
        <f t="shared" si="2"/>
        <v>4422.2589468750612</v>
      </c>
    </row>
    <row r="15" spans="1:13" x14ac:dyDescent="0.25">
      <c r="A15" s="1">
        <v>2001</v>
      </c>
      <c r="B15" s="4">
        <f t="shared" si="3"/>
        <v>0.42459170370361538</v>
      </c>
      <c r="C15" s="3">
        <f t="shared" si="5"/>
        <v>28.668710528998368</v>
      </c>
      <c r="D15" s="3">
        <f>Colorado!D15*H15/Colorado!H15</f>
        <v>0.92163244882450879</v>
      </c>
      <c r="E15" s="3">
        <f t="shared" si="0"/>
        <v>341.87788619506193</v>
      </c>
      <c r="F15" s="3">
        <f t="shared" si="6"/>
        <v>2218.7044593511691</v>
      </c>
      <c r="G15" s="28">
        <v>639062</v>
      </c>
      <c r="H15" s="20">
        <f t="shared" si="7"/>
        <v>332719.08304452215</v>
      </c>
      <c r="I15" s="6">
        <f t="shared" si="4"/>
        <v>6.6684015808443353E-3</v>
      </c>
      <c r="J15" s="13">
        <f t="shared" si="1"/>
        <v>97.622996211451436</v>
      </c>
      <c r="K15" s="3">
        <f t="shared" si="2"/>
        <v>5194.0980121386228</v>
      </c>
    </row>
    <row r="16" spans="1:13" x14ac:dyDescent="0.25">
      <c r="A16" s="1">
        <v>2002</v>
      </c>
      <c r="B16" s="4">
        <f t="shared" si="3"/>
        <v>0.45997434567891665</v>
      </c>
      <c r="C16" s="3">
        <f t="shared" si="5"/>
        <v>31.112473685998914</v>
      </c>
      <c r="D16" s="3">
        <f>Colorado!D16*H16/Colorado!H16</f>
        <v>0.99305224932701552</v>
      </c>
      <c r="E16" s="3">
        <f t="shared" si="0"/>
        <v>369.95173089827404</v>
      </c>
      <c r="F16" s="3">
        <f t="shared" si="6"/>
        <v>2588.6561902494432</v>
      </c>
      <c r="G16" s="28">
        <v>638168</v>
      </c>
      <c r="H16" s="20">
        <f t="shared" si="7"/>
        <v>334864.4124233544</v>
      </c>
      <c r="I16" s="6">
        <f t="shared" si="4"/>
        <v>7.7304607304066655E-3</v>
      </c>
      <c r="J16" s="13">
        <f t="shared" si="1"/>
        <v>113.90087237097549</v>
      </c>
      <c r="K16" s="3">
        <f t="shared" si="2"/>
        <v>6021.3486284425162</v>
      </c>
    </row>
    <row r="17" spans="1:14" x14ac:dyDescent="0.25">
      <c r="A17" s="1">
        <v>2003</v>
      </c>
      <c r="B17" s="4">
        <f t="shared" si="3"/>
        <v>0.49535698765421793</v>
      </c>
      <c r="C17" s="3">
        <f t="shared" si="5"/>
        <v>33.556236842999461</v>
      </c>
      <c r="D17" s="3">
        <f>Colorado!D17*H17/Colorado!H17</f>
        <v>1.062901105138258</v>
      </c>
      <c r="E17" s="3">
        <f t="shared" si="0"/>
        <v>398.83877721633513</v>
      </c>
      <c r="F17" s="3">
        <f t="shared" si="6"/>
        <v>2987.4949674657782</v>
      </c>
      <c r="G17" s="28">
        <v>638817</v>
      </c>
      <c r="H17" s="20">
        <f t="shared" si="7"/>
        <v>337009.74180218665</v>
      </c>
      <c r="I17" s="6">
        <f t="shared" si="4"/>
        <v>8.864713973815443E-3</v>
      </c>
      <c r="J17" s="13">
        <f t="shared" si="1"/>
        <v>131.44977856849425</v>
      </c>
      <c r="K17" s="3">
        <f t="shared" si="2"/>
        <v>6904.8320907725347</v>
      </c>
    </row>
    <row r="18" spans="1:14" x14ac:dyDescent="0.25">
      <c r="A18" s="1">
        <v>2004</v>
      </c>
      <c r="B18" s="4">
        <f t="shared" si="3"/>
        <v>0.53073962962951926</v>
      </c>
      <c r="C18" s="1">
        <v>36</v>
      </c>
      <c r="D18" s="3">
        <f>Colorado!D18*H18/Colorado!H18</f>
        <v>1.1312636454267473</v>
      </c>
      <c r="E18" s="3">
        <f t="shared" si="0"/>
        <v>430.99951600840365</v>
      </c>
      <c r="F18" s="3">
        <f t="shared" si="6"/>
        <v>3418.4944834741818</v>
      </c>
      <c r="G18" s="28">
        <v>644705</v>
      </c>
      <c r="H18" s="20">
        <f t="shared" si="7"/>
        <v>339155.0711810189</v>
      </c>
      <c r="I18" s="6">
        <f t="shared" si="4"/>
        <v>1.0079443811853286E-2</v>
      </c>
      <c r="J18" s="13">
        <f t="shared" si="1"/>
        <v>150.41375727286402</v>
      </c>
      <c r="K18" s="3">
        <f t="shared" si="2"/>
        <v>7850.9997383782675</v>
      </c>
    </row>
    <row r="19" spans="1:14" x14ac:dyDescent="0.25">
      <c r="A19" s="1">
        <v>2005</v>
      </c>
      <c r="B19" s="4">
        <f t="shared" si="3"/>
        <v>0.56612227160482054</v>
      </c>
      <c r="C19" s="1">
        <v>12</v>
      </c>
      <c r="D19" s="3">
        <f>Colorado!D19*H19/Colorado!H19</f>
        <v>1.1879650541967974</v>
      </c>
      <c r="E19" s="3">
        <f t="shared" si="0"/>
        <v>434.25860650253253</v>
      </c>
      <c r="F19" s="3">
        <f t="shared" si="6"/>
        <v>3852.7530899767144</v>
      </c>
      <c r="G19" s="28">
        <v>646089</v>
      </c>
      <c r="H19" s="20">
        <f t="shared" si="7"/>
        <v>341300.40055985114</v>
      </c>
      <c r="I19" s="6">
        <f t="shared" si="4"/>
        <v>1.1288451708983821E-2</v>
      </c>
      <c r="J19" s="13">
        <f t="shared" si="1"/>
        <v>169.52113595897544</v>
      </c>
      <c r="K19" s="3">
        <f t="shared" si="2"/>
        <v>8792.7104975480052</v>
      </c>
    </row>
    <row r="20" spans="1:14" x14ac:dyDescent="0.25">
      <c r="A20" s="1">
        <v>2006</v>
      </c>
      <c r="B20" s="4">
        <f t="shared" si="3"/>
        <v>0.60150491358012181</v>
      </c>
      <c r="C20" s="1">
        <v>5</v>
      </c>
      <c r="D20" s="3">
        <f>Colorado!D20*H20/Colorado!H20</f>
        <v>3.7116772146191641</v>
      </c>
      <c r="E20" s="3">
        <f t="shared" si="0"/>
        <v>453.52128040516533</v>
      </c>
      <c r="F20" s="3">
        <f t="shared" si="6"/>
        <v>4306.2743703818796</v>
      </c>
      <c r="G20" s="28">
        <v>649422</v>
      </c>
      <c r="H20" s="20">
        <f t="shared" si="7"/>
        <v>343445.72993868339</v>
      </c>
      <c r="I20" s="6">
        <f t="shared" si="4"/>
        <v>1.2538442015717285E-2</v>
      </c>
      <c r="J20" s="13">
        <f t="shared" si="1"/>
        <v>189.4760722968027</v>
      </c>
      <c r="K20" s="3">
        <f t="shared" si="2"/>
        <v>9766.3429473463821</v>
      </c>
    </row>
    <row r="21" spans="1:14" x14ac:dyDescent="0.25">
      <c r="A21" s="1">
        <v>2007</v>
      </c>
      <c r="B21" s="4">
        <f t="shared" si="3"/>
        <v>0.63688755555542309</v>
      </c>
      <c r="C21" s="1">
        <v>2</v>
      </c>
      <c r="D21" s="3">
        <f>Colorado!D21*H21/Colorado!H21</f>
        <v>6.1805393141293647</v>
      </c>
      <c r="E21" s="3">
        <f t="shared" si="0"/>
        <v>477.16126104759803</v>
      </c>
      <c r="F21" s="3">
        <f t="shared" si="6"/>
        <v>4783.4356314294773</v>
      </c>
      <c r="G21" s="28">
        <v>652822</v>
      </c>
      <c r="H21" s="20">
        <f t="shared" si="7"/>
        <v>345591.05931751564</v>
      </c>
      <c r="I21" s="6">
        <f t="shared" si="4"/>
        <v>1.3841317656990202E-2</v>
      </c>
      <c r="J21" s="13">
        <f t="shared" si="1"/>
        <v>210.471167782897</v>
      </c>
      <c r="K21" s="3">
        <f t="shared" si="2"/>
        <v>10781.168418841553</v>
      </c>
    </row>
    <row r="22" spans="1:14" x14ac:dyDescent="0.25">
      <c r="A22" s="1">
        <v>2008</v>
      </c>
      <c r="B22" s="4">
        <f t="shared" si="3"/>
        <v>0.67227019753072437</v>
      </c>
      <c r="C22" s="1">
        <v>8</v>
      </c>
      <c r="D22" s="3">
        <f>Colorado!D22*H22/Colorado!H22</f>
        <v>8.5973081886401257</v>
      </c>
      <c r="E22" s="3">
        <f t="shared" si="0"/>
        <v>511.18023267915748</v>
      </c>
      <c r="F22" s="3">
        <f t="shared" si="6"/>
        <v>5294.6158641086349</v>
      </c>
      <c r="G22" s="28">
        <v>657569</v>
      </c>
      <c r="H22" s="20">
        <f t="shared" si="7"/>
        <v>347736.38869634789</v>
      </c>
      <c r="I22" s="6">
        <f t="shared" si="4"/>
        <v>1.5225947114588649E-2</v>
      </c>
      <c r="J22" s="13">
        <f t="shared" si="1"/>
        <v>232.96309802077994</v>
      </c>
      <c r="K22" s="3">
        <f t="shared" si="2"/>
        <v>11859.672918918473</v>
      </c>
    </row>
    <row r="23" spans="1:14" x14ac:dyDescent="0.25">
      <c r="A23" s="1">
        <v>2009</v>
      </c>
      <c r="B23" s="4">
        <f t="shared" si="3"/>
        <v>0.70765283950602564</v>
      </c>
      <c r="C23" s="1">
        <v>1</v>
      </c>
      <c r="D23" s="3">
        <f>Colorado!D23*H23/Colorado!H23</f>
        <v>10.964558968732701</v>
      </c>
      <c r="E23" s="3">
        <f t="shared" si="0"/>
        <v>534.81027041803748</v>
      </c>
      <c r="F23" s="3">
        <f t="shared" si="6"/>
        <v>5829.4261345266723</v>
      </c>
      <c r="G23" s="28">
        <v>664968</v>
      </c>
      <c r="H23" s="20">
        <f t="shared" si="7"/>
        <v>349881.71807518014</v>
      </c>
      <c r="I23" s="6">
        <f t="shared" si="4"/>
        <v>1.6661133844307025E-2</v>
      </c>
      <c r="J23" s="13">
        <f t="shared" si="1"/>
        <v>256.49474991917356</v>
      </c>
      <c r="K23" s="3">
        <f t="shared" si="2"/>
        <v>12977.557084936874</v>
      </c>
    </row>
    <row r="24" spans="1:14" x14ac:dyDescent="0.25">
      <c r="A24" s="1">
        <v>2010</v>
      </c>
      <c r="B24" s="4">
        <f t="shared" si="3"/>
        <v>0.74303548148132692</v>
      </c>
      <c r="C24" s="1">
        <v>2</v>
      </c>
      <c r="D24" s="3">
        <f>Colorado!D24*H24/Colorado!H24</f>
        <v>13.284699807414375</v>
      </c>
      <c r="E24" s="3">
        <f t="shared" si="0"/>
        <v>569.14518698759082</v>
      </c>
      <c r="F24" s="3">
        <f t="shared" si="6"/>
        <v>6398.5713215142632</v>
      </c>
      <c r="G24" s="28">
        <v>674752</v>
      </c>
      <c r="H24" s="20">
        <f t="shared" si="7"/>
        <v>352027.04745401238</v>
      </c>
      <c r="I24" s="6">
        <f t="shared" si="4"/>
        <v>1.8176362776073766E-2</v>
      </c>
      <c r="J24" s="13">
        <f t="shared" si="1"/>
        <v>281.53713814662763</v>
      </c>
      <c r="K24" s="3">
        <f t="shared" si="2"/>
        <v>14157.787082637169</v>
      </c>
    </row>
    <row r="25" spans="1:14" x14ac:dyDescent="0.25">
      <c r="A25" s="1">
        <v>2011</v>
      </c>
      <c r="B25" s="4">
        <f t="shared" si="3"/>
        <v>0.7784181234566282</v>
      </c>
      <c r="C25" s="1">
        <v>0</v>
      </c>
      <c r="D25" s="3">
        <f>Colorado!D25*H25/Colorado!H25</f>
        <v>15.559985198252752</v>
      </c>
      <c r="E25" s="3">
        <f t="shared" si="0"/>
        <v>602.21867581884055</v>
      </c>
      <c r="F25" s="3">
        <f t="shared" si="6"/>
        <v>7000.7899973331041</v>
      </c>
      <c r="G25" s="28">
        <v>685526</v>
      </c>
      <c r="H25" s="20">
        <f t="shared" si="7"/>
        <v>354172.37683284463</v>
      </c>
      <c r="I25" s="6">
        <f t="shared" si="4"/>
        <v>1.9766617769395381E-2</v>
      </c>
      <c r="J25" s="13">
        <f t="shared" si="1"/>
        <v>308.0347598826566</v>
      </c>
      <c r="K25" s="3">
        <f t="shared" si="2"/>
        <v>15396.455779995295</v>
      </c>
    </row>
    <row r="26" spans="1:14" x14ac:dyDescent="0.25">
      <c r="A26" s="1">
        <v>2012</v>
      </c>
      <c r="B26" s="4">
        <f t="shared" si="3"/>
        <v>0.81380076543192947</v>
      </c>
      <c r="C26" s="1">
        <v>1</v>
      </c>
      <c r="D26" s="3">
        <f>Colorado!D26*H26/Colorado!H26</f>
        <v>17.792528038814329</v>
      </c>
      <c r="E26" s="3">
        <f t="shared" si="0"/>
        <v>644.80161368402196</v>
      </c>
      <c r="F26" s="3">
        <f t="shared" si="6"/>
        <v>7645.5916110171256</v>
      </c>
      <c r="G26" s="28">
        <v>702227</v>
      </c>
      <c r="H26" s="20">
        <f t="shared" si="7"/>
        <v>356317.70621167688</v>
      </c>
      <c r="I26" s="6">
        <f t="shared" si="4"/>
        <v>2.1457231784252465E-2</v>
      </c>
      <c r="J26" s="13">
        <f t="shared" si="1"/>
        <v>336.40603088475353</v>
      </c>
      <c r="K26" s="3">
        <f t="shared" si="2"/>
        <v>16713.295323535654</v>
      </c>
    </row>
    <row r="27" spans="1:14" x14ac:dyDescent="0.25">
      <c r="A27" s="1">
        <v>2013</v>
      </c>
      <c r="B27" s="4">
        <f t="shared" si="3"/>
        <v>0.84918340740723075</v>
      </c>
      <c r="C27" s="1">
        <v>0</v>
      </c>
      <c r="D27" s="3">
        <f>Colorado!D27*H27/Colorado!H27</f>
        <v>19.984310575190161</v>
      </c>
      <c r="E27" s="3">
        <f t="shared" si="0"/>
        <v>690.94320430591108</v>
      </c>
      <c r="F27" s="3">
        <f t="shared" si="6"/>
        <v>8336.534815323037</v>
      </c>
      <c r="G27" s="28">
        <v>723149</v>
      </c>
      <c r="H27" s="20">
        <f t="shared" si="7"/>
        <v>358463.03559050913</v>
      </c>
      <c r="I27" s="6">
        <f t="shared" si="4"/>
        <v>2.3256330465399204E-2</v>
      </c>
      <c r="J27" s="13">
        <f t="shared" si="1"/>
        <v>366.80753187421362</v>
      </c>
      <c r="K27" s="3">
        <f t="shared" si="2"/>
        <v>18114.634875465024</v>
      </c>
    </row>
    <row r="28" spans="1:14" x14ac:dyDescent="0.25">
      <c r="A28" s="1">
        <v>2014</v>
      </c>
      <c r="B28" s="4">
        <f t="shared" si="3"/>
        <v>0.88456604938253203</v>
      </c>
      <c r="C28" s="1">
        <v>0</v>
      </c>
      <c r="D28" s="3">
        <f>Colorado!D28*H28/Colorado!H28</f>
        <v>32.62080220605764</v>
      </c>
      <c r="E28" s="3">
        <f t="shared" si="0"/>
        <v>723.89074865403086</v>
      </c>
      <c r="F28" s="3">
        <f t="shared" si="6"/>
        <v>9060.4255639770672</v>
      </c>
      <c r="G28" s="28">
        <v>738736</v>
      </c>
      <c r="H28" s="20">
        <f t="shared" si="7"/>
        <v>360608.36496934138</v>
      </c>
      <c r="I28" s="6">
        <f t="shared" si="4"/>
        <v>2.5125389325750602E-2</v>
      </c>
      <c r="J28" s="13">
        <f t="shared" si="1"/>
        <v>398.65872481499093</v>
      </c>
      <c r="K28" s="3">
        <f t="shared" si="2"/>
        <v>19570.467250499052</v>
      </c>
    </row>
    <row r="29" spans="1:14" x14ac:dyDescent="0.25">
      <c r="A29" s="1">
        <v>2015</v>
      </c>
      <c r="B29" s="4">
        <f>B28+B$30/27</f>
        <v>0.9199486913578333</v>
      </c>
      <c r="C29" s="1">
        <v>0</v>
      </c>
      <c r="D29" s="3">
        <f>Colorado!D29*H29/Colorado!H29</f>
        <v>20.878366579211775</v>
      </c>
      <c r="E29" s="3">
        <f t="shared" si="0"/>
        <v>783.78712461962778</v>
      </c>
      <c r="F29" s="3">
        <f t="shared" si="6"/>
        <v>9844.2126885966954</v>
      </c>
      <c r="G29" s="28">
        <v>755537</v>
      </c>
      <c r="H29" s="20">
        <f t="shared" si="7"/>
        <v>362753.69434817362</v>
      </c>
      <c r="I29" s="6">
        <f t="shared" si="4"/>
        <v>2.7137456742613208E-2</v>
      </c>
      <c r="J29" s="13">
        <f t="shared" si="1"/>
        <v>433.14535829825462</v>
      </c>
      <c r="K29" s="3">
        <f t="shared" si="2"/>
        <v>21137.690706302339</v>
      </c>
    </row>
    <row r="30" spans="1:14" x14ac:dyDescent="0.25">
      <c r="A30" s="3">
        <v>2016</v>
      </c>
      <c r="B30" s="4">
        <f>E51</f>
        <v>0.95533133333313458</v>
      </c>
      <c r="C30" s="1">
        <v>0</v>
      </c>
      <c r="D30" s="3">
        <f>Colorado!D30*H30/Colorado!H30</f>
        <v>29.274736265617324</v>
      </c>
      <c r="E30" s="3">
        <f t="shared" si="0"/>
        <v>806.9775822194531</v>
      </c>
      <c r="F30" s="3">
        <f t="shared" si="6"/>
        <v>10651.190270816149</v>
      </c>
      <c r="G30" s="28">
        <v>756114</v>
      </c>
      <c r="H30" s="20">
        <f t="shared" si="7"/>
        <v>364899.02372700587</v>
      </c>
      <c r="I30" s="6">
        <f t="shared" si="4"/>
        <v>2.9189418382178759E-2</v>
      </c>
      <c r="J30" s="13">
        <f t="shared" si="1"/>
        <v>468.65237191591052</v>
      </c>
      <c r="K30" s="3">
        <f t="shared" si="2"/>
        <v>22735.988250899623</v>
      </c>
    </row>
    <row r="31" spans="1:14" x14ac:dyDescent="0.25">
      <c r="A31" s="3">
        <v>2017</v>
      </c>
      <c r="B31" s="4">
        <v>0.96</v>
      </c>
      <c r="C31" s="1">
        <v>0</v>
      </c>
      <c r="D31" s="3">
        <f>Colorado!D31*H31/Colorado!H31</f>
        <v>27.195015884818865</v>
      </c>
      <c r="E31" s="3">
        <f t="shared" si="0"/>
        <v>813.85643707518102</v>
      </c>
      <c r="F31" s="3">
        <f t="shared" si="6"/>
        <v>11465.04670789133</v>
      </c>
      <c r="G31" s="28">
        <v>756755</v>
      </c>
      <c r="H31" s="20">
        <f t="shared" si="7"/>
        <v>367044.35310583812</v>
      </c>
      <c r="I31" s="6">
        <f t="shared" si="4"/>
        <v>3.1236134300601421E-2</v>
      </c>
      <c r="J31" s="13">
        <f t="shared" si="1"/>
        <v>504.46205514721851</v>
      </c>
      <c r="K31" s="3">
        <f t="shared" si="2"/>
        <v>24330.199840350055</v>
      </c>
    </row>
    <row r="32" spans="1:14" x14ac:dyDescent="0.25">
      <c r="A32" s="3">
        <v>2018</v>
      </c>
      <c r="B32" s="4">
        <v>1.03</v>
      </c>
      <c r="C32" s="1">
        <v>0</v>
      </c>
      <c r="D32" s="3">
        <f>Colorado!D32*H32/Colorado!H32</f>
        <v>33.89008735562166</v>
      </c>
      <c r="E32" s="3">
        <f t="shared" si="0"/>
        <v>872.43140336637839</v>
      </c>
      <c r="F32" s="3">
        <f t="shared" si="6"/>
        <v>12337.478111257707</v>
      </c>
      <c r="G32" s="28">
        <v>760062</v>
      </c>
      <c r="H32" s="20">
        <f t="shared" si="7"/>
        <v>369189.68248467037</v>
      </c>
      <c r="I32" s="25">
        <f t="shared" si="4"/>
        <v>3.3417721828588723E-2</v>
      </c>
      <c r="J32" s="13">
        <f t="shared" si="1"/>
        <v>542.84903689533917</v>
      </c>
      <c r="K32" s="3">
        <f t="shared" si="2"/>
        <v>26029.4645449497</v>
      </c>
      <c r="N32">
        <f>0.89/27</f>
        <v>3.2962962962962965E-2</v>
      </c>
    </row>
    <row r="33" spans="1:13" x14ac:dyDescent="0.25">
      <c r="A33" s="3">
        <v>2019</v>
      </c>
      <c r="B33" s="4">
        <v>1.1499999999999999</v>
      </c>
      <c r="C33" s="1">
        <v>0</v>
      </c>
      <c r="D33" s="3">
        <f>Colorado!D33*H33/Colorado!H33</f>
        <v>33.455447538081422</v>
      </c>
      <c r="E33" s="3">
        <f t="shared" si="0"/>
        <v>983.33231848191849</v>
      </c>
      <c r="F33" s="3">
        <f t="shared" si="6"/>
        <v>13320.810429739626</v>
      </c>
      <c r="G33" s="28">
        <v>763724</v>
      </c>
      <c r="H33" s="20">
        <f t="shared" si="7"/>
        <v>371335.01186350262</v>
      </c>
      <c r="I33" s="24">
        <f t="shared" si="4"/>
        <v>3.587275641715186E-2</v>
      </c>
      <c r="J33" s="13">
        <f t="shared" si="1"/>
        <v>586.11565890854354</v>
      </c>
      <c r="K33" s="3">
        <f t="shared" si="2"/>
        <v>27941.72044639659</v>
      </c>
    </row>
    <row r="34" spans="1:13" x14ac:dyDescent="0.25">
      <c r="A34" s="3">
        <v>2020</v>
      </c>
      <c r="B34" s="4">
        <f>(B36-B33)*0.333+B33</f>
        <v>1.1599899999999999</v>
      </c>
      <c r="C34" s="1">
        <v>0</v>
      </c>
      <c r="D34" s="3">
        <f>Colorado!D34*H34/Colorado!H34</f>
        <v>36.141796351351992</v>
      </c>
      <c r="E34" s="3">
        <f t="shared" si="0"/>
        <v>1010.7492773637969</v>
      </c>
      <c r="F34" s="3">
        <f t="shared" si="6"/>
        <v>14331.559707103423</v>
      </c>
      <c r="G34" s="28">
        <v>779563</v>
      </c>
      <c r="H34" s="20">
        <f t="shared" si="7"/>
        <v>373480.34124233486</v>
      </c>
      <c r="I34" s="24">
        <f t="shared" si="4"/>
        <v>3.8372996178142368E-2</v>
      </c>
      <c r="J34" s="13">
        <f t="shared" si="1"/>
        <v>630.58862711255063</v>
      </c>
      <c r="K34" s="3">
        <f t="shared" si="2"/>
        <v>29889.18719910923</v>
      </c>
    </row>
    <row r="35" spans="1:13" x14ac:dyDescent="0.25">
      <c r="A35" s="3">
        <v>2021</v>
      </c>
      <c r="B35" s="4">
        <f>(B36-B33)*0.667+B33</f>
        <v>1.17001</v>
      </c>
      <c r="C35" s="1">
        <v>0</v>
      </c>
      <c r="D35" s="3">
        <f>Colorado!D35*H35/Colorado!H35</f>
        <v>27.474688810281094</v>
      </c>
      <c r="E35" s="3">
        <f t="shared" si="0"/>
        <v>1026.3179387253329</v>
      </c>
      <c r="F35" s="3">
        <f t="shared" si="6"/>
        <v>15357.877645828756</v>
      </c>
      <c r="G35" s="28">
        <v>777982</v>
      </c>
      <c r="H35" s="20">
        <f t="shared" si="7"/>
        <v>375625.67062116711</v>
      </c>
      <c r="I35" s="24">
        <f t="shared" si="4"/>
        <v>4.0886123731723768E-2</v>
      </c>
      <c r="J35" s="13">
        <f t="shared" si="1"/>
        <v>675.74661641646526</v>
      </c>
      <c r="K35" s="3">
        <f t="shared" si="2"/>
        <v>31846.692408124425</v>
      </c>
    </row>
    <row r="36" spans="1:13" x14ac:dyDescent="0.25">
      <c r="A36" s="3">
        <v>2022</v>
      </c>
      <c r="B36" s="4">
        <v>1.18</v>
      </c>
      <c r="C36" s="1">
        <v>0</v>
      </c>
      <c r="D36" s="3">
        <f>Colorado!D36*H36/Colorado!H36</f>
        <v>42.269633225042249</v>
      </c>
      <c r="E36" s="3">
        <f t="shared" si="0"/>
        <v>1021.7911452069577</v>
      </c>
      <c r="F36" s="3">
        <f t="shared" si="6"/>
        <v>16379.668791035714</v>
      </c>
      <c r="G36" s="28">
        <v>778912</v>
      </c>
      <c r="H36" s="20">
        <f>Total_HUs*G36/Population</f>
        <v>377771</v>
      </c>
      <c r="I36" s="24">
        <f t="shared" si="4"/>
        <v>4.3358724706331918E-2</v>
      </c>
      <c r="J36" s="13">
        <f t="shared" si="1"/>
        <v>720.70542680557139</v>
      </c>
      <c r="K36" s="3">
        <f t="shared" si="2"/>
        <v>33772.630978458408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0.96</v>
      </c>
      <c r="F40" s="30">
        <f>D40^2</f>
        <v>4068289</v>
      </c>
      <c r="G40" s="30">
        <f>D40*E40</f>
        <v>1936.32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1.03</v>
      </c>
      <c r="F41" s="30">
        <f t="shared" ref="F41:F45" si="9">D41^2</f>
        <v>4072324</v>
      </c>
      <c r="G41" s="30">
        <f t="shared" ref="G41:G45" si="10">D41*E41</f>
        <v>2078.54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1.1499999999999999</v>
      </c>
      <c r="F42" s="30">
        <f t="shared" si="9"/>
        <v>4076361</v>
      </c>
      <c r="G42" s="30">
        <f t="shared" si="10"/>
        <v>2321.85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1.1599899999999999</v>
      </c>
      <c r="F43" s="30">
        <f t="shared" si="9"/>
        <v>4080400</v>
      </c>
      <c r="G43" s="30">
        <f t="shared" si="10"/>
        <v>2343.1797999999999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1.17001</v>
      </c>
      <c r="F44" s="30">
        <f t="shared" si="9"/>
        <v>4084441</v>
      </c>
      <c r="G44" s="30">
        <f t="shared" si="10"/>
        <v>2364.5902099999998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1.18</v>
      </c>
      <c r="F45" s="30">
        <f t="shared" si="9"/>
        <v>4088484</v>
      </c>
      <c r="G45" s="30">
        <f t="shared" si="10"/>
        <v>2385.96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6.6499999999999986</v>
      </c>
      <c r="F46" s="3">
        <f t="shared" ref="F46:G46" si="11">SUM(F40:F45)</f>
        <v>24470299</v>
      </c>
      <c r="G46" s="3">
        <f t="shared" si="11"/>
        <v>13430.440009999998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0.76501000000098429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4.3714857142913385E-2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-87.173820666780244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0.95533133333313458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FC58C-1DE6-4D89-B4FF-285AD288C909}">
  <dimension ref="A1:Q70"/>
  <sheetViews>
    <sheetView workbookViewId="0">
      <selection activeCell="B36" sqref="B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68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8.6906913580285759E-3</v>
      </c>
      <c r="C4" s="3">
        <f>700*M8</f>
        <v>30.459098582231348</v>
      </c>
      <c r="D4" s="3">
        <f>Colorado!D4*H4/Colorado!H4</f>
        <v>0</v>
      </c>
      <c r="E4" s="3">
        <f t="shared" ref="E4:E36" si="0">B4*G4*R_value+C4-D4</f>
        <v>139.74235839437989</v>
      </c>
      <c r="F4" s="3">
        <f>E4</f>
        <v>139.74235839437989</v>
      </c>
      <c r="G4" s="28">
        <v>10861837</v>
      </c>
      <c r="H4" s="20">
        <f>Total_HUs*G4/Population</f>
        <v>4889205.0581721617</v>
      </c>
      <c r="I4" s="6">
        <f>F4/H4</f>
        <v>2.8581815802715142E-5</v>
      </c>
      <c r="J4" s="13">
        <f t="shared" ref="J4:J36" si="1">Remedial___per_HU*F4/1000000</f>
        <v>6.1486637693527157</v>
      </c>
      <c r="K4" s="3">
        <f t="shared" ref="K4:K36" si="2">Population*I4</f>
        <v>336.11349354974186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1.7381382716057152E-2</v>
      </c>
      <c r="C5" s="3">
        <f>C4+(C$18-C$4)/14</f>
        <v>35.997734397786253</v>
      </c>
      <c r="D5" s="3">
        <f>Colorado!D5*H5/Colorado!H5</f>
        <v>1.5235328495617988</v>
      </c>
      <c r="E5" s="3">
        <f t="shared" si="0"/>
        <v>254.48643704626622</v>
      </c>
      <c r="F5" s="3">
        <f>F4+E5</f>
        <v>394.22879544064608</v>
      </c>
      <c r="G5" s="28">
        <v>10933683</v>
      </c>
      <c r="H5" s="20">
        <f>(H$36-H$4)/32+H4</f>
        <v>4901834.7751042815</v>
      </c>
      <c r="I5" s="6">
        <f t="shared" ref="I5:I36" si="4">F5/H5</f>
        <v>8.0424741658547498E-5</v>
      </c>
      <c r="J5" s="13">
        <f t="shared" si="1"/>
        <v>17.346066999388427</v>
      </c>
      <c r="K5" s="3">
        <f t="shared" si="2"/>
        <v>945.77059320779608</v>
      </c>
      <c r="L5" s="9" t="s">
        <v>17</v>
      </c>
      <c r="M5" s="15">
        <v>11759697</v>
      </c>
    </row>
    <row r="6" spans="1:13" x14ac:dyDescent="0.25">
      <c r="A6" s="1">
        <v>1992</v>
      </c>
      <c r="B6" s="4">
        <f t="shared" si="3"/>
        <v>2.6072074074085728E-2</v>
      </c>
      <c r="C6" s="3">
        <f t="shared" ref="C6:C17" si="5">C5+(C$18-C$4)/14</f>
        <v>41.536370213341158</v>
      </c>
      <c r="D6" s="3">
        <f>Colorado!D6*H6/Colorado!H6</f>
        <v>2.9849908852768694</v>
      </c>
      <c r="E6" s="3">
        <f t="shared" si="0"/>
        <v>370.80108835726753</v>
      </c>
      <c r="F6" s="3">
        <f t="shared" ref="F6:F36" si="6">F5+E6</f>
        <v>765.02988379791361</v>
      </c>
      <c r="G6" s="28">
        <v>11007609</v>
      </c>
      <c r="H6" s="20">
        <f t="shared" ref="H6:H35" si="7">(H$36-H$4)/32+H5</f>
        <v>4914464.4920364013</v>
      </c>
      <c r="I6" s="6">
        <f t="shared" si="4"/>
        <v>1.5566902254306633E-4</v>
      </c>
      <c r="J6" s="13">
        <f t="shared" si="1"/>
        <v>33.661314887108198</v>
      </c>
      <c r="K6" s="3">
        <f t="shared" si="2"/>
        <v>1830.6205373926296</v>
      </c>
      <c r="L6" s="9" t="s">
        <v>18</v>
      </c>
      <c r="M6" s="15">
        <v>5293356</v>
      </c>
    </row>
    <row r="7" spans="1:13" x14ac:dyDescent="0.25">
      <c r="A7" s="1">
        <v>1993</v>
      </c>
      <c r="B7" s="4">
        <f t="shared" si="3"/>
        <v>3.4762765432114304E-2</v>
      </c>
      <c r="C7" s="3">
        <f t="shared" si="5"/>
        <v>47.075006028896063</v>
      </c>
      <c r="D7" s="3">
        <f>Colorado!D7*H7/Colorado!H7</f>
        <v>4.3885413153085269</v>
      </c>
      <c r="E7" s="3">
        <f t="shared" si="0"/>
        <v>488.21248767839984</v>
      </c>
      <c r="F7" s="3">
        <f t="shared" si="6"/>
        <v>1253.2423714763136</v>
      </c>
      <c r="G7" s="28">
        <v>11070385</v>
      </c>
      <c r="H7" s="20">
        <f t="shared" si="7"/>
        <v>4927094.2089685211</v>
      </c>
      <c r="I7" s="6">
        <f t="shared" si="4"/>
        <v>2.5435729830274094E-4</v>
      </c>
      <c r="J7" s="13">
        <f t="shared" si="1"/>
        <v>55.142664344957801</v>
      </c>
      <c r="K7" s="3">
        <f t="shared" si="2"/>
        <v>2991.1647577788476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4.3453456790142883E-2</v>
      </c>
      <c r="C8" s="3">
        <f t="shared" si="5"/>
        <v>52.613641844450967</v>
      </c>
      <c r="D8" s="3">
        <f>Colorado!D8*H8/Colorado!H8</f>
        <v>5.7379865077884258</v>
      </c>
      <c r="E8" s="3">
        <f t="shared" si="0"/>
        <v>605.84905298705905</v>
      </c>
      <c r="F8" s="3">
        <f t="shared" si="6"/>
        <v>1859.0914244633727</v>
      </c>
      <c r="G8" s="28">
        <v>11111451</v>
      </c>
      <c r="H8" s="20">
        <f t="shared" si="7"/>
        <v>4939723.9259006409</v>
      </c>
      <c r="I8" s="6">
        <f t="shared" si="4"/>
        <v>3.7635532923520858E-4</v>
      </c>
      <c r="J8" s="13">
        <f t="shared" si="1"/>
        <v>81.800022676388394</v>
      </c>
      <c r="K8" s="3">
        <f t="shared" si="2"/>
        <v>4425.8246361412948</v>
      </c>
      <c r="L8" s="9" t="s">
        <v>14</v>
      </c>
      <c r="M8" s="42">
        <f>G4/'U.S.'!G4</f>
        <v>4.3512997974616212E-2</v>
      </c>
    </row>
    <row r="9" spans="1:13" x14ac:dyDescent="0.25">
      <c r="A9" s="1">
        <v>1995</v>
      </c>
      <c r="B9" s="4">
        <f t="shared" si="3"/>
        <v>5.2144148148171462E-2</v>
      </c>
      <c r="C9" s="3">
        <f t="shared" si="5"/>
        <v>58.152277660005872</v>
      </c>
      <c r="D9" s="3">
        <f>Colorado!D9*H9/Colorado!H9</f>
        <v>7.0368030629095752</v>
      </c>
      <c r="E9" s="3">
        <f t="shared" si="0"/>
        <v>724.54224753703522</v>
      </c>
      <c r="F9" s="3">
        <f t="shared" si="6"/>
        <v>2583.6336720004078</v>
      </c>
      <c r="G9" s="28">
        <v>11155493</v>
      </c>
      <c r="H9" s="20">
        <f t="shared" si="7"/>
        <v>4952353.6428327607</v>
      </c>
      <c r="I9" s="6">
        <f t="shared" si="4"/>
        <v>5.2169813755920742E-4</v>
      </c>
      <c r="J9" s="13">
        <f t="shared" si="1"/>
        <v>113.67988156801795</v>
      </c>
      <c r="K9" s="3">
        <f t="shared" si="2"/>
        <v>6135.0120231605988</v>
      </c>
      <c r="L9" s="21"/>
    </row>
    <row r="10" spans="1:13" x14ac:dyDescent="0.25">
      <c r="A10" s="1">
        <v>1996</v>
      </c>
      <c r="B10" s="4">
        <f t="shared" si="3"/>
        <v>6.0834839506200042E-2</v>
      </c>
      <c r="C10" s="3">
        <f t="shared" si="5"/>
        <v>63.690913475560777</v>
      </c>
      <c r="D10" s="3">
        <f>Colorado!D10*H10/Colorado!H10</f>
        <v>8.2881759690599655</v>
      </c>
      <c r="E10" s="3">
        <f t="shared" si="0"/>
        <v>843.28855019911816</v>
      </c>
      <c r="F10" s="3">
        <f t="shared" si="6"/>
        <v>3426.922222199526</v>
      </c>
      <c r="G10" s="28">
        <v>11187032</v>
      </c>
      <c r="H10" s="20">
        <f t="shared" si="7"/>
        <v>4964983.3597648805</v>
      </c>
      <c r="I10" s="6">
        <f t="shared" si="4"/>
        <v>6.902182694045947E-4</v>
      </c>
      <c r="J10" s="13">
        <f t="shared" si="1"/>
        <v>150.78457777677914</v>
      </c>
      <c r="K10" s="3">
        <f t="shared" si="2"/>
        <v>8116.7577120624037</v>
      </c>
    </row>
    <row r="11" spans="1:13" x14ac:dyDescent="0.25">
      <c r="A11" s="1">
        <v>1997</v>
      </c>
      <c r="B11" s="4">
        <f t="shared" si="3"/>
        <v>6.9525530864228621E-2</v>
      </c>
      <c r="C11" s="3">
        <f t="shared" si="5"/>
        <v>69.229549291115674</v>
      </c>
      <c r="D11" s="3">
        <f>Colorado!D11*H11/Colorado!H11</f>
        <v>9.4950285497761815</v>
      </c>
      <c r="E11" s="3">
        <f t="shared" si="0"/>
        <v>962.22520041344001</v>
      </c>
      <c r="F11" s="3">
        <f t="shared" si="6"/>
        <v>4389.1474226129658</v>
      </c>
      <c r="G11" s="28">
        <v>11212498</v>
      </c>
      <c r="H11" s="20">
        <f t="shared" si="7"/>
        <v>4977613.0766970003</v>
      </c>
      <c r="I11" s="6">
        <f t="shared" si="4"/>
        <v>8.817775417621405E-4</v>
      </c>
      <c r="J11" s="13">
        <f t="shared" si="1"/>
        <v>193.1224865949705</v>
      </c>
      <c r="K11" s="3">
        <f t="shared" si="2"/>
        <v>10369.436712527619</v>
      </c>
    </row>
    <row r="12" spans="1:13" x14ac:dyDescent="0.25">
      <c r="A12" s="1">
        <v>1998</v>
      </c>
      <c r="B12" s="4">
        <f t="shared" si="3"/>
        <v>7.8216222222257201E-2</v>
      </c>
      <c r="C12" s="3">
        <f t="shared" si="5"/>
        <v>74.768185106670572</v>
      </c>
      <c r="D12" s="3">
        <f>Colorado!D12*H12/Colorado!H12</f>
        <v>10.660048794501762</v>
      </c>
      <c r="E12" s="3">
        <f t="shared" si="0"/>
        <v>1081.6969238887482</v>
      </c>
      <c r="F12" s="3">
        <f t="shared" si="6"/>
        <v>5470.8443465017135</v>
      </c>
      <c r="G12" s="28">
        <v>11237752</v>
      </c>
      <c r="H12" s="20">
        <f t="shared" si="7"/>
        <v>4990242.7936291201</v>
      </c>
      <c r="I12" s="6">
        <f t="shared" si="4"/>
        <v>1.0963082504695286E-3</v>
      </c>
      <c r="J12" s="13">
        <f t="shared" si="1"/>
        <v>240.71715124607539</v>
      </c>
      <c r="K12" s="3">
        <f t="shared" si="2"/>
        <v>12892.252844121764</v>
      </c>
    </row>
    <row r="13" spans="1:13" x14ac:dyDescent="0.25">
      <c r="A13" s="1">
        <v>1999</v>
      </c>
      <c r="B13" s="4">
        <f t="shared" si="3"/>
        <v>8.690691358028578E-2</v>
      </c>
      <c r="C13" s="3">
        <f t="shared" si="5"/>
        <v>80.306820922225469</v>
      </c>
      <c r="D13" s="3">
        <f>Colorado!D13*H13/Colorado!H13</f>
        <v>11.785712572545334</v>
      </c>
      <c r="E13" s="3">
        <f t="shared" si="0"/>
        <v>1201.07708732217</v>
      </c>
      <c r="F13" s="3">
        <f t="shared" si="6"/>
        <v>6671.9214338238835</v>
      </c>
      <c r="G13" s="28">
        <v>11256654</v>
      </c>
      <c r="H13" s="20">
        <f t="shared" si="7"/>
        <v>5002872.5105612399</v>
      </c>
      <c r="I13" s="6">
        <f t="shared" si="4"/>
        <v>1.3336181203377105E-3</v>
      </c>
      <c r="J13" s="13">
        <f t="shared" si="1"/>
        <v>293.5645430882509</v>
      </c>
      <c r="K13" s="3">
        <f t="shared" si="2"/>
        <v>15682.945008881012</v>
      </c>
    </row>
    <row r="14" spans="1:13" x14ac:dyDescent="0.25">
      <c r="A14" s="1">
        <v>2000</v>
      </c>
      <c r="B14" s="4">
        <f t="shared" si="3"/>
        <v>9.5597604938314359E-2</v>
      </c>
      <c r="C14" s="3">
        <f t="shared" si="5"/>
        <v>85.845456737780367</v>
      </c>
      <c r="D14" s="3">
        <f>Colorado!D14*H14/Colorado!H14</f>
        <v>12.874304152339986</v>
      </c>
      <c r="E14" s="3">
        <f t="shared" si="0"/>
        <v>1330.6124928680044</v>
      </c>
      <c r="F14" s="3">
        <f t="shared" si="6"/>
        <v>8002.5339266918882</v>
      </c>
      <c r="G14" s="28">
        <v>11363543</v>
      </c>
      <c r="H14" s="20">
        <f t="shared" si="7"/>
        <v>5015502.2274933597</v>
      </c>
      <c r="I14" s="6">
        <f t="shared" si="4"/>
        <v>1.5955598390176337E-3</v>
      </c>
      <c r="J14" s="13">
        <f t="shared" si="1"/>
        <v>352.11149277444309</v>
      </c>
      <c r="K14" s="3">
        <f t="shared" si="2"/>
        <v>18763.300252216148</v>
      </c>
    </row>
    <row r="15" spans="1:13" x14ac:dyDescent="0.25">
      <c r="A15" s="1">
        <v>2001</v>
      </c>
      <c r="B15" s="4">
        <f t="shared" si="3"/>
        <v>0.10428829629634294</v>
      </c>
      <c r="C15" s="3">
        <f t="shared" si="5"/>
        <v>91.384092553335265</v>
      </c>
      <c r="D15" s="3">
        <f>Colorado!D15*H15/Colorado!H15</f>
        <v>13.927934384014554</v>
      </c>
      <c r="E15" s="3">
        <f t="shared" si="0"/>
        <v>1452.3093767376713</v>
      </c>
      <c r="F15" s="3">
        <f t="shared" si="6"/>
        <v>9454.8433034295595</v>
      </c>
      <c r="G15" s="28">
        <v>11387404</v>
      </c>
      <c r="H15" s="20">
        <f t="shared" si="7"/>
        <v>5028131.9444254795</v>
      </c>
      <c r="I15" s="6">
        <f t="shared" si="4"/>
        <v>1.880388861694814E-3</v>
      </c>
      <c r="J15" s="13">
        <f t="shared" si="1"/>
        <v>416.01310535090062</v>
      </c>
      <c r="K15" s="3">
        <f t="shared" si="2"/>
        <v>22112.80325570592</v>
      </c>
    </row>
    <row r="16" spans="1:13" x14ac:dyDescent="0.25">
      <c r="A16" s="1">
        <v>2002</v>
      </c>
      <c r="B16" s="4">
        <f t="shared" si="3"/>
        <v>0.11297898765437152</v>
      </c>
      <c r="C16" s="3">
        <f t="shared" si="5"/>
        <v>96.922728368890162</v>
      </c>
      <c r="D16" s="3">
        <f>Colorado!D16*H16/Colorado!H16</f>
        <v>14.948556849940836</v>
      </c>
      <c r="E16" s="3">
        <f t="shared" si="0"/>
        <v>1574.0778430652056</v>
      </c>
      <c r="F16" s="3">
        <f t="shared" si="6"/>
        <v>11028.921146494766</v>
      </c>
      <c r="G16" s="28">
        <v>11407889</v>
      </c>
      <c r="H16" s="20">
        <f t="shared" si="7"/>
        <v>5040761.6613575993</v>
      </c>
      <c r="I16" s="6">
        <f t="shared" si="4"/>
        <v>2.1879473554646126E-3</v>
      </c>
      <c r="J16" s="13">
        <f t="shared" si="1"/>
        <v>485.27253044576969</v>
      </c>
      <c r="K16" s="3">
        <f t="shared" si="2"/>
        <v>25729.597952215139</v>
      </c>
    </row>
    <row r="17" spans="1:14" x14ac:dyDescent="0.25">
      <c r="A17" s="1">
        <v>2003</v>
      </c>
      <c r="B17" s="4">
        <f t="shared" si="3"/>
        <v>0.1216696790124001</v>
      </c>
      <c r="C17" s="3">
        <f t="shared" si="5"/>
        <v>102.46136418444506</v>
      </c>
      <c r="D17" s="3">
        <f>Colorado!D17*H17/Colorado!H17</f>
        <v>15.937982243353169</v>
      </c>
      <c r="E17" s="3">
        <f t="shared" si="0"/>
        <v>1697.1931710947813</v>
      </c>
      <c r="F17" s="3">
        <f t="shared" si="6"/>
        <v>12726.114317589547</v>
      </c>
      <c r="G17" s="28">
        <v>11434788</v>
      </c>
      <c r="H17" s="20">
        <f t="shared" si="7"/>
        <v>5053391.3782897191</v>
      </c>
      <c r="I17" s="6">
        <f t="shared" si="4"/>
        <v>2.5183314263492887E-3</v>
      </c>
      <c r="J17" s="13">
        <f t="shared" si="1"/>
        <v>559.94902997394001</v>
      </c>
      <c r="K17" s="3">
        <f t="shared" si="2"/>
        <v>29614.814519445452</v>
      </c>
    </row>
    <row r="18" spans="1:14" x14ac:dyDescent="0.25">
      <c r="A18" s="1">
        <v>2004</v>
      </c>
      <c r="B18" s="4">
        <f t="shared" si="3"/>
        <v>0.13036037037042866</v>
      </c>
      <c r="C18" s="1">
        <v>108</v>
      </c>
      <c r="D18" s="3">
        <f>Colorado!D18*H18/Colorado!H18</f>
        <v>16.897891197771955</v>
      </c>
      <c r="E18" s="3">
        <f t="shared" si="0"/>
        <v>1819.4552245785071</v>
      </c>
      <c r="F18" s="3">
        <f t="shared" si="6"/>
        <v>14545.569542168054</v>
      </c>
      <c r="G18" s="28">
        <v>11452251</v>
      </c>
      <c r="H18" s="20">
        <f t="shared" si="7"/>
        <v>5066021.0952218389</v>
      </c>
      <c r="I18" s="6">
        <f t="shared" si="4"/>
        <v>2.8712019292393234E-3</v>
      </c>
      <c r="J18" s="13">
        <f t="shared" si="1"/>
        <v>640.00505985539439</v>
      </c>
      <c r="K18" s="3">
        <f t="shared" si="2"/>
        <v>33764.464713669884</v>
      </c>
    </row>
    <row r="19" spans="1:14" x14ac:dyDescent="0.25">
      <c r="A19" s="1">
        <v>2005</v>
      </c>
      <c r="B19" s="4">
        <f t="shared" si="3"/>
        <v>0.13905106172845724</v>
      </c>
      <c r="C19" s="1">
        <v>120</v>
      </c>
      <c r="D19" s="3">
        <f>Colorado!D19*H19/Colorado!H19</f>
        <v>17.677271041611572</v>
      </c>
      <c r="E19" s="3">
        <f t="shared" si="0"/>
        <v>1947.68126692179</v>
      </c>
      <c r="F19" s="3">
        <f t="shared" si="6"/>
        <v>16493.250809089845</v>
      </c>
      <c r="G19" s="28">
        <v>11463320</v>
      </c>
      <c r="H19" s="20">
        <f t="shared" si="7"/>
        <v>5078650.8121539587</v>
      </c>
      <c r="I19" s="6">
        <f t="shared" si="4"/>
        <v>3.2475654300979048E-3</v>
      </c>
      <c r="J19" s="13">
        <f t="shared" si="1"/>
        <v>725.70303559995318</v>
      </c>
      <c r="K19" s="3">
        <f t="shared" si="2"/>
        <v>38190.385445626038</v>
      </c>
    </row>
    <row r="20" spans="1:14" x14ac:dyDescent="0.25">
      <c r="A20" s="1">
        <v>2006</v>
      </c>
      <c r="B20" s="4">
        <f t="shared" si="3"/>
        <v>0.14774175308648582</v>
      </c>
      <c r="C20" s="1">
        <v>101</v>
      </c>
      <c r="D20" s="3">
        <f>Colorado!D20*H20/Colorado!H20</f>
        <v>55.022346431317644</v>
      </c>
      <c r="E20" s="3">
        <f t="shared" si="0"/>
        <v>2009.7315301035173</v>
      </c>
      <c r="F20" s="3">
        <f t="shared" si="6"/>
        <v>18502.982339193361</v>
      </c>
      <c r="G20" s="28">
        <v>11481213</v>
      </c>
      <c r="H20" s="20">
        <f t="shared" si="7"/>
        <v>5091280.5290860785</v>
      </c>
      <c r="I20" s="6">
        <f t="shared" si="4"/>
        <v>3.6342492293416758E-3</v>
      </c>
      <c r="J20" s="13">
        <f t="shared" si="1"/>
        <v>814.13122292450782</v>
      </c>
      <c r="K20" s="3">
        <f t="shared" si="2"/>
        <v>42737.669759541619</v>
      </c>
    </row>
    <row r="21" spans="1:14" x14ac:dyDescent="0.25">
      <c r="A21" s="1">
        <v>2007</v>
      </c>
      <c r="B21" s="4">
        <f t="shared" si="3"/>
        <v>0.1564324444445144</v>
      </c>
      <c r="C21" s="1">
        <v>61</v>
      </c>
      <c r="D21" s="3">
        <f>Colorado!D21*H21/Colorado!H21</f>
        <v>91.278165568284876</v>
      </c>
      <c r="E21" s="3">
        <f t="shared" si="0"/>
        <v>2052.4777608275367</v>
      </c>
      <c r="F21" s="3">
        <f t="shared" si="6"/>
        <v>20555.460100020897</v>
      </c>
      <c r="G21" s="28">
        <v>11500468</v>
      </c>
      <c r="H21" s="20">
        <f t="shared" si="7"/>
        <v>5103910.2460181983</v>
      </c>
      <c r="I21" s="6">
        <f t="shared" si="4"/>
        <v>4.0273945091525041E-3</v>
      </c>
      <c r="J21" s="13">
        <f t="shared" si="1"/>
        <v>904.44024440091948</v>
      </c>
      <c r="K21" s="3">
        <f t="shared" si="2"/>
        <v>47360.939127097176</v>
      </c>
    </row>
    <row r="22" spans="1:14" x14ac:dyDescent="0.25">
      <c r="A22" s="1">
        <v>2008</v>
      </c>
      <c r="B22" s="4">
        <f t="shared" si="3"/>
        <v>0.16512313580254298</v>
      </c>
      <c r="C22" s="1">
        <v>74</v>
      </c>
      <c r="D22" s="3">
        <f>Colorado!D22*H22/Colorado!H22</f>
        <v>126.49947589864989</v>
      </c>
      <c r="E22" s="3">
        <f t="shared" si="0"/>
        <v>2148.8178393343137</v>
      </c>
      <c r="F22" s="3">
        <f t="shared" si="6"/>
        <v>22704.277939355212</v>
      </c>
      <c r="G22" s="28">
        <v>11515391</v>
      </c>
      <c r="H22" s="20">
        <f t="shared" si="7"/>
        <v>5116539.9629503181</v>
      </c>
      <c r="I22" s="6">
        <f t="shared" si="4"/>
        <v>4.4374280478136612E-3</v>
      </c>
      <c r="J22" s="13">
        <f t="shared" si="1"/>
        <v>998.98822933162933</v>
      </c>
      <c r="K22" s="3">
        <f t="shared" si="2"/>
        <v>52182.809301590169</v>
      </c>
    </row>
    <row r="23" spans="1:14" x14ac:dyDescent="0.25">
      <c r="A23" s="1">
        <v>2009</v>
      </c>
      <c r="B23" s="4">
        <f t="shared" si="3"/>
        <v>0.17381382716057156</v>
      </c>
      <c r="C23" s="1">
        <v>95</v>
      </c>
      <c r="D23" s="3">
        <f>Colorado!D23*H23/Colorado!H23</f>
        <v>160.73741641917559</v>
      </c>
      <c r="E23" s="3">
        <f t="shared" si="0"/>
        <v>2254.1562386140208</v>
      </c>
      <c r="F23" s="3">
        <f t="shared" si="6"/>
        <v>24958.434177969233</v>
      </c>
      <c r="G23" s="28">
        <v>11528896</v>
      </c>
      <c r="H23" s="20">
        <f t="shared" si="7"/>
        <v>5129169.6798824379</v>
      </c>
      <c r="I23" s="6">
        <f t="shared" si="4"/>
        <v>4.8659794344220811E-3</v>
      </c>
      <c r="J23" s="13">
        <f t="shared" si="1"/>
        <v>1098.1711038306462</v>
      </c>
      <c r="K23" s="3">
        <f t="shared" si="2"/>
        <v>57222.443757035042</v>
      </c>
    </row>
    <row r="24" spans="1:14" x14ac:dyDescent="0.25">
      <c r="A24" s="1">
        <v>2010</v>
      </c>
      <c r="B24" s="4">
        <f t="shared" si="3"/>
        <v>0.18250451851860014</v>
      </c>
      <c r="C24" s="1">
        <v>84</v>
      </c>
      <c r="D24" s="3">
        <f>Colorado!D24*H24/Colorado!H24</f>
        <v>194.03981015279555</v>
      </c>
      <c r="E24" s="3">
        <f t="shared" si="0"/>
        <v>2328.0782233139926</v>
      </c>
      <c r="F24" s="3">
        <f t="shared" si="6"/>
        <v>27286.512401283224</v>
      </c>
      <c r="G24" s="28">
        <v>11539449</v>
      </c>
      <c r="H24" s="20">
        <f t="shared" si="7"/>
        <v>5141799.3968145577</v>
      </c>
      <c r="I24" s="6">
        <f t="shared" si="4"/>
        <v>5.306802209784329E-3</v>
      </c>
      <c r="J24" s="13">
        <f t="shared" si="1"/>
        <v>1200.606545656462</v>
      </c>
      <c r="K24" s="3">
        <f t="shared" si="2"/>
        <v>62406.386025994143</v>
      </c>
    </row>
    <row r="25" spans="1:14" x14ac:dyDescent="0.25">
      <c r="A25" s="1">
        <v>2011</v>
      </c>
      <c r="B25" s="4">
        <f t="shared" si="3"/>
        <v>0.19119520987662872</v>
      </c>
      <c r="C25" s="1">
        <v>79</v>
      </c>
      <c r="D25" s="3">
        <f>Colorado!D25*H25/Colorado!H25</f>
        <v>226.45142863073684</v>
      </c>
      <c r="E25" s="3">
        <f t="shared" si="0"/>
        <v>2408.1588488940297</v>
      </c>
      <c r="F25" s="3">
        <f t="shared" si="6"/>
        <v>29694.671250177253</v>
      </c>
      <c r="G25" s="28">
        <v>11545735</v>
      </c>
      <c r="H25" s="20">
        <f t="shared" si="7"/>
        <v>5154429.1137466775</v>
      </c>
      <c r="I25" s="6">
        <f t="shared" si="4"/>
        <v>5.7610009944617591E-3</v>
      </c>
      <c r="J25" s="13">
        <f t="shared" si="1"/>
        <v>1306.5655350077991</v>
      </c>
      <c r="K25" s="3">
        <f t="shared" si="2"/>
        <v>67747.62611156897</v>
      </c>
    </row>
    <row r="26" spans="1:14" x14ac:dyDescent="0.25">
      <c r="A26" s="1">
        <v>2012</v>
      </c>
      <c r="B26" s="4">
        <f t="shared" si="3"/>
        <v>0.1998859012346573</v>
      </c>
      <c r="C26" s="1">
        <v>53</v>
      </c>
      <c r="D26" s="3">
        <f>Colorado!D26*H26/Colorado!H26</f>
        <v>258.01423145792268</v>
      </c>
      <c r="E26" s="3">
        <f t="shared" si="0"/>
        <v>2467.9718013962488</v>
      </c>
      <c r="F26" s="3">
        <f t="shared" si="6"/>
        <v>32162.643051573501</v>
      </c>
      <c r="G26" s="28">
        <v>11550971</v>
      </c>
      <c r="H26" s="20">
        <f t="shared" si="7"/>
        <v>5167058.8306787973</v>
      </c>
      <c r="I26" s="6">
        <f t="shared" si="4"/>
        <v>6.2245552267784594E-3</v>
      </c>
      <c r="J26" s="13">
        <f t="shared" si="1"/>
        <v>1415.156294269234</v>
      </c>
      <c r="K26" s="3">
        <f t="shared" si="2"/>
        <v>73198.883426680972</v>
      </c>
    </row>
    <row r="27" spans="1:14" x14ac:dyDescent="0.25">
      <c r="A27" s="1">
        <v>2013</v>
      </c>
      <c r="B27" s="4">
        <f t="shared" si="3"/>
        <v>0.20857659259268588</v>
      </c>
      <c r="C27" s="1">
        <v>142</v>
      </c>
      <c r="D27" s="3">
        <f>Colorado!D27*H27/Colorado!H27</f>
        <v>288.76758365808161</v>
      </c>
      <c r="E27" s="3">
        <f t="shared" si="0"/>
        <v>2649.3704678644926</v>
      </c>
      <c r="F27" s="3">
        <f t="shared" si="6"/>
        <v>34812.013519437991</v>
      </c>
      <c r="G27" s="28">
        <v>11579692</v>
      </c>
      <c r="H27" s="20">
        <f t="shared" si="7"/>
        <v>5179688.5476109171</v>
      </c>
      <c r="I27" s="6">
        <f t="shared" si="4"/>
        <v>6.7208700290473464E-3</v>
      </c>
      <c r="J27" s="13">
        <f t="shared" si="1"/>
        <v>1531.7285948552715</v>
      </c>
      <c r="K27" s="3">
        <f t="shared" si="2"/>
        <v>79035.395117977998</v>
      </c>
    </row>
    <row r="28" spans="1:14" x14ac:dyDescent="0.25">
      <c r="A28" s="1">
        <v>2014</v>
      </c>
      <c r="B28" s="4">
        <f t="shared" si="3"/>
        <v>0.21726728395071446</v>
      </c>
      <c r="C28" s="1">
        <v>65</v>
      </c>
      <c r="D28" s="3">
        <f>Colorado!D28*H28/Colorado!H28</f>
        <v>469.69955096010938</v>
      </c>
      <c r="E28" s="3">
        <f t="shared" si="0"/>
        <v>2514.7056396344205</v>
      </c>
      <c r="F28" s="3">
        <f t="shared" si="6"/>
        <v>37326.719159072411</v>
      </c>
      <c r="G28" s="28">
        <v>11606573</v>
      </c>
      <c r="H28" s="20">
        <f t="shared" si="7"/>
        <v>5192318.2645430369</v>
      </c>
      <c r="I28" s="6">
        <f t="shared" si="4"/>
        <v>7.1888349783884907E-3</v>
      </c>
      <c r="J28" s="13">
        <f t="shared" si="1"/>
        <v>1642.3756429991861</v>
      </c>
      <c r="K28" s="3">
        <f t="shared" si="2"/>
        <v>84538.521128850203</v>
      </c>
    </row>
    <row r="29" spans="1:14" x14ac:dyDescent="0.25">
      <c r="A29" s="1">
        <v>2015</v>
      </c>
      <c r="B29" s="4">
        <f>B28+B$30/27</f>
        <v>0.22595797530874304</v>
      </c>
      <c r="C29" s="1">
        <v>94</v>
      </c>
      <c r="D29" s="3">
        <f>Colorado!D29*H29/Colorado!H29</f>
        <v>299.57189596162641</v>
      </c>
      <c r="E29" s="3">
        <f t="shared" si="0"/>
        <v>2834.7274764055355</v>
      </c>
      <c r="F29" s="3">
        <f t="shared" si="6"/>
        <v>40161.446635477943</v>
      </c>
      <c r="G29" s="28">
        <v>11622315</v>
      </c>
      <c r="H29" s="20">
        <f t="shared" si="7"/>
        <v>5204947.9814751567</v>
      </c>
      <c r="I29" s="6">
        <f t="shared" si="4"/>
        <v>7.7160130664928597E-3</v>
      </c>
      <c r="J29" s="13">
        <f t="shared" si="1"/>
        <v>1767.1036519610295</v>
      </c>
      <c r="K29" s="3">
        <f t="shared" si="2"/>
        <v>90737.975709996885</v>
      </c>
    </row>
    <row r="30" spans="1:14" x14ac:dyDescent="0.25">
      <c r="A30" s="3">
        <v>2016</v>
      </c>
      <c r="B30" s="4">
        <f>E51</f>
        <v>0.23464866666677153</v>
      </c>
      <c r="C30" s="1">
        <v>51</v>
      </c>
      <c r="D30" s="3">
        <f>Colorado!D30*H30/Colorado!H30</f>
        <v>418.59035276705043</v>
      </c>
      <c r="E30" s="3">
        <f t="shared" si="0"/>
        <v>2794.4640890960468</v>
      </c>
      <c r="F30" s="3">
        <f t="shared" si="6"/>
        <v>42955.910724573987</v>
      </c>
      <c r="G30" s="28">
        <v>11640060</v>
      </c>
      <c r="H30" s="20">
        <f t="shared" si="7"/>
        <v>5217577.6984072765</v>
      </c>
      <c r="I30" s="6">
        <f t="shared" si="4"/>
        <v>8.2329220967206213E-3</v>
      </c>
      <c r="J30" s="13">
        <f t="shared" si="1"/>
        <v>1890.0600718812555</v>
      </c>
      <c r="K30" s="3">
        <f t="shared" si="2"/>
        <v>96816.669282039205</v>
      </c>
    </row>
    <row r="31" spans="1:14" x14ac:dyDescent="0.25">
      <c r="A31" s="3">
        <v>2017</v>
      </c>
      <c r="B31" s="4">
        <v>0.36</v>
      </c>
      <c r="C31" s="1">
        <v>8</v>
      </c>
      <c r="D31" s="3">
        <f>Colorado!D31*H31/Colorado!H31</f>
        <v>387.51603869529725</v>
      </c>
      <c r="E31" s="3">
        <f t="shared" si="0"/>
        <v>4482.4235823367026</v>
      </c>
      <c r="F31" s="3">
        <f t="shared" si="6"/>
        <v>47438.334306910692</v>
      </c>
      <c r="G31" s="28">
        <v>11665706</v>
      </c>
      <c r="H31" s="20">
        <f t="shared" si="7"/>
        <v>5230207.4153393963</v>
      </c>
      <c r="I31" s="6">
        <f t="shared" si="4"/>
        <v>9.0700675020614543E-3</v>
      </c>
      <c r="J31" s="13">
        <f t="shared" si="1"/>
        <v>2087.2867095040706</v>
      </c>
      <c r="K31" s="3">
        <f t="shared" si="2"/>
        <v>106661.24559378957</v>
      </c>
    </row>
    <row r="32" spans="1:14" x14ac:dyDescent="0.25">
      <c r="A32" s="3">
        <v>2018</v>
      </c>
      <c r="B32" s="4">
        <v>0.46</v>
      </c>
      <c r="C32" s="1">
        <v>6</v>
      </c>
      <c r="D32" s="3">
        <f>Colorado!D32*H32/Colorado!H32</f>
        <v>481.27078527270697</v>
      </c>
      <c r="E32" s="3">
        <f t="shared" si="0"/>
        <v>5745.2948021912935</v>
      </c>
      <c r="F32" s="3">
        <f t="shared" si="6"/>
        <v>53183.629109101988</v>
      </c>
      <c r="G32" s="28">
        <v>11680892</v>
      </c>
      <c r="H32" s="20">
        <f t="shared" si="7"/>
        <v>5242837.1322715161</v>
      </c>
      <c r="I32" s="25">
        <f t="shared" si="4"/>
        <v>1.0144055168476997E-2</v>
      </c>
      <c r="J32" s="13">
        <f t="shared" si="1"/>
        <v>2340.0796808004875</v>
      </c>
      <c r="K32" s="3">
        <f t="shared" si="2"/>
        <v>119291.01513257343</v>
      </c>
      <c r="N32">
        <f>0.89/27</f>
        <v>3.2962962962962965E-2</v>
      </c>
    </row>
    <row r="33" spans="1:13" x14ac:dyDescent="0.25">
      <c r="A33" s="3">
        <v>2019</v>
      </c>
      <c r="B33" s="4">
        <v>0.84</v>
      </c>
      <c r="C33" s="1">
        <v>0</v>
      </c>
      <c r="D33" s="3">
        <f>Colorado!D33*H33/Colorado!H33</f>
        <v>473.49156380193062</v>
      </c>
      <c r="E33" s="3">
        <f t="shared" si="0"/>
        <v>10900.987205474068</v>
      </c>
      <c r="F33" s="3">
        <f t="shared" si="6"/>
        <v>64084.616314576058</v>
      </c>
      <c r="G33" s="28">
        <v>11696507</v>
      </c>
      <c r="H33" s="20">
        <f t="shared" si="7"/>
        <v>5255466.8492036359</v>
      </c>
      <c r="I33" s="24">
        <f t="shared" si="4"/>
        <v>1.2193896023582918E-2</v>
      </c>
      <c r="J33" s="13">
        <f t="shared" si="1"/>
        <v>2819.7231178413467</v>
      </c>
      <c r="K33" s="3">
        <f t="shared" si="2"/>
        <v>143396.52248683997</v>
      </c>
    </row>
    <row r="34" spans="1:13" x14ac:dyDescent="0.25">
      <c r="A34" s="3">
        <v>2020</v>
      </c>
      <c r="B34" s="4">
        <f>(B36-B33)*0.333+B33</f>
        <v>0.92991000000000001</v>
      </c>
      <c r="C34" s="1">
        <v>2</v>
      </c>
      <c r="D34" s="3">
        <f>Colorado!D34*H34/Colorado!H34</f>
        <v>509.79516785059928</v>
      </c>
      <c r="E34" s="3">
        <f t="shared" si="0"/>
        <v>12193.736395723045</v>
      </c>
      <c r="F34" s="3">
        <f t="shared" si="6"/>
        <v>76278.352710299107</v>
      </c>
      <c r="G34" s="28">
        <v>11798292</v>
      </c>
      <c r="H34" s="20">
        <f t="shared" si="7"/>
        <v>5268096.5661357557</v>
      </c>
      <c r="I34" s="24">
        <f t="shared" si="4"/>
        <v>1.4479300398673341E-2</v>
      </c>
      <c r="J34" s="13">
        <f t="shared" si="1"/>
        <v>3356.2475192531606</v>
      </c>
      <c r="K34" s="3">
        <f t="shared" si="2"/>
        <v>170272.18546037769</v>
      </c>
    </row>
    <row r="35" spans="1:13" x14ac:dyDescent="0.25">
      <c r="A35" s="3">
        <v>2021</v>
      </c>
      <c r="B35" s="4">
        <f>(B36-B33)*0.667+B33</f>
        <v>1.0200900000000002</v>
      </c>
      <c r="C35" s="1">
        <v>0</v>
      </c>
      <c r="D35" s="3">
        <f>Colorado!D35*H35/Colorado!H35</f>
        <v>386.25238546565504</v>
      </c>
      <c r="E35" s="3">
        <f t="shared" si="0"/>
        <v>13507.988832689156</v>
      </c>
      <c r="F35" s="3">
        <f t="shared" si="6"/>
        <v>89786.341542988259</v>
      </c>
      <c r="G35" s="28">
        <v>11765227</v>
      </c>
      <c r="H35" s="20">
        <f t="shared" si="7"/>
        <v>5280726.2830678755</v>
      </c>
      <c r="I35" s="24">
        <f t="shared" si="4"/>
        <v>1.7002650152665409E-2</v>
      </c>
      <c r="J35" s="13">
        <f t="shared" si="1"/>
        <v>3950.5990278914833</v>
      </c>
      <c r="K35" s="3">
        <f t="shared" si="2"/>
        <v>199946.01399234895</v>
      </c>
    </row>
    <row r="36" spans="1:13" x14ac:dyDescent="0.25">
      <c r="A36" s="3">
        <v>2022</v>
      </c>
      <c r="B36" s="4">
        <v>1.1100000000000001</v>
      </c>
      <c r="C36" s="1">
        <v>0</v>
      </c>
      <c r="D36" s="3">
        <f>Colorado!D36*H36/Colorado!H36</f>
        <v>592.28531742663347</v>
      </c>
      <c r="E36" s="3">
        <f t="shared" si="0"/>
        <v>14519.478033332369</v>
      </c>
      <c r="F36" s="3">
        <f t="shared" si="6"/>
        <v>104305.81957632063</v>
      </c>
      <c r="G36" s="28">
        <v>11759697</v>
      </c>
      <c r="H36" s="20">
        <f>Total_HUs*G36/Population</f>
        <v>5293356</v>
      </c>
      <c r="I36" s="24">
        <f t="shared" si="4"/>
        <v>1.9705045263594709E-2</v>
      </c>
      <c r="J36" s="13">
        <f t="shared" si="1"/>
        <v>4589.4560613581079</v>
      </c>
      <c r="K36" s="3">
        <f t="shared" si="2"/>
        <v>231725.36167115893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0.36</v>
      </c>
      <c r="F40" s="30">
        <f>D40^2</f>
        <v>4068289</v>
      </c>
      <c r="G40" s="30">
        <f>D40*E40</f>
        <v>726.12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0.46</v>
      </c>
      <c r="F41" s="30">
        <f t="shared" ref="F41:F45" si="9">D41^2</f>
        <v>4072324</v>
      </c>
      <c r="G41" s="30">
        <f t="shared" ref="G41:G45" si="10">D41*E41</f>
        <v>928.28000000000009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0.84</v>
      </c>
      <c r="F42" s="30">
        <f t="shared" si="9"/>
        <v>4076361</v>
      </c>
      <c r="G42" s="30">
        <f t="shared" si="10"/>
        <v>1695.96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0.92991000000000001</v>
      </c>
      <c r="F43" s="30">
        <f t="shared" si="9"/>
        <v>4080400</v>
      </c>
      <c r="G43" s="30">
        <f t="shared" si="10"/>
        <v>1878.4182000000001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1.0200900000000002</v>
      </c>
      <c r="F44" s="30">
        <f t="shared" si="9"/>
        <v>4084441</v>
      </c>
      <c r="G44" s="30">
        <f t="shared" si="10"/>
        <v>2061.6018900000004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1.1100000000000001</v>
      </c>
      <c r="F45" s="30">
        <f t="shared" si="9"/>
        <v>4088484</v>
      </c>
      <c r="G45" s="30">
        <f t="shared" si="10"/>
        <v>2244.42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4.7200000000000006</v>
      </c>
      <c r="F46" s="3">
        <f t="shared" ref="F46:G46" si="11">SUM(F40:F45)</f>
        <v>24470299</v>
      </c>
      <c r="G46" s="3">
        <f t="shared" si="11"/>
        <v>9534.8000900000006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2.7600899999997637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0.15771942857141508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-317.72771933330603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0.23464866666677153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FF8DE-6B18-44DB-A337-6A420C5A706D}">
  <dimension ref="A1:Q70"/>
  <sheetViews>
    <sheetView workbookViewId="0">
      <selection activeCell="M4" sqref="M4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70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2.8196987654341556E-2</v>
      </c>
      <c r="C4" s="3">
        <f>700*M8</f>
        <v>8.8252089810989798</v>
      </c>
      <c r="D4" s="3">
        <f>Colorado!D4*H4/Colorado!H4</f>
        <v>0</v>
      </c>
      <c r="E4" s="3">
        <f t="shared" ref="E4:E36" si="0">B4*G4*R_value+C4-D4</f>
        <v>111.55821132020881</v>
      </c>
      <c r="F4" s="3">
        <f>E4</f>
        <v>111.55821132020881</v>
      </c>
      <c r="G4" s="28">
        <v>3147105</v>
      </c>
      <c r="H4" s="20">
        <f>Total_HUs*G4/Population</f>
        <v>1391136.4652769121</v>
      </c>
      <c r="I4" s="6">
        <f>F4/H4</f>
        <v>8.0192140817761281E-5</v>
      </c>
      <c r="J4" s="13">
        <f t="shared" ref="J4:J36" si="1">Remedial___per_HU*F4/1000000</f>
        <v>4.9085612980891877</v>
      </c>
      <c r="K4" s="3">
        <f t="shared" ref="K4:K36" si="2">Population*I4</f>
        <v>322.31394601674418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5.6393975308683113E-2</v>
      </c>
      <c r="C5" s="3">
        <f>C4+(C$18-C$4)/14</f>
        <v>22.551979768163338</v>
      </c>
      <c r="D5" s="3">
        <f>Colorado!D5*H5/Colorado!H5</f>
        <v>0.43612186397781505</v>
      </c>
      <c r="E5" s="3">
        <f t="shared" si="0"/>
        <v>228.84621653519622</v>
      </c>
      <c r="F5" s="3">
        <f>F4+E5</f>
        <v>340.40442785540506</v>
      </c>
      <c r="G5" s="28">
        <v>3166471</v>
      </c>
      <c r="H5" s="20">
        <f>(H$36-H$4)/32+H4</f>
        <v>1403184.2632370086</v>
      </c>
      <c r="I5" s="6">
        <f t="shared" ref="I5:I36" si="4">F5/H5</f>
        <v>2.42594245655325E-4</v>
      </c>
      <c r="J5" s="13">
        <f t="shared" si="1"/>
        <v>14.977794825637822</v>
      </c>
      <c r="K5" s="3">
        <f t="shared" si="2"/>
        <v>975.05201632932381</v>
      </c>
      <c r="L5" s="9" t="s">
        <v>17</v>
      </c>
      <c r="M5" s="15">
        <v>4019271</v>
      </c>
    </row>
    <row r="6" spans="1:13" x14ac:dyDescent="0.25">
      <c r="A6" s="1">
        <v>1992</v>
      </c>
      <c r="B6" s="4">
        <f t="shared" si="3"/>
        <v>8.4590962963024666E-2</v>
      </c>
      <c r="C6" s="3">
        <f t="shared" ref="C6:C17" si="5">C5+(C$18-C$4)/14</f>
        <v>36.278750555227695</v>
      </c>
      <c r="D6" s="3">
        <f>Colorado!D6*H6/Colorado!H6</f>
        <v>0.85959615947382151</v>
      </c>
      <c r="E6" s="3">
        <f t="shared" si="0"/>
        <v>349.20698324504383</v>
      </c>
      <c r="F6" s="3">
        <f t="shared" ref="F6:F36" si="6">F5+E6</f>
        <v>689.61141110044889</v>
      </c>
      <c r="G6" s="28">
        <v>3204174</v>
      </c>
      <c r="H6" s="20">
        <f t="shared" ref="H6:H35" si="7">(H$36-H$4)/32+H5</f>
        <v>1415232.0611971051</v>
      </c>
      <c r="I6" s="6">
        <f t="shared" si="4"/>
        <v>4.8727797370356769E-4</v>
      </c>
      <c r="J6" s="13">
        <f t="shared" si="1"/>
        <v>30.342902088419752</v>
      </c>
      <c r="K6" s="3">
        <f t="shared" si="2"/>
        <v>1958.5022286455121</v>
      </c>
      <c r="L6" s="9" t="s">
        <v>18</v>
      </c>
      <c r="M6" s="15">
        <v>1776666</v>
      </c>
    </row>
    <row r="7" spans="1:13" x14ac:dyDescent="0.25">
      <c r="A7" s="1">
        <v>1993</v>
      </c>
      <c r="B7" s="4">
        <f t="shared" si="3"/>
        <v>0.11278795061736623</v>
      </c>
      <c r="C7" s="3">
        <f t="shared" si="5"/>
        <v>50.005521342292056</v>
      </c>
      <c r="D7" s="3">
        <f>Colorado!D7*H7/Colorado!H7</f>
        <v>1.271271943413967</v>
      </c>
      <c r="E7" s="3">
        <f t="shared" si="0"/>
        <v>470.33733821807624</v>
      </c>
      <c r="F7" s="3">
        <f t="shared" si="6"/>
        <v>1159.9487493185252</v>
      </c>
      <c r="G7" s="28">
        <v>3228829</v>
      </c>
      <c r="H7" s="20">
        <f t="shared" si="7"/>
        <v>1427279.8591572016</v>
      </c>
      <c r="I7" s="6">
        <f t="shared" si="4"/>
        <v>8.1269888443844961E-4</v>
      </c>
      <c r="J7" s="13">
        <f t="shared" si="1"/>
        <v>51.037744970015112</v>
      </c>
      <c r="K7" s="3">
        <f t="shared" si="2"/>
        <v>3266.4570579558117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0.14098493827170777</v>
      </c>
      <c r="C8" s="3">
        <f t="shared" si="5"/>
        <v>63.732292129356416</v>
      </c>
      <c r="D8" s="3">
        <f>Colorado!D8*H8/Colorado!H8</f>
        <v>1.6719239375953545</v>
      </c>
      <c r="E8" s="3">
        <f t="shared" si="0"/>
        <v>591.88627298367123</v>
      </c>
      <c r="F8" s="3">
        <f t="shared" si="6"/>
        <v>1751.8350223021964</v>
      </c>
      <c r="G8" s="28">
        <v>3246119</v>
      </c>
      <c r="H8" s="20">
        <f t="shared" si="7"/>
        <v>1439327.6571172981</v>
      </c>
      <c r="I8" s="6">
        <f t="shared" si="4"/>
        <v>1.217120378142939E-3</v>
      </c>
      <c r="J8" s="13">
        <f t="shared" si="1"/>
        <v>77.080740981296643</v>
      </c>
      <c r="K8" s="3">
        <f t="shared" si="2"/>
        <v>4891.9366393789487</v>
      </c>
      <c r="L8" s="9" t="s">
        <v>14</v>
      </c>
      <c r="M8" s="42">
        <f>G4/'U.S.'!G4</f>
        <v>1.260744140156997E-2</v>
      </c>
    </row>
    <row r="9" spans="1:13" x14ac:dyDescent="0.25">
      <c r="A9" s="1">
        <v>1995</v>
      </c>
      <c r="B9" s="4">
        <f t="shared" si="3"/>
        <v>0.16918192592604933</v>
      </c>
      <c r="C9" s="3">
        <f t="shared" si="5"/>
        <v>77.459062916420777</v>
      </c>
      <c r="D9" s="3">
        <f>Colorado!D9*H9/Colorado!H9</f>
        <v>2.0622604895151428</v>
      </c>
      <c r="E9" s="3">
        <f t="shared" si="0"/>
        <v>714.99309347434087</v>
      </c>
      <c r="F9" s="3">
        <f t="shared" si="6"/>
        <v>2466.8281157765373</v>
      </c>
      <c r="G9" s="28">
        <v>3265547</v>
      </c>
      <c r="H9" s="20">
        <f t="shared" si="7"/>
        <v>1451375.4550773946</v>
      </c>
      <c r="I9" s="6">
        <f t="shared" si="4"/>
        <v>1.6996485004254077E-3</v>
      </c>
      <c r="J9" s="13">
        <f t="shared" si="1"/>
        <v>108.54043709416763</v>
      </c>
      <c r="K9" s="3">
        <f t="shared" si="2"/>
        <v>6831.3479279533285</v>
      </c>
      <c r="L9" s="21"/>
    </row>
    <row r="10" spans="1:13" x14ac:dyDescent="0.25">
      <c r="A10" s="1">
        <v>1996</v>
      </c>
      <c r="B10" s="4">
        <f t="shared" si="3"/>
        <v>0.19737891358039089</v>
      </c>
      <c r="C10" s="3">
        <f t="shared" si="5"/>
        <v>91.18583370348513</v>
      </c>
      <c r="D10" s="3">
        <f>Colorado!D10*H10/Colorado!H10</f>
        <v>2.4429305315865699</v>
      </c>
      <c r="E10" s="3">
        <f t="shared" si="0"/>
        <v>840.44258968305928</v>
      </c>
      <c r="F10" s="3">
        <f t="shared" si="6"/>
        <v>3307.2707054595967</v>
      </c>
      <c r="G10" s="28">
        <v>3289634</v>
      </c>
      <c r="H10" s="20">
        <f t="shared" si="7"/>
        <v>1463423.2530374911</v>
      </c>
      <c r="I10" s="6">
        <f t="shared" si="4"/>
        <v>2.2599550052214926E-3</v>
      </c>
      <c r="J10" s="13">
        <f t="shared" si="1"/>
        <v>145.51991104022227</v>
      </c>
      <c r="K10" s="3">
        <f t="shared" si="2"/>
        <v>9083.3716137915944</v>
      </c>
    </row>
    <row r="11" spans="1:13" x14ac:dyDescent="0.25">
      <c r="A11" s="1">
        <v>1997</v>
      </c>
      <c r="B11" s="4">
        <f t="shared" si="3"/>
        <v>0.22557590123473245</v>
      </c>
      <c r="C11" s="3">
        <f t="shared" si="5"/>
        <v>104.91260449054948</v>
      </c>
      <c r="D11" s="3">
        <f>Colorado!D11*H11/Colorado!H11</f>
        <v>2.8145296827464041</v>
      </c>
      <c r="E11" s="3">
        <f t="shared" si="0"/>
        <v>967.61423038422208</v>
      </c>
      <c r="F11" s="3">
        <f t="shared" si="6"/>
        <v>4274.8849358438183</v>
      </c>
      <c r="G11" s="28">
        <v>3314259</v>
      </c>
      <c r="H11" s="20">
        <f t="shared" si="7"/>
        <v>1475471.0509975876</v>
      </c>
      <c r="I11" s="6">
        <f t="shared" si="4"/>
        <v>2.8973018026707512E-3</v>
      </c>
      <c r="J11" s="13">
        <f t="shared" si="1"/>
        <v>188.094937177128</v>
      </c>
      <c r="K11" s="3">
        <f t="shared" si="2"/>
        <v>11645.041113722273</v>
      </c>
    </row>
    <row r="12" spans="1:13" x14ac:dyDescent="0.25">
      <c r="A12" s="1">
        <v>1998</v>
      </c>
      <c r="B12" s="4">
        <f t="shared" si="3"/>
        <v>0.25377288888907401</v>
      </c>
      <c r="C12" s="3">
        <f t="shared" si="5"/>
        <v>118.63937527761384</v>
      </c>
      <c r="D12" s="3">
        <f>Colorado!D12*H12/Colorado!H12</f>
        <v>3.1776056132727954</v>
      </c>
      <c r="E12" s="3">
        <f t="shared" si="0"/>
        <v>1096.5766071637738</v>
      </c>
      <c r="F12" s="3">
        <f t="shared" si="6"/>
        <v>5371.4615430075919</v>
      </c>
      <c r="G12" s="28">
        <v>3339478</v>
      </c>
      <c r="H12" s="20">
        <f t="shared" si="7"/>
        <v>1487518.8489576841</v>
      </c>
      <c r="I12" s="6">
        <f t="shared" si="4"/>
        <v>3.6110208262378767E-3</v>
      </c>
      <c r="J12" s="13">
        <f t="shared" si="1"/>
        <v>236.34430789233406</v>
      </c>
      <c r="K12" s="3">
        <f t="shared" si="2"/>
        <v>14513.671287293937</v>
      </c>
    </row>
    <row r="13" spans="1:13" x14ac:dyDescent="0.25">
      <c r="A13" s="1">
        <v>1999</v>
      </c>
      <c r="B13" s="4">
        <f t="shared" si="3"/>
        <v>0.28196987654341554</v>
      </c>
      <c r="C13" s="3">
        <f t="shared" si="5"/>
        <v>132.36614606467819</v>
      </c>
      <c r="D13" s="3">
        <f>Colorado!D13*H13/Colorado!H13</f>
        <v>3.5326627745638608</v>
      </c>
      <c r="E13" s="3">
        <f t="shared" si="0"/>
        <v>1225.0217010548017</v>
      </c>
      <c r="F13" s="3">
        <f t="shared" si="6"/>
        <v>6596.4832440623941</v>
      </c>
      <c r="G13" s="28">
        <v>3358044</v>
      </c>
      <c r="H13" s="20">
        <f t="shared" si="7"/>
        <v>1499566.6469177806</v>
      </c>
      <c r="I13" s="6">
        <f t="shared" si="4"/>
        <v>4.3989263549044991E-3</v>
      </c>
      <c r="J13" s="13">
        <f t="shared" si="1"/>
        <v>290.24526273874534</v>
      </c>
      <c r="K13" s="3">
        <f t="shared" si="2"/>
        <v>17680.47712940336</v>
      </c>
    </row>
    <row r="14" spans="1:13" x14ac:dyDescent="0.25">
      <c r="A14" s="1">
        <v>2000</v>
      </c>
      <c r="B14" s="4">
        <f t="shared" si="3"/>
        <v>0.31016686419775708</v>
      </c>
      <c r="C14" s="3">
        <f t="shared" si="5"/>
        <v>146.09291685174256</v>
      </c>
      <c r="D14" s="3">
        <f>Colorado!D14*H14/Colorado!H14</f>
        <v>3.8801665798789884</v>
      </c>
      <c r="E14" s="3">
        <f t="shared" si="0"/>
        <v>1382.6067517038239</v>
      </c>
      <c r="F14" s="3">
        <f t="shared" si="6"/>
        <v>7979.0899957662177</v>
      </c>
      <c r="G14" s="28">
        <v>3454365</v>
      </c>
      <c r="H14" s="20">
        <f t="shared" si="7"/>
        <v>1511614.4448778771</v>
      </c>
      <c r="I14" s="6">
        <f t="shared" si="4"/>
        <v>5.2785219291886605E-3</v>
      </c>
      <c r="J14" s="13">
        <f t="shared" si="1"/>
        <v>351.07995981371357</v>
      </c>
      <c r="K14" s="3">
        <f t="shared" si="2"/>
        <v>21215.810112852036</v>
      </c>
    </row>
    <row r="15" spans="1:13" x14ac:dyDescent="0.25">
      <c r="A15" s="1">
        <v>2001</v>
      </c>
      <c r="B15" s="4">
        <f t="shared" si="3"/>
        <v>0.33836385185209861</v>
      </c>
      <c r="C15" s="3">
        <f t="shared" si="5"/>
        <v>159.81968763880693</v>
      </c>
      <c r="D15" s="3">
        <f>Colorado!D15*H15/Colorado!H15</f>
        <v>4.2205471089865236</v>
      </c>
      <c r="E15" s="3">
        <f t="shared" si="0"/>
        <v>1513.7448359925177</v>
      </c>
      <c r="F15" s="3">
        <f t="shared" si="6"/>
        <v>9492.8348317587352</v>
      </c>
      <c r="G15" s="28">
        <v>3467100</v>
      </c>
      <c r="H15" s="20">
        <f t="shared" si="7"/>
        <v>1523662.2428379736</v>
      </c>
      <c r="I15" s="6">
        <f t="shared" si="4"/>
        <v>6.2302750339716887E-3</v>
      </c>
      <c r="J15" s="13">
        <f t="shared" si="1"/>
        <v>417.68473259738431</v>
      </c>
      <c r="K15" s="3">
        <f t="shared" si="2"/>
        <v>25041.163766066424</v>
      </c>
    </row>
    <row r="16" spans="1:13" x14ac:dyDescent="0.25">
      <c r="A16" s="1">
        <v>2002</v>
      </c>
      <c r="B16" s="4">
        <f t="shared" si="3"/>
        <v>0.36656083950644014</v>
      </c>
      <c r="C16" s="3">
        <f t="shared" si="5"/>
        <v>173.54645842587129</v>
      </c>
      <c r="D16" s="3">
        <f>Colorado!D16*H16/Colorado!H16</f>
        <v>4.5542023987922748</v>
      </c>
      <c r="E16" s="3">
        <f t="shared" si="0"/>
        <v>1649.6443567410483</v>
      </c>
      <c r="F16" s="3">
        <f t="shared" si="6"/>
        <v>11142.479188499783</v>
      </c>
      <c r="G16" s="28">
        <v>3489080</v>
      </c>
      <c r="H16" s="20">
        <f t="shared" si="7"/>
        <v>1535710.0407980701</v>
      </c>
      <c r="I16" s="6">
        <f t="shared" si="4"/>
        <v>7.255587899073262E-3</v>
      </c>
      <c r="J16" s="13">
        <f t="shared" si="1"/>
        <v>490.26908429399043</v>
      </c>
      <c r="K16" s="3">
        <f t="shared" si="2"/>
        <v>29162.174030696089</v>
      </c>
    </row>
    <row r="17" spans="1:14" x14ac:dyDescent="0.25">
      <c r="A17" s="1">
        <v>2003</v>
      </c>
      <c r="B17" s="4">
        <f t="shared" si="3"/>
        <v>0.39475782716078167</v>
      </c>
      <c r="C17" s="3">
        <f t="shared" si="5"/>
        <v>187.27322921293566</v>
      </c>
      <c r="D17" s="3">
        <f>Colorado!D17*H17/Colorado!H17</f>
        <v>4.8815013729427532</v>
      </c>
      <c r="E17" s="3">
        <f t="shared" si="0"/>
        <v>1784.1664040839</v>
      </c>
      <c r="F17" s="3">
        <f t="shared" si="6"/>
        <v>12926.645592583684</v>
      </c>
      <c r="G17" s="28">
        <v>3504892</v>
      </c>
      <c r="H17" s="20">
        <f t="shared" si="7"/>
        <v>1547757.8387581666</v>
      </c>
      <c r="I17" s="6">
        <f t="shared" si="4"/>
        <v>8.3518527697816689E-3</v>
      </c>
      <c r="J17" s="13">
        <f t="shared" si="1"/>
        <v>568.77240607368208</v>
      </c>
      <c r="K17" s="3">
        <f t="shared" si="2"/>
        <v>33568.359633853135</v>
      </c>
    </row>
    <row r="18" spans="1:14" x14ac:dyDescent="0.25">
      <c r="A18" s="1">
        <v>2004</v>
      </c>
      <c r="B18" s="4">
        <f t="shared" si="3"/>
        <v>0.4229548148151232</v>
      </c>
      <c r="C18" s="1">
        <v>201</v>
      </c>
      <c r="D18" s="3">
        <f>Colorado!D18*H18/Colorado!H18</f>
        <v>5.2027864557840804</v>
      </c>
      <c r="E18" s="3">
        <f t="shared" si="0"/>
        <v>1921.9444347280044</v>
      </c>
      <c r="F18" s="3">
        <f t="shared" si="6"/>
        <v>14848.590027311688</v>
      </c>
      <c r="G18" s="28">
        <v>3525233</v>
      </c>
      <c r="H18" s="20">
        <f t="shared" si="7"/>
        <v>1559805.6367182632</v>
      </c>
      <c r="I18" s="6">
        <f t="shared" si="4"/>
        <v>9.5195129942934591E-3</v>
      </c>
      <c r="J18" s="13">
        <f t="shared" si="1"/>
        <v>653.33796120171428</v>
      </c>
      <c r="K18" s="3">
        <f t="shared" si="2"/>
        <v>38261.502512086867</v>
      </c>
    </row>
    <row r="19" spans="1:14" x14ac:dyDescent="0.25">
      <c r="A19" s="1">
        <v>2005</v>
      </c>
      <c r="B19" s="4">
        <f t="shared" si="3"/>
        <v>0.45115180246946474</v>
      </c>
      <c r="C19" s="1">
        <v>68</v>
      </c>
      <c r="D19" s="3">
        <f>Colorado!D19*H19/Colorado!H19</f>
        <v>5.4711537040509413</v>
      </c>
      <c r="E19" s="3">
        <f t="shared" si="0"/>
        <v>1915.9555296843102</v>
      </c>
      <c r="F19" s="3">
        <f t="shared" si="6"/>
        <v>16764.545556996</v>
      </c>
      <c r="G19" s="28">
        <v>3548597</v>
      </c>
      <c r="H19" s="20">
        <f t="shared" si="7"/>
        <v>1571853.4346783597</v>
      </c>
      <c r="I19" s="6">
        <f t="shared" si="4"/>
        <v>1.0665463577669022E-2</v>
      </c>
      <c r="J19" s="13">
        <f t="shared" si="1"/>
        <v>737.64000450782396</v>
      </c>
      <c r="K19" s="3">
        <f t="shared" si="2"/>
        <v>42867.388459281348</v>
      </c>
    </row>
    <row r="20" spans="1:14" x14ac:dyDescent="0.25">
      <c r="A20" s="1">
        <v>2006</v>
      </c>
      <c r="B20" s="4">
        <f t="shared" si="3"/>
        <v>0.47934879012380627</v>
      </c>
      <c r="C20" s="1">
        <v>85</v>
      </c>
      <c r="D20" s="3">
        <f>Colorado!D20*H20/Colorado!H20</f>
        <v>17.117493690898272</v>
      </c>
      <c r="E20" s="3">
        <f t="shared" si="0"/>
        <v>2062.3943381064228</v>
      </c>
      <c r="F20" s="3">
        <f t="shared" si="6"/>
        <v>18826.939895102423</v>
      </c>
      <c r="G20" s="28">
        <v>3594090</v>
      </c>
      <c r="H20" s="20">
        <f t="shared" si="7"/>
        <v>1583901.2326384562</v>
      </c>
      <c r="I20" s="6">
        <f t="shared" si="4"/>
        <v>1.1886435534708552E-2</v>
      </c>
      <c r="J20" s="13">
        <f t="shared" si="1"/>
        <v>828.38535538450662</v>
      </c>
      <c r="K20" s="3">
        <f t="shared" si="2"/>
        <v>47774.805638023579</v>
      </c>
    </row>
    <row r="21" spans="1:14" x14ac:dyDescent="0.25">
      <c r="A21" s="1">
        <v>2007</v>
      </c>
      <c r="B21" s="4">
        <f t="shared" si="3"/>
        <v>0.5075457777781478</v>
      </c>
      <c r="C21" s="1">
        <v>37</v>
      </c>
      <c r="D21" s="3">
        <f>Colorado!D21*H21/Colorado!H21</f>
        <v>28.541900784240205</v>
      </c>
      <c r="E21" s="3">
        <f t="shared" si="0"/>
        <v>2143.9497709987295</v>
      </c>
      <c r="F21" s="3">
        <f t="shared" si="6"/>
        <v>20970.889666101153</v>
      </c>
      <c r="G21" s="28">
        <v>3634349</v>
      </c>
      <c r="H21" s="20">
        <f t="shared" si="7"/>
        <v>1595949.0305985527</v>
      </c>
      <c r="I21" s="6">
        <f t="shared" si="4"/>
        <v>1.3140074816948337E-2</v>
      </c>
      <c r="J21" s="13">
        <f t="shared" si="1"/>
        <v>922.71914530845072</v>
      </c>
      <c r="K21" s="3">
        <f t="shared" si="2"/>
        <v>52813.521649590759</v>
      </c>
    </row>
    <row r="22" spans="1:14" x14ac:dyDescent="0.25">
      <c r="A22" s="1">
        <v>2008</v>
      </c>
      <c r="B22" s="4">
        <f t="shared" si="3"/>
        <v>0.53574276543248933</v>
      </c>
      <c r="C22" s="1">
        <v>55</v>
      </c>
      <c r="D22" s="3">
        <f>Colorado!D22*H22/Colorado!H22</f>
        <v>39.75552962202778</v>
      </c>
      <c r="E22" s="3">
        <f t="shared" si="0"/>
        <v>2290.8512517890204</v>
      </c>
      <c r="F22" s="3">
        <f t="shared" si="6"/>
        <v>23261.740917890173</v>
      </c>
      <c r="G22" s="28">
        <v>3668976</v>
      </c>
      <c r="H22" s="20">
        <f t="shared" si="7"/>
        <v>1607996.8285586492</v>
      </c>
      <c r="I22" s="6">
        <f t="shared" si="4"/>
        <v>1.4466285321433852E-2</v>
      </c>
      <c r="J22" s="13">
        <f t="shared" si="1"/>
        <v>1023.5166003871676</v>
      </c>
      <c r="K22" s="3">
        <f t="shared" si="2"/>
        <v>58143.921070164761</v>
      </c>
    </row>
    <row r="23" spans="1:14" x14ac:dyDescent="0.25">
      <c r="A23" s="1">
        <v>2009</v>
      </c>
      <c r="B23" s="4">
        <f t="shared" si="3"/>
        <v>0.56393975308683086</v>
      </c>
      <c r="C23" s="1">
        <v>251</v>
      </c>
      <c r="D23" s="3">
        <f>Colorado!D23*H23/Colorado!H23</f>
        <v>50.768799630812737</v>
      </c>
      <c r="E23" s="3">
        <f t="shared" si="0"/>
        <v>2627.3337785914518</v>
      </c>
      <c r="F23" s="3">
        <f t="shared" si="6"/>
        <v>25889.074696481624</v>
      </c>
      <c r="G23" s="28">
        <v>3717572</v>
      </c>
      <c r="H23" s="20">
        <f t="shared" si="7"/>
        <v>1620044.6265187457</v>
      </c>
      <c r="I23" s="6">
        <f t="shared" si="4"/>
        <v>1.5980470088724472E-2</v>
      </c>
      <c r="J23" s="13">
        <f t="shared" si="1"/>
        <v>1139.1192866451913</v>
      </c>
      <c r="K23" s="3">
        <f t="shared" si="2"/>
        <v>64229.839993977701</v>
      </c>
    </row>
    <row r="24" spans="1:14" x14ac:dyDescent="0.25">
      <c r="A24" s="1">
        <v>2010</v>
      </c>
      <c r="B24" s="4">
        <f t="shared" si="3"/>
        <v>0.5921367407411724</v>
      </c>
      <c r="C24" s="1">
        <v>206</v>
      </c>
      <c r="D24" s="3">
        <f>Colorado!D24*H24/Colorado!H24</f>
        <v>61.591454616818844</v>
      </c>
      <c r="E24" s="3">
        <f t="shared" si="0"/>
        <v>2721.9609524998154</v>
      </c>
      <c r="F24" s="3">
        <f t="shared" si="6"/>
        <v>28611.03564898144</v>
      </c>
      <c r="G24" s="28">
        <v>3760014</v>
      </c>
      <c r="H24" s="20">
        <f t="shared" si="7"/>
        <v>1632092.4244788422</v>
      </c>
      <c r="I24" s="6">
        <f t="shared" si="4"/>
        <v>1.753027905764435E-2</v>
      </c>
      <c r="J24" s="13">
        <f t="shared" si="1"/>
        <v>1258.8855685551835</v>
      </c>
      <c r="K24" s="3">
        <f t="shared" si="2"/>
        <v>70458.94223829727</v>
      </c>
    </row>
    <row r="25" spans="1:14" x14ac:dyDescent="0.25">
      <c r="A25" s="1">
        <v>2011</v>
      </c>
      <c r="B25" s="4">
        <f t="shared" si="3"/>
        <v>0.62033372839551393</v>
      </c>
      <c r="C25" s="1">
        <v>174</v>
      </c>
      <c r="D25" s="3">
        <f>Colorado!D25*H25/Colorado!H25</f>
        <v>72.232616653432402</v>
      </c>
      <c r="E25" s="3">
        <f t="shared" si="0"/>
        <v>2822.750581173922</v>
      </c>
      <c r="F25" s="3">
        <f t="shared" si="6"/>
        <v>31433.786230155361</v>
      </c>
      <c r="G25" s="28">
        <v>3788824</v>
      </c>
      <c r="H25" s="20">
        <f t="shared" si="7"/>
        <v>1644140.2224389387</v>
      </c>
      <c r="I25" s="6">
        <f t="shared" si="4"/>
        <v>1.9118677227862039E-2</v>
      </c>
      <c r="J25" s="13">
        <f t="shared" si="1"/>
        <v>1383.0865941268357</v>
      </c>
      <c r="K25" s="3">
        <f t="shared" si="2"/>
        <v>76843.144940306287</v>
      </c>
    </row>
    <row r="26" spans="1:14" x14ac:dyDescent="0.25">
      <c r="A26" s="1">
        <v>2012</v>
      </c>
      <c r="B26" s="4">
        <f t="shared" si="3"/>
        <v>0.64853071604985546</v>
      </c>
      <c r="C26" s="1">
        <v>55</v>
      </c>
      <c r="D26" s="3">
        <f>Colorado!D26*H26/Colorado!H26</f>
        <v>82.70083489197242</v>
      </c>
      <c r="E26" s="3">
        <f t="shared" si="0"/>
        <v>2839.8599364701527</v>
      </c>
      <c r="F26" s="3">
        <f t="shared" si="6"/>
        <v>34273.646166625513</v>
      </c>
      <c r="G26" s="28">
        <v>3819320</v>
      </c>
      <c r="H26" s="20">
        <f t="shared" si="7"/>
        <v>1656188.0203990352</v>
      </c>
      <c r="I26" s="6">
        <f t="shared" si="4"/>
        <v>2.0694296628451497E-2</v>
      </c>
      <c r="J26" s="13">
        <f t="shared" si="1"/>
        <v>1508.0404313315225</v>
      </c>
      <c r="K26" s="3">
        <f t="shared" si="2"/>
        <v>83175.986304132879</v>
      </c>
    </row>
    <row r="27" spans="1:14" x14ac:dyDescent="0.25">
      <c r="A27" s="1">
        <v>2013</v>
      </c>
      <c r="B27" s="4">
        <f t="shared" si="3"/>
        <v>0.67672770370419699</v>
      </c>
      <c r="C27" s="1">
        <v>22</v>
      </c>
      <c r="D27" s="3">
        <f>Colorado!D27*H27/Colorado!H27</f>
        <v>93.004129845147418</v>
      </c>
      <c r="E27" s="3">
        <f t="shared" si="0"/>
        <v>2948.3177659365883</v>
      </c>
      <c r="F27" s="3">
        <f t="shared" si="6"/>
        <v>37221.963932562103</v>
      </c>
      <c r="G27" s="28">
        <v>3853891</v>
      </c>
      <c r="H27" s="20">
        <f t="shared" si="7"/>
        <v>1668235.8183591317</v>
      </c>
      <c r="I27" s="6">
        <f t="shared" si="4"/>
        <v>2.2312171650392593E-2</v>
      </c>
      <c r="J27" s="13">
        <f t="shared" si="1"/>
        <v>1637.7664130327325</v>
      </c>
      <c r="K27" s="3">
        <f t="shared" si="2"/>
        <v>89678.664461445092</v>
      </c>
    </row>
    <row r="28" spans="1:14" x14ac:dyDescent="0.25">
      <c r="A28" s="1">
        <v>2014</v>
      </c>
      <c r="B28" s="4">
        <f t="shared" si="3"/>
        <v>0.70492469135853852</v>
      </c>
      <c r="C28" s="1">
        <v>13</v>
      </c>
      <c r="D28" s="3">
        <f>Colorado!D28*H28/Colorado!H28</f>
        <v>151.99924578202416</v>
      </c>
      <c r="E28" s="3">
        <f t="shared" si="0"/>
        <v>3026.7715748995565</v>
      </c>
      <c r="F28" s="3">
        <f t="shared" si="6"/>
        <v>40248.735507461657</v>
      </c>
      <c r="G28" s="28">
        <v>3879187</v>
      </c>
      <c r="H28" s="20">
        <f t="shared" si="7"/>
        <v>1680283.6163192282</v>
      </c>
      <c r="I28" s="6">
        <f t="shared" si="4"/>
        <v>2.3953536841375123E-2</v>
      </c>
      <c r="J28" s="13">
        <f t="shared" si="1"/>
        <v>1770.9443623283128</v>
      </c>
      <c r="K28" s="3">
        <f t="shared" si="2"/>
        <v>96275.755973970634</v>
      </c>
    </row>
    <row r="29" spans="1:14" x14ac:dyDescent="0.25">
      <c r="A29" s="1">
        <v>2015</v>
      </c>
      <c r="B29" s="4">
        <f>B28+B$30/27</f>
        <v>0.73312167901288006</v>
      </c>
      <c r="C29" s="1">
        <v>7</v>
      </c>
      <c r="D29" s="3">
        <f>Colorado!D29*H29/Colorado!H29</f>
        <v>97.402497042322807</v>
      </c>
      <c r="E29" s="3">
        <f t="shared" si="0"/>
        <v>3228.59087174245</v>
      </c>
      <c r="F29" s="3">
        <f t="shared" si="6"/>
        <v>43477.326379204111</v>
      </c>
      <c r="G29" s="28">
        <v>3910518</v>
      </c>
      <c r="H29" s="20">
        <f t="shared" si="7"/>
        <v>1692331.4142793247</v>
      </c>
      <c r="I29" s="6">
        <f t="shared" si="4"/>
        <v>2.569078728454546E-2</v>
      </c>
      <c r="J29" s="13">
        <f t="shared" si="1"/>
        <v>1913.0023606849809</v>
      </c>
      <c r="K29" s="3">
        <f t="shared" si="2"/>
        <v>103258.23629994232</v>
      </c>
    </row>
    <row r="30" spans="1:14" x14ac:dyDescent="0.25">
      <c r="A30" s="3">
        <v>2016</v>
      </c>
      <c r="B30" s="4">
        <f>E51</f>
        <v>0.76131866666722203</v>
      </c>
      <c r="C30" s="1">
        <v>4</v>
      </c>
      <c r="D30" s="3">
        <f>Colorado!D30*H30/Colorado!H30</f>
        <v>136.7371483356944</v>
      </c>
      <c r="E30" s="3">
        <f t="shared" si="0"/>
        <v>3329.4441097407484</v>
      </c>
      <c r="F30" s="3">
        <f t="shared" si="6"/>
        <v>46806.770488944858</v>
      </c>
      <c r="G30" s="28">
        <v>3928143</v>
      </c>
      <c r="H30" s="20">
        <f t="shared" si="7"/>
        <v>1704379.2122394212</v>
      </c>
      <c r="I30" s="6">
        <f t="shared" si="4"/>
        <v>2.7462650420057879E-2</v>
      </c>
      <c r="J30" s="13">
        <f t="shared" si="1"/>
        <v>2059.4979015135737</v>
      </c>
      <c r="K30" s="3">
        <f t="shared" si="2"/>
        <v>110379.83441647646</v>
      </c>
    </row>
    <row r="31" spans="1:14" x14ac:dyDescent="0.25">
      <c r="A31" s="3">
        <v>2017</v>
      </c>
      <c r="B31" s="4">
        <v>0.77</v>
      </c>
      <c r="C31" s="1">
        <v>1</v>
      </c>
      <c r="D31" s="3">
        <f>Colorado!D31*H31/Colorado!H31</f>
        <v>127.17334952173546</v>
      </c>
      <c r="E31" s="3">
        <f t="shared" si="0"/>
        <v>3380.3535477362648</v>
      </c>
      <c r="F31" s="3">
        <f t="shared" si="6"/>
        <v>50187.124036681125</v>
      </c>
      <c r="G31" s="28">
        <v>3933602</v>
      </c>
      <c r="H31" s="20">
        <f t="shared" si="7"/>
        <v>1716427.0101995177</v>
      </c>
      <c r="I31" s="6">
        <f t="shared" si="4"/>
        <v>2.9239299858633293E-2</v>
      </c>
      <c r="J31" s="13">
        <f t="shared" si="1"/>
        <v>2208.2334576139692</v>
      </c>
      <c r="K31" s="3">
        <f t="shared" si="2"/>
        <v>117520.6699821089</v>
      </c>
    </row>
    <row r="32" spans="1:14" x14ac:dyDescent="0.25">
      <c r="A32" s="3">
        <v>2018</v>
      </c>
      <c r="B32" s="4">
        <v>1.06</v>
      </c>
      <c r="C32" s="1">
        <v>0</v>
      </c>
      <c r="D32" s="3">
        <f>Colorado!D32*H32/Colorado!H32</f>
        <v>158.6668453091265</v>
      </c>
      <c r="E32" s="3">
        <f t="shared" si="0"/>
        <v>4680.6317757468742</v>
      </c>
      <c r="F32" s="3">
        <f t="shared" si="6"/>
        <v>54867.755812427997</v>
      </c>
      <c r="G32" s="28">
        <v>3943488</v>
      </c>
      <c r="H32" s="20">
        <f t="shared" si="7"/>
        <v>1728474.8081596142</v>
      </c>
      <c r="I32" s="25">
        <f t="shared" si="4"/>
        <v>3.1743451251596888E-2</v>
      </c>
      <c r="J32" s="13">
        <f t="shared" si="1"/>
        <v>2414.181255746832</v>
      </c>
      <c r="K32" s="3">
        <f t="shared" si="2"/>
        <v>127585.53305545708</v>
      </c>
      <c r="N32">
        <f>0.89/27</f>
        <v>3.2962962962962965E-2</v>
      </c>
    </row>
    <row r="33" spans="1:13" x14ac:dyDescent="0.25">
      <c r="A33" s="3">
        <v>2019</v>
      </c>
      <c r="B33" s="4">
        <v>1.19</v>
      </c>
      <c r="C33" s="1">
        <v>0</v>
      </c>
      <c r="D33" s="3">
        <f>Colorado!D33*H33/Colorado!H33</f>
        <v>156.81247627489333</v>
      </c>
      <c r="E33" s="3">
        <f t="shared" si="0"/>
        <v>5299.6643039131068</v>
      </c>
      <c r="F33" s="3">
        <f t="shared" si="6"/>
        <v>60167.420116341105</v>
      </c>
      <c r="G33" s="28">
        <v>3960676</v>
      </c>
      <c r="H33" s="20">
        <f t="shared" si="7"/>
        <v>1740522.6061197107</v>
      </c>
      <c r="I33" s="24">
        <f t="shared" si="4"/>
        <v>3.456859445823416E-2</v>
      </c>
      <c r="J33" s="13">
        <f t="shared" si="1"/>
        <v>2647.3664851190088</v>
      </c>
      <c r="K33" s="3">
        <f t="shared" si="2"/>
        <v>138940.54921674126</v>
      </c>
    </row>
    <row r="34" spans="1:13" x14ac:dyDescent="0.25">
      <c r="A34" s="3">
        <v>2020</v>
      </c>
      <c r="B34" s="4">
        <f>(B36-B33)*0.333+B33</f>
        <v>1.2632599999999998</v>
      </c>
      <c r="C34" s="1">
        <v>0</v>
      </c>
      <c r="D34" s="3">
        <f>Colorado!D34*H34/Colorado!H34</f>
        <v>169.59672475655117</v>
      </c>
      <c r="E34" s="3">
        <f t="shared" si="0"/>
        <v>5629.4632390813158</v>
      </c>
      <c r="F34" s="3">
        <f t="shared" si="6"/>
        <v>65796.883355422426</v>
      </c>
      <c r="G34" s="28">
        <v>3965234</v>
      </c>
      <c r="H34" s="20">
        <f t="shared" si="7"/>
        <v>1752570.4040798072</v>
      </c>
      <c r="I34" s="24">
        <f t="shared" si="4"/>
        <v>3.7543075703123777E-2</v>
      </c>
      <c r="J34" s="13">
        <f t="shared" si="1"/>
        <v>2895.0628676385863</v>
      </c>
      <c r="K34" s="3">
        <f t="shared" si="2"/>
        <v>150895.79542437001</v>
      </c>
    </row>
    <row r="35" spans="1:13" x14ac:dyDescent="0.25">
      <c r="A35" s="3">
        <v>2021</v>
      </c>
      <c r="B35" s="4">
        <f>(B36-B33)*0.667+B33</f>
        <v>1.3367399999999998</v>
      </c>
      <c r="C35" s="1">
        <v>0</v>
      </c>
      <c r="D35" s="3">
        <f>Colorado!D35*H35/Colorado!H35</f>
        <v>129.07088029907408</v>
      </c>
      <c r="E35" s="3">
        <f t="shared" si="0"/>
        <v>6048.1579594502573</v>
      </c>
      <c r="F35" s="3">
        <f t="shared" si="6"/>
        <v>71845.04131487268</v>
      </c>
      <c r="G35" s="28">
        <v>3991634</v>
      </c>
      <c r="H35" s="20">
        <f t="shared" si="7"/>
        <v>1764618.2020399037</v>
      </c>
      <c r="I35" s="24">
        <f t="shared" si="4"/>
        <v>4.0714212984893618E-2</v>
      </c>
      <c r="J35" s="13">
        <f t="shared" si="1"/>
        <v>3161.1818178543977</v>
      </c>
      <c r="K35" s="3">
        <f t="shared" si="2"/>
        <v>163641.45553800635</v>
      </c>
    </row>
    <row r="36" spans="1:13" x14ac:dyDescent="0.25">
      <c r="A36" s="3">
        <v>2022</v>
      </c>
      <c r="B36" s="4">
        <v>1.41</v>
      </c>
      <c r="C36" s="1">
        <v>7</v>
      </c>
      <c r="D36" s="3">
        <f>Colorado!D36*H36/Colorado!H36</f>
        <v>198.79509063269259</v>
      </c>
      <c r="E36" s="3">
        <f t="shared" si="0"/>
        <v>6369.090061114307</v>
      </c>
      <c r="F36" s="3">
        <f t="shared" si="6"/>
        <v>78214.131375986981</v>
      </c>
      <c r="G36" s="28">
        <v>4019271</v>
      </c>
      <c r="H36" s="20">
        <f>Total_HUs*G36/Population</f>
        <v>1776666</v>
      </c>
      <c r="I36" s="24">
        <f t="shared" si="4"/>
        <v>4.4022979769966317E-2</v>
      </c>
      <c r="J36" s="13">
        <f t="shared" si="1"/>
        <v>3441.4217805434268</v>
      </c>
      <c r="K36" s="3">
        <f t="shared" si="2"/>
        <v>176940.2859230123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0.77</v>
      </c>
      <c r="F40" s="30">
        <f>D40^2</f>
        <v>4068289</v>
      </c>
      <c r="G40" s="30">
        <f>D40*E40</f>
        <v>1553.0900000000001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1.06</v>
      </c>
      <c r="F41" s="30">
        <f t="shared" ref="F41:F45" si="9">D41^2</f>
        <v>4072324</v>
      </c>
      <c r="G41" s="30">
        <f t="shared" ref="G41:G45" si="10">D41*E41</f>
        <v>2139.08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1.19</v>
      </c>
      <c r="F42" s="30">
        <f t="shared" si="9"/>
        <v>4076361</v>
      </c>
      <c r="G42" s="30">
        <f t="shared" si="10"/>
        <v>2402.6099999999997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1.2632599999999998</v>
      </c>
      <c r="F43" s="30">
        <f t="shared" si="9"/>
        <v>4080400</v>
      </c>
      <c r="G43" s="30">
        <f t="shared" si="10"/>
        <v>2551.7851999999998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1.3367399999999998</v>
      </c>
      <c r="F44" s="30">
        <f t="shared" si="9"/>
        <v>4084441</v>
      </c>
      <c r="G44" s="30">
        <f t="shared" si="10"/>
        <v>2701.5515399999995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1.41</v>
      </c>
      <c r="F45" s="30">
        <f t="shared" si="9"/>
        <v>4088484</v>
      </c>
      <c r="G45" s="30">
        <f t="shared" si="10"/>
        <v>2851.02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7.03</v>
      </c>
      <c r="F46" s="3">
        <f t="shared" ref="F46:G46" si="11">SUM(F40:F45)</f>
        <v>24470299</v>
      </c>
      <c r="G46" s="3">
        <f t="shared" si="11"/>
        <v>14199.136739999998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2.0517399999971531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0.11724228571412303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-235.59912933300481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0.76131866666722203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76767-9284-43FF-B100-3C063A1258C6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71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3.7975506172818051E-2</v>
      </c>
      <c r="C4" s="3">
        <f>700*M8</f>
        <v>8.016025730725076</v>
      </c>
      <c r="D4" s="3">
        <f>Colorado!D4*H4/Colorado!H4</f>
        <v>0</v>
      </c>
      <c r="E4" s="3">
        <f t="shared" ref="E4:E36" si="0">B4*G4*R_value+C4-D4</f>
        <v>133.68988208426134</v>
      </c>
      <c r="F4" s="3">
        <f>E4</f>
        <v>133.68988208426134</v>
      </c>
      <c r="G4" s="28">
        <v>2858547</v>
      </c>
      <c r="H4" s="20">
        <f>Total_HUs*G4/Population</f>
        <v>1253755.5926679356</v>
      </c>
      <c r="I4" s="6">
        <f>F4/H4</f>
        <v>1.0663153398165528E-4</v>
      </c>
      <c r="J4" s="13">
        <f t="shared" ref="J4:J36" si="1">Remedial___per_HU*F4/1000000</f>
        <v>5.8823548117074997</v>
      </c>
      <c r="K4" s="3">
        <f t="shared" ref="K4:K36" si="2">Population*I4</f>
        <v>452.05148589961578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7.5951012345636101E-2</v>
      </c>
      <c r="C5" s="3">
        <f>C4+(C$18-C$4)/14</f>
        <v>21.514881035673284</v>
      </c>
      <c r="D5" s="3">
        <f>Colorado!D5*H5/Colorado!H5</f>
        <v>0.39556049402008264</v>
      </c>
      <c r="E5" s="3">
        <f t="shared" si="0"/>
        <v>277.76015230870291</v>
      </c>
      <c r="F5" s="3">
        <f>F4+E5</f>
        <v>411.45003439296426</v>
      </c>
      <c r="G5" s="28">
        <v>2918745</v>
      </c>
      <c r="H5" s="20">
        <f>(H$36-H$4)/32+H4</f>
        <v>1272681.5741470626</v>
      </c>
      <c r="I5" s="6">
        <f t="shared" ref="I5:I36" si="4">F5/H5</f>
        <v>3.2329377807541025E-4</v>
      </c>
      <c r="J5" s="13">
        <f t="shared" si="1"/>
        <v>18.103801513290428</v>
      </c>
      <c r="K5" s="3">
        <f t="shared" si="2"/>
        <v>1370.5648536035546</v>
      </c>
      <c r="L5" s="9" t="s">
        <v>17</v>
      </c>
      <c r="M5" s="15">
        <v>4239379</v>
      </c>
    </row>
    <row r="6" spans="1:13" x14ac:dyDescent="0.25">
      <c r="A6" s="1">
        <v>1992</v>
      </c>
      <c r="B6" s="4">
        <f t="shared" si="3"/>
        <v>0.11392651851845415</v>
      </c>
      <c r="C6" s="3">
        <f t="shared" ref="C6:C17" si="5">C5+(C$18-C$4)/14</f>
        <v>35.013736340621492</v>
      </c>
      <c r="D6" s="3">
        <f>Colorado!D6*H6/Colorado!H6</f>
        <v>0.78450801448386087</v>
      </c>
      <c r="E6" s="3">
        <f t="shared" si="0"/>
        <v>426.46950387965933</v>
      </c>
      <c r="F6" s="3">
        <f t="shared" ref="F6:F36" si="6">F5+E6</f>
        <v>837.91953827262364</v>
      </c>
      <c r="G6" s="28">
        <v>2973934</v>
      </c>
      <c r="H6" s="20">
        <f t="shared" ref="H6:H35" si="7">(H$36-H$4)/32+H5</f>
        <v>1291607.5556261896</v>
      </c>
      <c r="I6" s="6">
        <f t="shared" si="4"/>
        <v>6.4874158921003557E-4</v>
      </c>
      <c r="J6" s="13">
        <f t="shared" si="1"/>
        <v>36.868459683995439</v>
      </c>
      <c r="K6" s="3">
        <f t="shared" si="2"/>
        <v>2750.2614697236513</v>
      </c>
      <c r="L6" s="9" t="s">
        <v>18</v>
      </c>
      <c r="M6" s="15">
        <v>1859387</v>
      </c>
    </row>
    <row r="7" spans="1:13" x14ac:dyDescent="0.25">
      <c r="A7" s="1">
        <v>1993</v>
      </c>
      <c r="B7" s="4">
        <f t="shared" si="3"/>
        <v>0.1519020246912722</v>
      </c>
      <c r="C7" s="3">
        <f t="shared" si="5"/>
        <v>48.512591645569699</v>
      </c>
      <c r="D7" s="3">
        <f>Colorado!D7*H7/Colorado!H7</f>
        <v>1.1672865037196303</v>
      </c>
      <c r="E7" s="3">
        <f t="shared" si="0"/>
        <v>580.98153412985323</v>
      </c>
      <c r="F7" s="3">
        <f t="shared" si="6"/>
        <v>1418.901072402477</v>
      </c>
      <c r="G7" s="28">
        <v>3034490</v>
      </c>
      <c r="H7" s="20">
        <f t="shared" si="7"/>
        <v>1310533.5371053165</v>
      </c>
      <c r="I7" s="6">
        <f t="shared" si="4"/>
        <v>1.0826896315347418E-3</v>
      </c>
      <c r="J7" s="13">
        <f t="shared" si="1"/>
        <v>62.431647185708982</v>
      </c>
      <c r="K7" s="3">
        <f t="shared" si="2"/>
        <v>4589.9316874461219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0.18987753086409026</v>
      </c>
      <c r="C8" s="3">
        <f t="shared" si="5"/>
        <v>62.011446950517907</v>
      </c>
      <c r="D8" s="3">
        <f>Colorado!D8*H8/Colorado!H8</f>
        <v>1.5443010368028964</v>
      </c>
      <c r="E8" s="3">
        <f t="shared" si="0"/>
        <v>739.08645889154718</v>
      </c>
      <c r="F8" s="3">
        <f t="shared" si="6"/>
        <v>2157.9875312940239</v>
      </c>
      <c r="G8" s="28">
        <v>3087142</v>
      </c>
      <c r="H8" s="20">
        <f t="shared" si="7"/>
        <v>1329459.5185844435</v>
      </c>
      <c r="I8" s="6">
        <f t="shared" si="4"/>
        <v>1.6232066498660784E-3</v>
      </c>
      <c r="J8" s="13">
        <f t="shared" si="1"/>
        <v>94.951451376937044</v>
      </c>
      <c r="K8" s="3">
        <f t="shared" si="2"/>
        <v>6881.388184102605</v>
      </c>
      <c r="L8" s="9" t="s">
        <v>14</v>
      </c>
      <c r="M8" s="42">
        <f>G4/'U.S.'!G4</f>
        <v>1.1451465329607252E-2</v>
      </c>
    </row>
    <row r="9" spans="1:13" x14ac:dyDescent="0.25">
      <c r="A9" s="1">
        <v>1995</v>
      </c>
      <c r="B9" s="4">
        <f t="shared" si="3"/>
        <v>0.22785303703690832</v>
      </c>
      <c r="C9" s="3">
        <f t="shared" si="5"/>
        <v>75.510302255466115</v>
      </c>
      <c r="D9" s="3">
        <f>Colorado!D9*H9/Colorado!H9</f>
        <v>1.9159219839968544</v>
      </c>
      <c r="E9" s="3">
        <f t="shared" si="0"/>
        <v>902.2555668812729</v>
      </c>
      <c r="F9" s="3">
        <f t="shared" si="6"/>
        <v>3060.2430981752968</v>
      </c>
      <c r="G9" s="28">
        <v>3141421</v>
      </c>
      <c r="H9" s="20">
        <f t="shared" si="7"/>
        <v>1348385.5000635704</v>
      </c>
      <c r="I9" s="6">
        <f t="shared" si="4"/>
        <v>2.2695609660820441E-3</v>
      </c>
      <c r="J9" s="13">
        <f t="shared" si="1"/>
        <v>134.65069631971306</v>
      </c>
      <c r="K9" s="3">
        <f t="shared" si="2"/>
        <v>9621.5290988279303</v>
      </c>
      <c r="L9" s="21"/>
    </row>
    <row r="10" spans="1:13" x14ac:dyDescent="0.25">
      <c r="A10" s="1">
        <v>1996</v>
      </c>
      <c r="B10" s="4">
        <f t="shared" si="3"/>
        <v>0.26582854320972638</v>
      </c>
      <c r="C10" s="3">
        <f t="shared" si="5"/>
        <v>89.009157560414323</v>
      </c>
      <c r="D10" s="3">
        <f>Colorado!D10*H10/Colorado!H10</f>
        <v>2.2824886494843399</v>
      </c>
      <c r="E10" s="3">
        <f t="shared" si="0"/>
        <v>1070.0137489293304</v>
      </c>
      <c r="F10" s="3">
        <f t="shared" si="6"/>
        <v>4130.256847104627</v>
      </c>
      <c r="G10" s="28">
        <v>3195087</v>
      </c>
      <c r="H10" s="20">
        <f t="shared" si="7"/>
        <v>1367311.4815426974</v>
      </c>
      <c r="I10" s="6">
        <f t="shared" si="4"/>
        <v>3.0207139359676696E-3</v>
      </c>
      <c r="J10" s="13">
        <f t="shared" si="1"/>
        <v>181.73130127260359</v>
      </c>
      <c r="K10" s="3">
        <f t="shared" si="2"/>
        <v>12805.951225148683</v>
      </c>
    </row>
    <row r="11" spans="1:13" x14ac:dyDescent="0.25">
      <c r="A11" s="1">
        <v>1997</v>
      </c>
      <c r="B11" s="4">
        <f t="shared" si="3"/>
        <v>0.30380404938254441</v>
      </c>
      <c r="C11" s="3">
        <f t="shared" si="5"/>
        <v>102.50801286536253</v>
      </c>
      <c r="D11" s="3">
        <f>Colorado!D11*H11/Colorado!H11</f>
        <v>2.6443124616860918</v>
      </c>
      <c r="E11" s="3">
        <f t="shared" si="0"/>
        <v>1240.5613690137277</v>
      </c>
      <c r="F11" s="3">
        <f t="shared" si="6"/>
        <v>5370.8182161183549</v>
      </c>
      <c r="G11" s="28">
        <v>3243254</v>
      </c>
      <c r="H11" s="20">
        <f t="shared" si="7"/>
        <v>1386237.4630218244</v>
      </c>
      <c r="I11" s="6">
        <f t="shared" si="4"/>
        <v>3.8743854205257463E-3</v>
      </c>
      <c r="J11" s="13">
        <f t="shared" si="1"/>
        <v>236.31600150920761</v>
      </c>
      <c r="K11" s="3">
        <f t="shared" si="2"/>
        <v>16424.988189683019</v>
      </c>
    </row>
    <row r="12" spans="1:13" x14ac:dyDescent="0.25">
      <c r="A12" s="1">
        <v>1998</v>
      </c>
      <c r="B12" s="4">
        <f t="shared" si="3"/>
        <v>0.34177955555536244</v>
      </c>
      <c r="C12" s="3">
        <f t="shared" si="5"/>
        <v>116.00686817031074</v>
      </c>
      <c r="D12" s="3">
        <f>Colorado!D12*H12/Colorado!H12</f>
        <v>3.0016797783373685</v>
      </c>
      <c r="E12" s="3">
        <f t="shared" si="0"/>
        <v>1411.6427750853702</v>
      </c>
      <c r="F12" s="3">
        <f t="shared" si="6"/>
        <v>6782.4609912037249</v>
      </c>
      <c r="G12" s="28">
        <v>3282055</v>
      </c>
      <c r="H12" s="20">
        <f t="shared" si="7"/>
        <v>1405163.4445009513</v>
      </c>
      <c r="I12" s="6">
        <f t="shared" si="4"/>
        <v>4.8268128648995276E-3</v>
      </c>
      <c r="J12" s="13">
        <f t="shared" si="1"/>
        <v>298.42828361296392</v>
      </c>
      <c r="K12" s="3">
        <f t="shared" si="2"/>
        <v>20462.689096384893</v>
      </c>
    </row>
    <row r="13" spans="1:13" x14ac:dyDescent="0.25">
      <c r="A13" s="1">
        <v>1999</v>
      </c>
      <c r="B13" s="4">
        <f t="shared" si="3"/>
        <v>0.37975506172818047</v>
      </c>
      <c r="C13" s="3">
        <f t="shared" si="5"/>
        <v>129.50572347525895</v>
      </c>
      <c r="D13" s="3">
        <f>Colorado!D13*H13/Colorado!H13</f>
        <v>3.3548543595246243</v>
      </c>
      <c r="E13" s="3">
        <f t="shared" si="0"/>
        <v>1584.07288838708</v>
      </c>
      <c r="F13" s="3">
        <f t="shared" si="6"/>
        <v>8366.5338795908046</v>
      </c>
      <c r="G13" s="28">
        <v>3316154</v>
      </c>
      <c r="H13" s="20">
        <f t="shared" si="7"/>
        <v>1424089.4259800783</v>
      </c>
      <c r="I13" s="6">
        <f t="shared" si="4"/>
        <v>5.8750059701010975E-3</v>
      </c>
      <c r="J13" s="13">
        <f t="shared" si="1"/>
        <v>368.12749070199544</v>
      </c>
      <c r="K13" s="3">
        <f t="shared" si="2"/>
        <v>24906.37693452122</v>
      </c>
    </row>
    <row r="14" spans="1:13" x14ac:dyDescent="0.25">
      <c r="A14" s="1">
        <v>2000</v>
      </c>
      <c r="B14" s="4">
        <f t="shared" si="3"/>
        <v>0.4177305679009985</v>
      </c>
      <c r="C14" s="3">
        <f t="shared" si="5"/>
        <v>143.00457878020717</v>
      </c>
      <c r="D14" s="3">
        <f>Colorado!D14*H14/Colorado!H14</f>
        <v>3.7040795536496884</v>
      </c>
      <c r="E14" s="3">
        <f t="shared" si="0"/>
        <v>1797.9301931907692</v>
      </c>
      <c r="F14" s="3">
        <f t="shared" si="6"/>
        <v>10164.464072781573</v>
      </c>
      <c r="G14" s="28">
        <v>3429708</v>
      </c>
      <c r="H14" s="20">
        <f t="shared" si="7"/>
        <v>1443015.4074592052</v>
      </c>
      <c r="I14" s="6">
        <f t="shared" si="4"/>
        <v>7.0439054359639104E-3</v>
      </c>
      <c r="J14" s="13">
        <f t="shared" si="1"/>
        <v>447.23641920238924</v>
      </c>
      <c r="K14" s="3">
        <f t="shared" si="2"/>
        <v>29861.784783211246</v>
      </c>
    </row>
    <row r="15" spans="1:13" x14ac:dyDescent="0.25">
      <c r="A15" s="1">
        <v>2001</v>
      </c>
      <c r="B15" s="4">
        <f t="shared" si="3"/>
        <v>0.45570607407381652</v>
      </c>
      <c r="C15" s="3">
        <f t="shared" si="5"/>
        <v>156.50343408515539</v>
      </c>
      <c r="D15" s="3">
        <f>Colorado!D15*H15/Colorado!H15</f>
        <v>4.0495802344611613</v>
      </c>
      <c r="E15" s="3">
        <f t="shared" si="0"/>
        <v>1982.0365742234435</v>
      </c>
      <c r="F15" s="3">
        <f t="shared" si="6"/>
        <v>12146.500647005018</v>
      </c>
      <c r="G15" s="28">
        <v>3467937</v>
      </c>
      <c r="H15" s="20">
        <f t="shared" si="7"/>
        <v>1461941.3889383322</v>
      </c>
      <c r="I15" s="6">
        <f t="shared" si="4"/>
        <v>8.3084730611709783E-3</v>
      </c>
      <c r="J15" s="13">
        <f t="shared" si="1"/>
        <v>534.44602846822079</v>
      </c>
      <c r="K15" s="3">
        <f t="shared" si="2"/>
        <v>35222.766217593962</v>
      </c>
    </row>
    <row r="16" spans="1:13" x14ac:dyDescent="0.25">
      <c r="A16" s="1">
        <v>2002</v>
      </c>
      <c r="B16" s="4">
        <f t="shared" si="3"/>
        <v>0.49368158024663455</v>
      </c>
      <c r="C16" s="3">
        <f t="shared" si="5"/>
        <v>170.00228939010361</v>
      </c>
      <c r="D16" s="3">
        <f>Colorado!D16*H16/Colorado!H16</f>
        <v>4.3915645216095776</v>
      </c>
      <c r="E16" s="3">
        <f t="shared" si="0"/>
        <v>2173.6560920098659</v>
      </c>
      <c r="F16" s="3">
        <f t="shared" si="6"/>
        <v>14320.156739014883</v>
      </c>
      <c r="G16" s="28">
        <v>3513424</v>
      </c>
      <c r="H16" s="20">
        <f t="shared" si="7"/>
        <v>1480867.3704174592</v>
      </c>
      <c r="I16" s="6">
        <f t="shared" si="4"/>
        <v>9.6701143026589921E-3</v>
      </c>
      <c r="J16" s="13">
        <f t="shared" si="1"/>
        <v>630.08689651665486</v>
      </c>
      <c r="K16" s="3">
        <f t="shared" si="2"/>
        <v>40995.279502292178</v>
      </c>
    </row>
    <row r="17" spans="1:14" x14ac:dyDescent="0.25">
      <c r="A17" s="1">
        <v>2003</v>
      </c>
      <c r="B17" s="4">
        <f t="shared" si="3"/>
        <v>0.53165708641945264</v>
      </c>
      <c r="C17" s="3">
        <f t="shared" si="5"/>
        <v>183.50114469505183</v>
      </c>
      <c r="D17" s="3">
        <f>Colorado!D17*H17/Colorado!H17</f>
        <v>4.7302253124350191</v>
      </c>
      <c r="E17" s="3">
        <f t="shared" si="0"/>
        <v>2362.1787506982296</v>
      </c>
      <c r="F17" s="3">
        <f t="shared" si="6"/>
        <v>16682.335489713114</v>
      </c>
      <c r="G17" s="28">
        <v>3547376</v>
      </c>
      <c r="H17" s="20">
        <f t="shared" si="7"/>
        <v>1499793.3518965861</v>
      </c>
      <c r="I17" s="6">
        <f t="shared" si="4"/>
        <v>1.1123089370023688E-2</v>
      </c>
      <c r="J17" s="13">
        <f t="shared" si="1"/>
        <v>734.02276154737694</v>
      </c>
      <c r="K17" s="3">
        <f t="shared" si="2"/>
        <v>47154.991490401655</v>
      </c>
    </row>
    <row r="18" spans="1:14" x14ac:dyDescent="0.25">
      <c r="A18" s="1">
        <v>2004</v>
      </c>
      <c r="B18" s="4">
        <f t="shared" si="3"/>
        <v>0.56963259259227073</v>
      </c>
      <c r="C18" s="1">
        <v>197</v>
      </c>
      <c r="D18" s="3">
        <f>Colorado!D18*H18/Colorado!H18</f>
        <v>5.0657416487152975</v>
      </c>
      <c r="E18" s="3">
        <f t="shared" si="0"/>
        <v>2545.8653655952589</v>
      </c>
      <c r="F18" s="3">
        <f t="shared" si="6"/>
        <v>19228.200855308372</v>
      </c>
      <c r="G18" s="28">
        <v>3569463</v>
      </c>
      <c r="H18" s="20">
        <f t="shared" si="7"/>
        <v>1518719.3333757131</v>
      </c>
      <c r="I18" s="6">
        <f t="shared" si="4"/>
        <v>1.2660799420106904E-2</v>
      </c>
      <c r="J18" s="13">
        <f t="shared" si="1"/>
        <v>846.04083763356846</v>
      </c>
      <c r="K18" s="3">
        <f t="shared" si="2"/>
        <v>53673.927184813387</v>
      </c>
    </row>
    <row r="19" spans="1:14" x14ac:dyDescent="0.25">
      <c r="A19" s="1">
        <v>2005</v>
      </c>
      <c r="B19" s="4">
        <f t="shared" si="3"/>
        <v>0.60760809876508881</v>
      </c>
      <c r="C19" s="1">
        <v>81</v>
      </c>
      <c r="D19" s="3">
        <f>Colorado!D19*H19/Colorado!H19</f>
        <v>5.3520854262128328</v>
      </c>
      <c r="E19" s="3">
        <f t="shared" si="0"/>
        <v>2617.2749950412276</v>
      </c>
      <c r="F19" s="3">
        <f t="shared" si="6"/>
        <v>21845.475850349601</v>
      </c>
      <c r="G19" s="28">
        <v>3613202</v>
      </c>
      <c r="H19" s="20">
        <f t="shared" si="7"/>
        <v>1537645.31485484</v>
      </c>
      <c r="I19" s="6">
        <f t="shared" si="4"/>
        <v>1.4207096811797526E-2</v>
      </c>
      <c r="J19" s="13">
        <f t="shared" si="1"/>
        <v>961.20093741538255</v>
      </c>
      <c r="K19" s="3">
        <f t="shared" si="2"/>
        <v>60229.267874901379</v>
      </c>
    </row>
    <row r="20" spans="1:14" x14ac:dyDescent="0.25">
      <c r="A20" s="1">
        <v>2006</v>
      </c>
      <c r="B20" s="4">
        <f t="shared" si="3"/>
        <v>0.6455836049379069</v>
      </c>
      <c r="C20" s="1">
        <v>18</v>
      </c>
      <c r="D20" s="3">
        <f>Colorado!D20*H20/Colorado!H20</f>
        <v>16.822134357484881</v>
      </c>
      <c r="E20" s="3">
        <f t="shared" si="0"/>
        <v>2744.7669646340137</v>
      </c>
      <c r="F20" s="3">
        <f t="shared" si="6"/>
        <v>24590.242814983616</v>
      </c>
      <c r="G20" s="28">
        <v>3670883</v>
      </c>
      <c r="H20" s="20">
        <f t="shared" si="7"/>
        <v>1556571.296333967</v>
      </c>
      <c r="I20" s="6">
        <f t="shared" si="4"/>
        <v>1.5797697717347414E-2</v>
      </c>
      <c r="J20" s="13">
        <f t="shared" si="1"/>
        <v>1081.9706838592792</v>
      </c>
      <c r="K20" s="3">
        <f t="shared" si="2"/>
        <v>66972.427951270554</v>
      </c>
    </row>
    <row r="21" spans="1:14" x14ac:dyDescent="0.25">
      <c r="A21" s="1">
        <v>2007</v>
      </c>
      <c r="B21" s="4">
        <f t="shared" si="3"/>
        <v>0.68355911111072498</v>
      </c>
      <c r="C21" s="1">
        <v>5</v>
      </c>
      <c r="D21" s="3">
        <f>Colorado!D21*H21/Colorado!H21</f>
        <v>28.176142299680428</v>
      </c>
      <c r="E21" s="3">
        <f t="shared" si="0"/>
        <v>2922.582310588205</v>
      </c>
      <c r="F21" s="3">
        <f t="shared" si="6"/>
        <v>27512.825125571821</v>
      </c>
      <c r="G21" s="28">
        <v>3722417</v>
      </c>
      <c r="H21" s="20">
        <f t="shared" si="7"/>
        <v>1575497.277813094</v>
      </c>
      <c r="I21" s="6">
        <f t="shared" si="4"/>
        <v>1.7462946787037071E-2</v>
      </c>
      <c r="J21" s="13">
        <f t="shared" si="1"/>
        <v>1210.5643055251601</v>
      </c>
      <c r="K21" s="3">
        <f t="shared" si="2"/>
        <v>74032.049887082438</v>
      </c>
    </row>
    <row r="22" spans="1:14" x14ac:dyDescent="0.25">
      <c r="A22" s="1">
        <v>2008</v>
      </c>
      <c r="B22" s="4">
        <f t="shared" si="3"/>
        <v>0.72153461728354307</v>
      </c>
      <c r="C22" s="1">
        <v>5</v>
      </c>
      <c r="D22" s="3">
        <f>Colorado!D22*H22/Colorado!H22</f>
        <v>39.419941624922195</v>
      </c>
      <c r="E22" s="3">
        <f t="shared" si="0"/>
        <v>3113.6929985887136</v>
      </c>
      <c r="F22" s="3">
        <f t="shared" si="6"/>
        <v>30626.518124160535</v>
      </c>
      <c r="G22" s="28">
        <v>3768748</v>
      </c>
      <c r="H22" s="20">
        <f t="shared" si="7"/>
        <v>1594423.2592922209</v>
      </c>
      <c r="I22" s="6">
        <f t="shared" si="4"/>
        <v>1.9208524427670435E-2</v>
      </c>
      <c r="J22" s="13">
        <f t="shared" si="1"/>
        <v>1347.5667974630635</v>
      </c>
      <c r="K22" s="3">
        <f t="shared" si="2"/>
        <v>81432.215079653062</v>
      </c>
    </row>
    <row r="23" spans="1:14" x14ac:dyDescent="0.25">
      <c r="A23" s="1">
        <v>2009</v>
      </c>
      <c r="B23" s="4">
        <f t="shared" si="3"/>
        <v>0.75951012345636115</v>
      </c>
      <c r="C23" s="1">
        <v>2</v>
      </c>
      <c r="D23" s="3">
        <f>Colorado!D23*H23/Colorado!H23</f>
        <v>50.558980288865925</v>
      </c>
      <c r="E23" s="3">
        <f t="shared" si="0"/>
        <v>3300.2853753091244</v>
      </c>
      <c r="F23" s="3">
        <f t="shared" si="6"/>
        <v>33926.803499469657</v>
      </c>
      <c r="G23" s="28">
        <v>3808600</v>
      </c>
      <c r="H23" s="20">
        <f t="shared" si="7"/>
        <v>1613349.2407713479</v>
      </c>
      <c r="I23" s="6">
        <f t="shared" si="4"/>
        <v>2.1028803089930569E-2</v>
      </c>
      <c r="J23" s="13">
        <f t="shared" si="1"/>
        <v>1492.7793539766651</v>
      </c>
      <c r="K23" s="3">
        <f t="shared" si="2"/>
        <v>89149.066214586768</v>
      </c>
    </row>
    <row r="24" spans="1:14" x14ac:dyDescent="0.25">
      <c r="A24" s="1">
        <v>2010</v>
      </c>
      <c r="B24" s="4">
        <f t="shared" si="3"/>
        <v>0.79748562962917924</v>
      </c>
      <c r="C24" s="1">
        <v>0</v>
      </c>
      <c r="D24" s="3">
        <f>Colorado!D24*H24/Colorado!H24</f>
        <v>61.598352988802382</v>
      </c>
      <c r="E24" s="3">
        <f t="shared" si="0"/>
        <v>3481.4753701659051</v>
      </c>
      <c r="F24" s="3">
        <f t="shared" si="6"/>
        <v>37408.278869635564</v>
      </c>
      <c r="G24" s="28">
        <v>3837614</v>
      </c>
      <c r="H24" s="20">
        <f t="shared" si="7"/>
        <v>1632275.2222504748</v>
      </c>
      <c r="I24" s="6">
        <f t="shared" si="4"/>
        <v>2.2917874608216784E-2</v>
      </c>
      <c r="J24" s="13">
        <f t="shared" si="1"/>
        <v>1645.9642702639649</v>
      </c>
      <c r="K24" s="3">
        <f t="shared" si="2"/>
        <v>97157.556338707465</v>
      </c>
    </row>
    <row r="25" spans="1:14" x14ac:dyDescent="0.25">
      <c r="A25" s="1">
        <v>2011</v>
      </c>
      <c r="B25" s="4">
        <f t="shared" si="3"/>
        <v>0.83546113580199732</v>
      </c>
      <c r="C25" s="1">
        <v>1</v>
      </c>
      <c r="D25" s="3">
        <f>Colorado!D25*H25/Colorado!H25</f>
        <v>72.54282933955534</v>
      </c>
      <c r="E25" s="3">
        <f t="shared" si="0"/>
        <v>3674.1572560226828</v>
      </c>
      <c r="F25" s="3">
        <f t="shared" si="6"/>
        <v>41082.436125658249</v>
      </c>
      <c r="G25" s="28">
        <v>3872672</v>
      </c>
      <c r="H25" s="20">
        <f t="shared" si="7"/>
        <v>1651201.2037296018</v>
      </c>
      <c r="I25" s="6">
        <f t="shared" si="4"/>
        <v>2.4880333197955837E-2</v>
      </c>
      <c r="J25" s="13">
        <f t="shared" si="1"/>
        <v>1807.6271895289628</v>
      </c>
      <c r="K25" s="3">
        <f t="shared" si="2"/>
        <v>105477.16207241682</v>
      </c>
    </row>
    <row r="26" spans="1:14" x14ac:dyDescent="0.25">
      <c r="A26" s="1">
        <v>2012</v>
      </c>
      <c r="B26" s="4">
        <f t="shared" si="3"/>
        <v>0.87343664197481541</v>
      </c>
      <c r="C26" s="1">
        <v>0</v>
      </c>
      <c r="D26" s="3">
        <f>Colorado!D26*H26/Colorado!H26</f>
        <v>83.396879394927311</v>
      </c>
      <c r="E26" s="3">
        <f t="shared" si="0"/>
        <v>3860.2989023358655</v>
      </c>
      <c r="F26" s="3">
        <f t="shared" si="6"/>
        <v>44942.735027994117</v>
      </c>
      <c r="G26" s="28">
        <v>3900102</v>
      </c>
      <c r="H26" s="20">
        <f t="shared" si="7"/>
        <v>1670127.1852087288</v>
      </c>
      <c r="I26" s="6">
        <f t="shared" si="4"/>
        <v>2.6909767966190715E-2</v>
      </c>
      <c r="J26" s="13">
        <f t="shared" si="1"/>
        <v>1977.4803412317412</v>
      </c>
      <c r="K26" s="3">
        <f t="shared" si="2"/>
        <v>114080.70521074162</v>
      </c>
    </row>
    <row r="27" spans="1:14" x14ac:dyDescent="0.25">
      <c r="A27" s="1">
        <v>2013</v>
      </c>
      <c r="B27" s="4">
        <f t="shared" si="3"/>
        <v>0.91141214814763349</v>
      </c>
      <c r="C27" s="1">
        <v>1</v>
      </c>
      <c r="D27" s="3">
        <f>Colorado!D27*H27/Colorado!H27</f>
        <v>94.164696801982487</v>
      </c>
      <c r="E27" s="3">
        <f t="shared" si="0"/>
        <v>4047.327964305709</v>
      </c>
      <c r="F27" s="3">
        <f t="shared" si="6"/>
        <v>48990.062992299827</v>
      </c>
      <c r="G27" s="28">
        <v>3924110</v>
      </c>
      <c r="H27" s="20">
        <f t="shared" si="7"/>
        <v>1689053.1666878557</v>
      </c>
      <c r="I27" s="6">
        <f t="shared" si="4"/>
        <v>2.9004452884314327E-2</v>
      </c>
      <c r="J27" s="13">
        <f t="shared" si="1"/>
        <v>2155.5627716611925</v>
      </c>
      <c r="K27" s="3">
        <f t="shared" si="2"/>
        <v>122960.86846425159</v>
      </c>
    </row>
    <row r="28" spans="1:14" x14ac:dyDescent="0.25">
      <c r="A28" s="1">
        <v>2014</v>
      </c>
      <c r="B28" s="4">
        <f t="shared" si="3"/>
        <v>0.94938765432045158</v>
      </c>
      <c r="C28" s="1">
        <v>1</v>
      </c>
      <c r="D28" s="3">
        <f>Colorado!D28*H28/Colorado!H28</f>
        <v>154.50459661179201</v>
      </c>
      <c r="E28" s="3">
        <f t="shared" si="0"/>
        <v>4204.942340377188</v>
      </c>
      <c r="F28" s="3">
        <f t="shared" si="6"/>
        <v>53195.005332677014</v>
      </c>
      <c r="G28" s="28">
        <v>3965447</v>
      </c>
      <c r="H28" s="20">
        <f t="shared" si="7"/>
        <v>1707979.1481669827</v>
      </c>
      <c r="I28" s="6">
        <f t="shared" si="4"/>
        <v>3.1144996933812882E-2</v>
      </c>
      <c r="J28" s="13">
        <f t="shared" si="1"/>
        <v>2340.5802346377886</v>
      </c>
      <c r="K28" s="3">
        <f t="shared" si="2"/>
        <v>132035.44595627073</v>
      </c>
    </row>
    <row r="29" spans="1:14" x14ac:dyDescent="0.25">
      <c r="A29" s="1">
        <v>2015</v>
      </c>
      <c r="B29" s="4">
        <f>B28+B$30/27</f>
        <v>0.98736316049326966</v>
      </c>
      <c r="C29" s="1">
        <v>0</v>
      </c>
      <c r="D29" s="3">
        <f>Colorado!D29*H29/Colorado!H29</f>
        <v>99.392394635868015</v>
      </c>
      <c r="E29" s="3">
        <f t="shared" si="0"/>
        <v>4494.0837390519691</v>
      </c>
      <c r="F29" s="3">
        <f t="shared" si="6"/>
        <v>57689.08907172898</v>
      </c>
      <c r="G29" s="28">
        <v>4018542</v>
      </c>
      <c r="H29" s="20">
        <f t="shared" si="7"/>
        <v>1726905.1296461096</v>
      </c>
      <c r="I29" s="6">
        <f t="shared" si="4"/>
        <v>3.3406055770736555E-2</v>
      </c>
      <c r="J29" s="13">
        <f t="shared" si="1"/>
        <v>2538.3199191560748</v>
      </c>
      <c r="K29" s="3">
        <f t="shared" si="2"/>
        <v>141620.93130728937</v>
      </c>
    </row>
    <row r="30" spans="1:14" x14ac:dyDescent="0.25">
      <c r="A30" s="3">
        <v>2016</v>
      </c>
      <c r="B30" s="4">
        <f>E51</f>
        <v>1.0253386666660873</v>
      </c>
      <c r="C30" s="1">
        <v>4</v>
      </c>
      <c r="D30" s="3">
        <f>Colorado!D30*H30/Colorado!H30</f>
        <v>140.06270781567576</v>
      </c>
      <c r="E30" s="3">
        <f t="shared" si="0"/>
        <v>4722.7914915704414</v>
      </c>
      <c r="F30" s="3">
        <f t="shared" si="6"/>
        <v>62411.880563299419</v>
      </c>
      <c r="G30" s="28">
        <v>4093271</v>
      </c>
      <c r="H30" s="20">
        <f t="shared" si="7"/>
        <v>1745831.1111252366</v>
      </c>
      <c r="I30" s="6">
        <f t="shared" si="4"/>
        <v>3.5749094036406096E-2</v>
      </c>
      <c r="J30" s="13">
        <f t="shared" si="1"/>
        <v>2746.1227447851743</v>
      </c>
      <c r="K30" s="3">
        <f t="shared" si="2"/>
        <v>151553.95852696523</v>
      </c>
    </row>
    <row r="31" spans="1:14" x14ac:dyDescent="0.25">
      <c r="A31" s="3">
        <v>2017</v>
      </c>
      <c r="B31" s="4">
        <v>1</v>
      </c>
      <c r="C31" s="1">
        <v>2</v>
      </c>
      <c r="D31" s="3">
        <f>Colorado!D31*H31/Colorado!H31</f>
        <v>130.75421746751036</v>
      </c>
      <c r="E31" s="3">
        <f t="shared" si="0"/>
        <v>4672.5680463324898</v>
      </c>
      <c r="F31" s="3">
        <f t="shared" si="6"/>
        <v>67084.448609631916</v>
      </c>
      <c r="G31" s="28">
        <v>4147294</v>
      </c>
      <c r="H31" s="20">
        <f t="shared" si="7"/>
        <v>1764757.0926043636</v>
      </c>
      <c r="I31" s="6">
        <f t="shared" si="4"/>
        <v>3.8013417762005508E-2</v>
      </c>
      <c r="J31" s="13">
        <f t="shared" si="1"/>
        <v>2951.7157388238043</v>
      </c>
      <c r="K31" s="3">
        <f t="shared" si="2"/>
        <v>161153.28497847315</v>
      </c>
    </row>
    <row r="32" spans="1:14" x14ac:dyDescent="0.25">
      <c r="A32" s="3">
        <v>2018</v>
      </c>
      <c r="B32" s="4">
        <v>1.06</v>
      </c>
      <c r="C32" s="1">
        <v>1</v>
      </c>
      <c r="D32" s="3">
        <f>Colorado!D32*H32/Colorado!H32</f>
        <v>163.73473599968025</v>
      </c>
      <c r="E32" s="3">
        <f t="shared" si="0"/>
        <v>4971.1441231563203</v>
      </c>
      <c r="F32" s="3">
        <f t="shared" si="6"/>
        <v>72055.592732788238</v>
      </c>
      <c r="G32" s="28">
        <v>4183538</v>
      </c>
      <c r="H32" s="20">
        <f t="shared" si="7"/>
        <v>1783683.0740834905</v>
      </c>
      <c r="I32" s="25">
        <f t="shared" si="4"/>
        <v>4.0397082743980482E-2</v>
      </c>
      <c r="J32" s="13">
        <f t="shared" si="1"/>
        <v>3170.4460802426825</v>
      </c>
      <c r="K32" s="3">
        <f t="shared" si="2"/>
        <v>171258.54424609322</v>
      </c>
      <c r="N32">
        <f>0.89/27</f>
        <v>3.2962962962962965E-2</v>
      </c>
    </row>
    <row r="33" spans="1:13" x14ac:dyDescent="0.25">
      <c r="A33" s="3">
        <v>2019</v>
      </c>
      <c r="B33" s="4">
        <v>1.26</v>
      </c>
      <c r="C33" s="1">
        <v>2</v>
      </c>
      <c r="D33" s="3">
        <f>Colorado!D33*H33/Colorado!H33</f>
        <v>162.40615822192837</v>
      </c>
      <c r="E33" s="3">
        <f t="shared" si="0"/>
        <v>5989.6506832100722</v>
      </c>
      <c r="F33" s="3">
        <f t="shared" si="6"/>
        <v>78045.24341599831</v>
      </c>
      <c r="G33" s="28">
        <v>4216116</v>
      </c>
      <c r="H33" s="20">
        <f t="shared" si="7"/>
        <v>1802609.0555626175</v>
      </c>
      <c r="I33" s="24">
        <f t="shared" si="4"/>
        <v>4.3295712498037674E-2</v>
      </c>
      <c r="J33" s="13">
        <f t="shared" si="1"/>
        <v>3433.9907103039254</v>
      </c>
      <c r="K33" s="3">
        <f t="shared" si="2"/>
        <v>183546.93435421845</v>
      </c>
    </row>
    <row r="34" spans="1:13" x14ac:dyDescent="0.25">
      <c r="A34" s="3">
        <v>2020</v>
      </c>
      <c r="B34" s="4">
        <f>(B36-B33)*0.333+B33</f>
        <v>1.23336</v>
      </c>
      <c r="C34" s="1">
        <v>6</v>
      </c>
      <c r="D34" s="3">
        <f>Colorado!D34*H34/Colorado!H34</f>
        <v>176.27045144231209</v>
      </c>
      <c r="E34" s="3">
        <f t="shared" si="0"/>
        <v>5891.061776076056</v>
      </c>
      <c r="F34" s="3">
        <f t="shared" si="6"/>
        <v>83936.30519207436</v>
      </c>
      <c r="G34" s="28">
        <v>4245044</v>
      </c>
      <c r="H34" s="20">
        <f t="shared" si="7"/>
        <v>1821535.0370417445</v>
      </c>
      <c r="I34" s="24">
        <f t="shared" si="4"/>
        <v>4.6079983906535629E-2</v>
      </c>
      <c r="J34" s="13">
        <f t="shared" si="1"/>
        <v>3693.1974284512721</v>
      </c>
      <c r="K34" s="3">
        <f t="shared" si="2"/>
        <v>195350.51609370511</v>
      </c>
    </row>
    <row r="35" spans="1:13" x14ac:dyDescent="0.25">
      <c r="A35" s="3">
        <v>2021</v>
      </c>
      <c r="B35" s="4">
        <f>(B36-B33)*0.667+B33</f>
        <v>1.2066399999999999</v>
      </c>
      <c r="C35" s="1">
        <v>2</v>
      </c>
      <c r="D35" s="3">
        <f>Colorado!D35*H35/Colorado!H35</f>
        <v>134.61831207567218</v>
      </c>
      <c r="E35" s="3">
        <f t="shared" si="0"/>
        <v>5813.3531158068481</v>
      </c>
      <c r="F35" s="3">
        <f t="shared" si="6"/>
        <v>89749.658307881211</v>
      </c>
      <c r="G35" s="28">
        <v>4256465</v>
      </c>
      <c r="H35" s="20">
        <f t="shared" si="7"/>
        <v>1840461.0185208714</v>
      </c>
      <c r="I35" s="24">
        <f t="shared" si="4"/>
        <v>4.8764770024855283E-2</v>
      </c>
      <c r="J35" s="13">
        <f t="shared" si="1"/>
        <v>3948.9849655467733</v>
      </c>
      <c r="K35" s="3">
        <f t="shared" si="2"/>
        <v>206732.34198320095</v>
      </c>
    </row>
    <row r="36" spans="1:13" x14ac:dyDescent="0.25">
      <c r="A36" s="3">
        <v>2022</v>
      </c>
      <c r="B36" s="4">
        <v>1.18</v>
      </c>
      <c r="C36" s="1">
        <v>0</v>
      </c>
      <c r="D36" s="3">
        <f>Colorado!D36*H36/Colorado!H36</f>
        <v>208.0509263903572</v>
      </c>
      <c r="E36" s="3">
        <f t="shared" si="0"/>
        <v>5583.3053742036427</v>
      </c>
      <c r="F36" s="3">
        <f t="shared" si="6"/>
        <v>95332.963682084854</v>
      </c>
      <c r="G36" s="28">
        <v>4239379</v>
      </c>
      <c r="H36" s="20">
        <f>Total_HUs*G36/Population</f>
        <v>1859387</v>
      </c>
      <c r="I36" s="24">
        <f t="shared" si="4"/>
        <v>5.1271178986453524E-2</v>
      </c>
      <c r="J36" s="13">
        <f t="shared" si="1"/>
        <v>4194.6504020117336</v>
      </c>
      <c r="K36" s="3">
        <f t="shared" si="2"/>
        <v>217357.95950041234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1</v>
      </c>
      <c r="F40" s="30">
        <f>D40^2</f>
        <v>4068289</v>
      </c>
      <c r="G40" s="30">
        <f>D40*E40</f>
        <v>2017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1.06</v>
      </c>
      <c r="F41" s="30">
        <f t="shared" ref="F41:F45" si="9">D41^2</f>
        <v>4072324</v>
      </c>
      <c r="G41" s="30">
        <f t="shared" ref="G41:G45" si="10">D41*E41</f>
        <v>2139.08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1.26</v>
      </c>
      <c r="F42" s="30">
        <f t="shared" si="9"/>
        <v>4076361</v>
      </c>
      <c r="G42" s="30">
        <f t="shared" si="10"/>
        <v>2543.94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1.23336</v>
      </c>
      <c r="F43" s="30">
        <f t="shared" si="9"/>
        <v>4080400</v>
      </c>
      <c r="G43" s="30">
        <f t="shared" si="10"/>
        <v>2491.3872000000001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1.2066399999999999</v>
      </c>
      <c r="F44" s="30">
        <f t="shared" si="9"/>
        <v>4084441</v>
      </c>
      <c r="G44" s="30">
        <f t="shared" si="10"/>
        <v>2438.6194399999999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1.18</v>
      </c>
      <c r="F45" s="30">
        <f t="shared" si="9"/>
        <v>4088484</v>
      </c>
      <c r="G45" s="30">
        <f t="shared" si="10"/>
        <v>2385.96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6.94</v>
      </c>
      <c r="F46" s="3">
        <f t="shared" ref="F46:G46" si="11">SUM(F40:F45)</f>
        <v>24470299</v>
      </c>
      <c r="G46" s="3">
        <f t="shared" si="11"/>
        <v>14015.986640000003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0.6566400000028807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3.7522285714450328E-2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-74.619589333665772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1.0253386666660873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7A55E-DC4F-48CF-8972-758E7107D3DE}">
  <dimension ref="A1:Q70"/>
  <sheetViews>
    <sheetView workbookViewId="0">
      <selection activeCell="M4" sqref="M4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72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1.5382938271608177E-2</v>
      </c>
      <c r="C4" s="3">
        <f>700*M8</f>
        <v>33.358019912394703</v>
      </c>
      <c r="D4" s="3">
        <f>Colorado!D4*H4/Colorado!H4</f>
        <v>0</v>
      </c>
      <c r="E4" s="3">
        <f t="shared" ref="E4:E36" si="0">B4*G4*R_value+C4-D4</f>
        <v>245.20478118688763</v>
      </c>
      <c r="F4" s="3">
        <f>E4</f>
        <v>245.20478118688763</v>
      </c>
      <c r="G4" s="27">
        <v>11895604</v>
      </c>
      <c r="H4" s="20">
        <f>Total_HUs*G4/Population</f>
        <v>5332802.5787645187</v>
      </c>
      <c r="I4" s="6">
        <f>F4/H4</f>
        <v>4.5980472287368201E-5</v>
      </c>
      <c r="J4" s="13">
        <f t="shared" ref="J4:J36" si="1">Remedial___per_HU*F4/1000000</f>
        <v>10.789010372223055</v>
      </c>
      <c r="K4" s="3">
        <f t="shared" ref="K4:K36" si="2">Population*I4</f>
        <v>596.46287073471842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3.0765876543216355E-2</v>
      </c>
      <c r="C5" s="3">
        <f>C4+(C$18-C$4)/14</f>
        <v>33.261018490080794</v>
      </c>
      <c r="D5" s="3">
        <f>Colorado!D5*H5/Colorado!H5</f>
        <v>1.6621686692674194</v>
      </c>
      <c r="E5" s="3">
        <f t="shared" si="0"/>
        <v>456.98620558401348</v>
      </c>
      <c r="F5" s="3">
        <f>F4+E5</f>
        <v>702.19098677090108</v>
      </c>
      <c r="G5" s="27">
        <v>11943160</v>
      </c>
      <c r="H5" s="20">
        <f>(H$36-H$4)/32+H4</f>
        <v>5347883.4981781272</v>
      </c>
      <c r="I5" s="6">
        <f t="shared" ref="I5:I36" si="4">F5/H5</f>
        <v>1.3130259606629758E-4</v>
      </c>
      <c r="J5" s="13">
        <f t="shared" si="1"/>
        <v>30.896403417919647</v>
      </c>
      <c r="K5" s="3">
        <f t="shared" si="2"/>
        <v>1703.2692247082543</v>
      </c>
      <c r="L5" s="9" t="s">
        <v>17</v>
      </c>
      <c r="M5" s="15">
        <v>12972091</v>
      </c>
    </row>
    <row r="6" spans="1:13" x14ac:dyDescent="0.25">
      <c r="A6" s="1">
        <v>1992</v>
      </c>
      <c r="B6" s="4">
        <f t="shared" si="3"/>
        <v>4.6148814814824531E-2</v>
      </c>
      <c r="C6" s="3">
        <f t="shared" ref="C6:C17" si="5">C5+(C$18-C$4)/14</f>
        <v>33.164017067766885</v>
      </c>
      <c r="D6" s="3">
        <f>Colorado!D6*H6/Colorado!H6</f>
        <v>3.2574047346391799</v>
      </c>
      <c r="E6" s="3">
        <f t="shared" si="0"/>
        <v>669.99963389787774</v>
      </c>
      <c r="F6" s="3">
        <f t="shared" ref="F6:F36" si="6">F5+E6</f>
        <v>1372.1906206687788</v>
      </c>
      <c r="G6" s="27">
        <v>11980819</v>
      </c>
      <c r="H6" s="20">
        <f t="shared" ref="H6:H35" si="7">(H$36-H$4)/32+H5</f>
        <v>5362964.4175917357</v>
      </c>
      <c r="I6" s="6">
        <f t="shared" si="4"/>
        <v>2.5586420379141122E-4</v>
      </c>
      <c r="J6" s="13">
        <f t="shared" si="1"/>
        <v>60.376387309426271</v>
      </c>
      <c r="K6" s="3">
        <f t="shared" si="2"/>
        <v>3319.0937352247315</v>
      </c>
      <c r="L6" s="9" t="s">
        <v>18</v>
      </c>
      <c r="M6" s="15">
        <v>5815392</v>
      </c>
    </row>
    <row r="7" spans="1:13" x14ac:dyDescent="0.25">
      <c r="A7" s="1">
        <v>1993</v>
      </c>
      <c r="B7" s="4">
        <f t="shared" si="3"/>
        <v>6.153175308643271E-2</v>
      </c>
      <c r="C7" s="3">
        <f t="shared" si="5"/>
        <v>33.067015645452976</v>
      </c>
      <c r="D7" s="3">
        <f>Colorado!D7*H7/Colorado!H7</f>
        <v>4.7902015175779065</v>
      </c>
      <c r="E7" s="3">
        <f t="shared" si="0"/>
        <v>884.67683565764264</v>
      </c>
      <c r="F7" s="3">
        <f t="shared" si="6"/>
        <v>2256.8674563264212</v>
      </c>
      <c r="G7" s="27">
        <v>12022128</v>
      </c>
      <c r="H7" s="20">
        <f t="shared" si="7"/>
        <v>5378045.3370053442</v>
      </c>
      <c r="I7" s="6">
        <f t="shared" si="4"/>
        <v>4.1964455762344172E-4</v>
      </c>
      <c r="J7" s="13">
        <f t="shared" si="1"/>
        <v>99.302168078362541</v>
      </c>
      <c r="K7" s="3">
        <f t="shared" si="2"/>
        <v>5443.6673891460296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7.6914691358040882E-2</v>
      </c>
      <c r="C8" s="3">
        <f t="shared" si="5"/>
        <v>32.970014223139067</v>
      </c>
      <c r="D8" s="3">
        <f>Colorado!D8*H8/Colorado!H8</f>
        <v>6.264658948220319</v>
      </c>
      <c r="E8" s="3">
        <f t="shared" si="0"/>
        <v>1099.0233963564554</v>
      </c>
      <c r="F8" s="3">
        <f t="shared" si="6"/>
        <v>3355.8908526828764</v>
      </c>
      <c r="G8" s="27">
        <v>12042545</v>
      </c>
      <c r="H8" s="20">
        <f t="shared" si="7"/>
        <v>5393126.2564189527</v>
      </c>
      <c r="I8" s="6">
        <f t="shared" si="4"/>
        <v>6.2225334492932774E-4</v>
      </c>
      <c r="J8" s="13">
        <f t="shared" si="1"/>
        <v>147.65919751804657</v>
      </c>
      <c r="K8" s="3">
        <f t="shared" si="2"/>
        <v>8071.9270154776277</v>
      </c>
      <c r="L8" s="9" t="s">
        <v>14</v>
      </c>
      <c r="M8" s="42">
        <f>G4/'U.S.'!G4</f>
        <v>4.7654314160563864E-2</v>
      </c>
    </row>
    <row r="9" spans="1:13" x14ac:dyDescent="0.25">
      <c r="A9" s="1">
        <v>1995</v>
      </c>
      <c r="B9" s="4">
        <f t="shared" si="3"/>
        <v>9.2297629629649061E-2</v>
      </c>
      <c r="C9" s="3">
        <f t="shared" si="5"/>
        <v>32.873012800825158</v>
      </c>
      <c r="D9" s="3">
        <f>Colorado!D9*H9/Colorado!H9</f>
        <v>7.6845256951358767</v>
      </c>
      <c r="E9" s="3">
        <f t="shared" si="0"/>
        <v>1312.2089527821461</v>
      </c>
      <c r="F9" s="3">
        <f t="shared" si="6"/>
        <v>4668.0998054650227</v>
      </c>
      <c r="G9" s="27">
        <v>12044780</v>
      </c>
      <c r="H9" s="20">
        <f t="shared" si="7"/>
        <v>5408207.1758325612</v>
      </c>
      <c r="I9" s="6">
        <f t="shared" si="4"/>
        <v>8.6315106905023411E-4</v>
      </c>
      <c r="J9" s="13">
        <f t="shared" si="1"/>
        <v>205.396391440461</v>
      </c>
      <c r="K9" s="3">
        <f t="shared" si="2"/>
        <v>11196.87421446692</v>
      </c>
      <c r="L9" s="21"/>
    </row>
    <row r="10" spans="1:13" x14ac:dyDescent="0.25">
      <c r="A10" s="1">
        <v>1996</v>
      </c>
      <c r="B10" s="4">
        <f t="shared" si="3"/>
        <v>0.10768056790125724</v>
      </c>
      <c r="C10" s="3">
        <f t="shared" si="5"/>
        <v>32.776011378511249</v>
      </c>
      <c r="D10" s="3">
        <f>Colorado!D10*H10/Colorado!H10</f>
        <v>9.0532359944176903</v>
      </c>
      <c r="E10" s="3">
        <f t="shared" si="0"/>
        <v>1524.40244234132</v>
      </c>
      <c r="F10" s="3">
        <f t="shared" si="6"/>
        <v>6192.5022478063429</v>
      </c>
      <c r="G10" s="27">
        <v>12038008</v>
      </c>
      <c r="H10" s="20">
        <f t="shared" si="7"/>
        <v>5423288.0952461697</v>
      </c>
      <c r="I10" s="6">
        <f t="shared" si="4"/>
        <v>1.1418353845583889E-3</v>
      </c>
      <c r="J10" s="13">
        <f t="shared" si="1"/>
        <v>272.47009890347908</v>
      </c>
      <c r="K10" s="3">
        <f t="shared" si="2"/>
        <v>14811.992515511416</v>
      </c>
    </row>
    <row r="11" spans="1:13" x14ac:dyDescent="0.25">
      <c r="A11" s="1">
        <v>1997</v>
      </c>
      <c r="B11" s="4">
        <f t="shared" si="3"/>
        <v>0.12306350617286542</v>
      </c>
      <c r="C11" s="3">
        <f t="shared" si="5"/>
        <v>32.679009956197341</v>
      </c>
      <c r="D11" s="3">
        <f>Colorado!D11*H11/Colorado!H11</f>
        <v>10.373941940195536</v>
      </c>
      <c r="E11" s="3">
        <f t="shared" si="0"/>
        <v>1734.2160943998961</v>
      </c>
      <c r="F11" s="3">
        <f t="shared" si="6"/>
        <v>7926.718342206239</v>
      </c>
      <c r="G11" s="27">
        <v>12015888</v>
      </c>
      <c r="H11" s="20">
        <f t="shared" si="7"/>
        <v>5438369.0146597782</v>
      </c>
      <c r="I11" s="6">
        <f t="shared" si="4"/>
        <v>1.457554336757733E-3</v>
      </c>
      <c r="J11" s="13">
        <f t="shared" si="1"/>
        <v>348.77560705707447</v>
      </c>
      <c r="K11" s="3">
        <f t="shared" si="2"/>
        <v>18907.527493865957</v>
      </c>
    </row>
    <row r="12" spans="1:13" x14ac:dyDescent="0.25">
      <c r="A12" s="1">
        <v>1998</v>
      </c>
      <c r="B12" s="4">
        <f t="shared" si="3"/>
        <v>0.1384464444444736</v>
      </c>
      <c r="C12" s="3">
        <f t="shared" si="5"/>
        <v>32.582008533883432</v>
      </c>
      <c r="D12" s="3">
        <f>Colorado!D12*H12/Colorado!H12</f>
        <v>11.649541875960933</v>
      </c>
      <c r="E12" s="3">
        <f t="shared" si="0"/>
        <v>1944.6591422944275</v>
      </c>
      <c r="F12" s="3">
        <f t="shared" si="6"/>
        <v>9871.3774845006665</v>
      </c>
      <c r="G12" s="27">
        <v>12002329</v>
      </c>
      <c r="H12" s="20">
        <f t="shared" si="7"/>
        <v>5453449.9340733867</v>
      </c>
      <c r="I12" s="6">
        <f t="shared" si="4"/>
        <v>1.8101160923517205E-3</v>
      </c>
      <c r="J12" s="13">
        <f t="shared" si="1"/>
        <v>434.34060931802935</v>
      </c>
      <c r="K12" s="3">
        <f t="shared" si="2"/>
        <v>23480.990670550924</v>
      </c>
    </row>
    <row r="13" spans="1:13" x14ac:dyDescent="0.25">
      <c r="A13" s="1">
        <v>1999</v>
      </c>
      <c r="B13" s="4">
        <f t="shared" si="3"/>
        <v>0.15382938271608176</v>
      </c>
      <c r="C13" s="3">
        <f t="shared" si="5"/>
        <v>32.485007111569523</v>
      </c>
      <c r="D13" s="3">
        <f>Colorado!D13*H13/Colorado!H13</f>
        <v>12.882705425180513</v>
      </c>
      <c r="E13" s="3">
        <f t="shared" si="0"/>
        <v>2155.5959378854823</v>
      </c>
      <c r="F13" s="3">
        <f t="shared" si="6"/>
        <v>12026.973422386149</v>
      </c>
      <c r="G13" s="27">
        <v>11994016</v>
      </c>
      <c r="H13" s="20">
        <f t="shared" si="7"/>
        <v>5468530.8534869952</v>
      </c>
      <c r="I13" s="6">
        <f t="shared" si="4"/>
        <v>2.1993061289426901E-3</v>
      </c>
      <c r="J13" s="13">
        <f t="shared" si="1"/>
        <v>529.18683058499062</v>
      </c>
      <c r="K13" s="3">
        <f t="shared" si="2"/>
        <v>28529.59924150231</v>
      </c>
    </row>
    <row r="14" spans="1:13" x14ac:dyDescent="0.25">
      <c r="A14" s="1">
        <v>2000</v>
      </c>
      <c r="B14" s="4">
        <f t="shared" si="3"/>
        <v>0.16921232098768993</v>
      </c>
      <c r="C14" s="3">
        <f t="shared" si="5"/>
        <v>32.388005689255614</v>
      </c>
      <c r="D14" s="3">
        <f>Colorado!D14*H14/Colorado!H14</f>
        <v>14.075895616331504</v>
      </c>
      <c r="E14" s="3">
        <f t="shared" si="0"/>
        <v>2424.746025899417</v>
      </c>
      <c r="F14" s="3">
        <f t="shared" si="6"/>
        <v>14451.719448285567</v>
      </c>
      <c r="G14" s="27">
        <v>12284173</v>
      </c>
      <c r="H14" s="20">
        <f t="shared" si="7"/>
        <v>5483611.7729006037</v>
      </c>
      <c r="I14" s="6">
        <f t="shared" si="4"/>
        <v>2.6354381102805906E-3</v>
      </c>
      <c r="J14" s="13">
        <f t="shared" si="1"/>
        <v>635.87565572456492</v>
      </c>
      <c r="K14" s="3">
        <f t="shared" si="2"/>
        <v>34187.142991427856</v>
      </c>
    </row>
    <row r="15" spans="1:13" x14ac:dyDescent="0.25">
      <c r="A15" s="1">
        <v>2001</v>
      </c>
      <c r="B15" s="4">
        <f t="shared" si="3"/>
        <v>0.18459525925929809</v>
      </c>
      <c r="C15" s="3">
        <f t="shared" si="5"/>
        <v>32.291004266941705</v>
      </c>
      <c r="D15" s="3">
        <f>Colorado!D15*H15/Colorado!H15</f>
        <v>15.231388488386896</v>
      </c>
      <c r="E15" s="3">
        <f t="shared" si="0"/>
        <v>2645.4224578961807</v>
      </c>
      <c r="F15" s="3">
        <f t="shared" si="6"/>
        <v>17097.141906181747</v>
      </c>
      <c r="G15" s="27">
        <v>12298970</v>
      </c>
      <c r="H15" s="20">
        <f t="shared" si="7"/>
        <v>5498692.6923142122</v>
      </c>
      <c r="I15" s="6">
        <f t="shared" si="4"/>
        <v>3.1093103148097812E-3</v>
      </c>
      <c r="J15" s="13">
        <f t="shared" si="1"/>
        <v>752.27424387199687</v>
      </c>
      <c r="K15" s="3">
        <f t="shared" si="2"/>
        <v>40334.256350951131</v>
      </c>
    </row>
    <row r="16" spans="1:13" x14ac:dyDescent="0.25">
      <c r="A16" s="1">
        <v>2002</v>
      </c>
      <c r="B16" s="4">
        <f t="shared" si="3"/>
        <v>0.19997819753090626</v>
      </c>
      <c r="C16" s="3">
        <f t="shared" si="5"/>
        <v>32.194002844627796</v>
      </c>
      <c r="D16" s="3">
        <f>Colorado!D16*H16/Colorado!H16</f>
        <v>16.35129050525639</v>
      </c>
      <c r="E16" s="3">
        <f t="shared" si="0"/>
        <v>2870.6583859974585</v>
      </c>
      <c r="F16" s="3">
        <f t="shared" si="6"/>
        <v>19967.800292179207</v>
      </c>
      <c r="G16" s="27">
        <v>12331031</v>
      </c>
      <c r="H16" s="20">
        <f t="shared" si="7"/>
        <v>5513773.6117278207</v>
      </c>
      <c r="I16" s="6">
        <f t="shared" si="4"/>
        <v>3.6214399970480485E-3</v>
      </c>
      <c r="J16" s="13">
        <f t="shared" si="1"/>
        <v>878.58321285588511</v>
      </c>
      <c r="K16" s="3">
        <f t="shared" si="2"/>
        <v>46977.649192747012</v>
      </c>
    </row>
    <row r="17" spans="1:14" x14ac:dyDescent="0.25">
      <c r="A17" s="1">
        <v>2003</v>
      </c>
      <c r="B17" s="4">
        <f t="shared" si="3"/>
        <v>0.21536113580251443</v>
      </c>
      <c r="C17" s="3">
        <f t="shared" si="5"/>
        <v>32.097001422313888</v>
      </c>
      <c r="D17" s="3">
        <f>Colorado!D17*H17/Colorado!H17</f>
        <v>17.437554059633896</v>
      </c>
      <c r="E17" s="3">
        <f t="shared" si="0"/>
        <v>3099.9535668132694</v>
      </c>
      <c r="F17" s="3">
        <f t="shared" si="6"/>
        <v>23067.753858992477</v>
      </c>
      <c r="G17" s="27">
        <v>12374658</v>
      </c>
      <c r="H17" s="20">
        <f t="shared" si="7"/>
        <v>5528854.5311414292</v>
      </c>
      <c r="I17" s="6">
        <f t="shared" si="4"/>
        <v>4.1722482892365322E-3</v>
      </c>
      <c r="J17" s="13">
        <f t="shared" si="1"/>
        <v>1014.981169795669</v>
      </c>
      <c r="K17" s="3">
        <f t="shared" si="2"/>
        <v>54122.78448257062</v>
      </c>
    </row>
    <row r="18" spans="1:14" x14ac:dyDescent="0.25">
      <c r="A18" s="1">
        <v>2004</v>
      </c>
      <c r="B18" s="4">
        <f t="shared" si="3"/>
        <v>0.23074407407412259</v>
      </c>
      <c r="C18" s="1">
        <v>32</v>
      </c>
      <c r="D18" s="3">
        <f>Colorado!D18*H18/Colorado!H18</f>
        <v>18.491991306413542</v>
      </c>
      <c r="E18" s="3">
        <f t="shared" si="0"/>
        <v>3328.8141429320367</v>
      </c>
      <c r="F18" s="3">
        <f t="shared" si="6"/>
        <v>26396.568001924512</v>
      </c>
      <c r="G18" s="27">
        <v>12410722</v>
      </c>
      <c r="H18" s="20">
        <f t="shared" si="7"/>
        <v>5543935.4505550377</v>
      </c>
      <c r="I18" s="6">
        <f t="shared" si="4"/>
        <v>4.7613411514886572E-3</v>
      </c>
      <c r="J18" s="13">
        <f t="shared" si="1"/>
        <v>1161.4489920846784</v>
      </c>
      <c r="K18" s="3">
        <f t="shared" si="2"/>
        <v>61764.550699155647</v>
      </c>
    </row>
    <row r="19" spans="1:14" x14ac:dyDescent="0.25">
      <c r="A19" s="1">
        <v>2005</v>
      </c>
      <c r="B19" s="4">
        <f t="shared" si="3"/>
        <v>0.24612701234573076</v>
      </c>
      <c r="C19" s="1">
        <v>14</v>
      </c>
      <c r="D19" s="3">
        <f>Colorado!D19*H19/Colorado!H19</f>
        <v>19.349280494244862</v>
      </c>
      <c r="E19" s="3">
        <f t="shared" si="0"/>
        <v>3542.166335391857</v>
      </c>
      <c r="F19" s="3">
        <f t="shared" si="6"/>
        <v>29938.734337316368</v>
      </c>
      <c r="G19" s="27">
        <v>12449990</v>
      </c>
      <c r="H19" s="20">
        <f t="shared" si="7"/>
        <v>5559016.3699686462</v>
      </c>
      <c r="I19" s="6">
        <f t="shared" si="4"/>
        <v>5.3856172288057553E-3</v>
      </c>
      <c r="J19" s="13">
        <f t="shared" si="1"/>
        <v>1317.3043108419201</v>
      </c>
      <c r="K19" s="3">
        <f t="shared" si="2"/>
        <v>69862.716783236072</v>
      </c>
    </row>
    <row r="20" spans="1:14" x14ac:dyDescent="0.25">
      <c r="A20" s="1">
        <v>2006</v>
      </c>
      <c r="B20" s="4">
        <f t="shared" si="3"/>
        <v>0.26150995061733895</v>
      </c>
      <c r="C20" s="1">
        <v>23</v>
      </c>
      <c r="D20" s="3">
        <f>Colorado!D20*H20/Colorado!H20</f>
        <v>60.240230399033599</v>
      </c>
      <c r="E20" s="3">
        <f t="shared" si="0"/>
        <v>3750.4080679769218</v>
      </c>
      <c r="F20" s="3">
        <f t="shared" si="6"/>
        <v>33689.142405293293</v>
      </c>
      <c r="G20" s="27">
        <v>12510809</v>
      </c>
      <c r="H20" s="20">
        <f t="shared" si="7"/>
        <v>5574097.2893822547</v>
      </c>
      <c r="I20" s="6">
        <f t="shared" si="4"/>
        <v>6.0438741299807608E-3</v>
      </c>
      <c r="J20" s="13">
        <f t="shared" si="1"/>
        <v>1482.3222658329048</v>
      </c>
      <c r="K20" s="3">
        <f t="shared" si="2"/>
        <v>78401.685206656257</v>
      </c>
    </row>
    <row r="21" spans="1:14" x14ac:dyDescent="0.25">
      <c r="A21" s="1">
        <v>2007</v>
      </c>
      <c r="B21" s="4">
        <f t="shared" si="3"/>
        <v>0.27689288888894714</v>
      </c>
      <c r="C21" s="1">
        <v>7</v>
      </c>
      <c r="D21" s="3">
        <f>Colorado!D21*H21/Colorado!H21</f>
        <v>99.956682100968834</v>
      </c>
      <c r="E21" s="3">
        <f t="shared" si="0"/>
        <v>3934.5251104605381</v>
      </c>
      <c r="F21" s="3">
        <f t="shared" si="6"/>
        <v>37623.667515753834</v>
      </c>
      <c r="G21" s="27">
        <v>12563937</v>
      </c>
      <c r="H21" s="20">
        <f t="shared" si="7"/>
        <v>5589178.2087958632</v>
      </c>
      <c r="I21" s="6">
        <f t="shared" si="4"/>
        <v>6.7315204687058107E-3</v>
      </c>
      <c r="J21" s="13">
        <f t="shared" si="1"/>
        <v>1655.4413706931687</v>
      </c>
      <c r="K21" s="3">
        <f t="shared" si="2"/>
        <v>87321.896088414433</v>
      </c>
    </row>
    <row r="22" spans="1:14" x14ac:dyDescent="0.25">
      <c r="A22" s="1">
        <v>2008</v>
      </c>
      <c r="B22" s="4">
        <f t="shared" si="3"/>
        <v>0.29227582716055533</v>
      </c>
      <c r="C22" s="1">
        <v>6</v>
      </c>
      <c r="D22" s="3">
        <f>Colorado!D22*H22/Colorado!H22</f>
        <v>138.55766741826318</v>
      </c>
      <c r="E22" s="3">
        <f t="shared" si="0"/>
        <v>4135.0325163922007</v>
      </c>
      <c r="F22" s="3">
        <f t="shared" si="6"/>
        <v>41758.700032146036</v>
      </c>
      <c r="G22" s="27">
        <v>12612285</v>
      </c>
      <c r="H22" s="20">
        <f t="shared" si="7"/>
        <v>5604259.1282094717</v>
      </c>
      <c r="I22" s="6">
        <f t="shared" si="4"/>
        <v>7.4512436125500322E-3</v>
      </c>
      <c r="J22" s="13">
        <f t="shared" si="1"/>
        <v>1837.3828014144256</v>
      </c>
      <c r="K22" s="3">
        <f t="shared" si="2"/>
        <v>96658.210205167765</v>
      </c>
    </row>
    <row r="23" spans="1:14" x14ac:dyDescent="0.25">
      <c r="A23" s="1">
        <v>2009</v>
      </c>
      <c r="B23" s="4">
        <f t="shared" si="3"/>
        <v>0.30765876543216353</v>
      </c>
      <c r="C23" s="1">
        <v>0</v>
      </c>
      <c r="D23" s="3">
        <f>Colorado!D23*H23/Colorado!H23</f>
        <v>176.09832733325436</v>
      </c>
      <c r="E23" s="3">
        <f t="shared" si="0"/>
        <v>4335.5394891641699</v>
      </c>
      <c r="F23" s="3">
        <f t="shared" si="6"/>
        <v>46094.239521310206</v>
      </c>
      <c r="G23" s="27">
        <v>12666858</v>
      </c>
      <c r="H23" s="20">
        <f t="shared" si="7"/>
        <v>5619340.0476230802</v>
      </c>
      <c r="I23" s="6">
        <f t="shared" si="4"/>
        <v>8.2027852257860016E-3</v>
      </c>
      <c r="J23" s="13">
        <f t="shared" si="1"/>
        <v>2028.146538937649</v>
      </c>
      <c r="K23" s="3">
        <f t="shared" si="2"/>
        <v>106407.27640235156</v>
      </c>
    </row>
    <row r="24" spans="1:14" x14ac:dyDescent="0.25">
      <c r="A24" s="1">
        <v>2010</v>
      </c>
      <c r="B24" s="4">
        <f t="shared" si="3"/>
        <v>0.32304170370377172</v>
      </c>
      <c r="C24" s="1">
        <v>17</v>
      </c>
      <c r="D24" s="3">
        <f>Colorado!D24*H24/Colorado!H24</f>
        <v>212.63022735621524</v>
      </c>
      <c r="E24" s="3">
        <f t="shared" si="0"/>
        <v>4558.2497806911524</v>
      </c>
      <c r="F24" s="3">
        <f t="shared" si="6"/>
        <v>50652.489302001355</v>
      </c>
      <c r="G24" s="27">
        <v>12711406</v>
      </c>
      <c r="H24" s="20">
        <f t="shared" si="7"/>
        <v>5634420.9670366887</v>
      </c>
      <c r="I24" s="6">
        <f t="shared" si="4"/>
        <v>8.9898304720815031E-3</v>
      </c>
      <c r="J24" s="13">
        <f t="shared" si="1"/>
        <v>2228.7095292880599</v>
      </c>
      <c r="K24" s="3">
        <f t="shared" si="2"/>
        <v>116616.89895841421</v>
      </c>
    </row>
    <row r="25" spans="1:14" x14ac:dyDescent="0.25">
      <c r="A25" s="1">
        <v>2011</v>
      </c>
      <c r="B25" s="4">
        <f t="shared" si="3"/>
        <v>0.33842464197537991</v>
      </c>
      <c r="C25" s="1">
        <v>0</v>
      </c>
      <c r="D25" s="3">
        <f>Colorado!D25*H25/Colorado!H25</f>
        <v>248.2016427050601</v>
      </c>
      <c r="E25" s="3">
        <f t="shared" si="0"/>
        <v>4746.0195001596521</v>
      </c>
      <c r="F25" s="3">
        <f t="shared" si="6"/>
        <v>55398.508802161006</v>
      </c>
      <c r="G25" s="27">
        <v>12747052</v>
      </c>
      <c r="H25" s="20">
        <f t="shared" si="7"/>
        <v>5649501.8864502972</v>
      </c>
      <c r="I25" s="6">
        <f t="shared" si="4"/>
        <v>9.8059103113193359E-3</v>
      </c>
      <c r="J25" s="13">
        <f t="shared" si="1"/>
        <v>2437.5343872950843</v>
      </c>
      <c r="K25" s="3">
        <f t="shared" si="2"/>
        <v>127203.16089627276</v>
      </c>
    </row>
    <row r="26" spans="1:14" x14ac:dyDescent="0.25">
      <c r="A26" s="1">
        <v>2012</v>
      </c>
      <c r="B26" s="4">
        <f t="shared" si="3"/>
        <v>0.35380758024698811</v>
      </c>
      <c r="C26" s="1">
        <v>4</v>
      </c>
      <c r="D26" s="3">
        <f>Colorado!D26*H26/Colorado!H26</f>
        <v>282.85781661842145</v>
      </c>
      <c r="E26" s="3">
        <f t="shared" si="0"/>
        <v>4951.4137267945616</v>
      </c>
      <c r="F26" s="3">
        <f t="shared" si="6"/>
        <v>60349.922528955569</v>
      </c>
      <c r="G26" s="27">
        <v>12769123</v>
      </c>
      <c r="H26" s="20">
        <f t="shared" si="7"/>
        <v>5664582.8058639057</v>
      </c>
      <c r="I26" s="6">
        <f t="shared" si="4"/>
        <v>1.065390419687785E-2</v>
      </c>
      <c r="J26" s="13">
        <f t="shared" si="1"/>
        <v>2655.396591274045</v>
      </c>
      <c r="K26" s="3">
        <f t="shared" si="2"/>
        <v>138203.41474718138</v>
      </c>
    </row>
    <row r="27" spans="1:14" x14ac:dyDescent="0.25">
      <c r="A27" s="1">
        <v>2013</v>
      </c>
      <c r="B27" s="4">
        <f t="shared" si="3"/>
        <v>0.3691905185185963</v>
      </c>
      <c r="C27" s="1">
        <v>8</v>
      </c>
      <c r="D27" s="3">
        <f>Colorado!D27*H27/Colorado!H27</f>
        <v>316.64119470954063</v>
      </c>
      <c r="E27" s="3">
        <f t="shared" si="0"/>
        <v>5153.4849538427716</v>
      </c>
      <c r="F27" s="3">
        <f t="shared" si="6"/>
        <v>65503.407482798342</v>
      </c>
      <c r="G27" s="27">
        <v>12779538</v>
      </c>
      <c r="H27" s="20">
        <f t="shared" si="7"/>
        <v>5679663.7252775142</v>
      </c>
      <c r="I27" s="6">
        <f t="shared" si="4"/>
        <v>1.1532972839795683E-2</v>
      </c>
      <c r="J27" s="13">
        <f t="shared" si="1"/>
        <v>2882.1499292431267</v>
      </c>
      <c r="K27" s="3">
        <f t="shared" si="2"/>
        <v>149606.77317835804</v>
      </c>
    </row>
    <row r="28" spans="1:14" x14ac:dyDescent="0.25">
      <c r="A28" s="1">
        <v>2014</v>
      </c>
      <c r="B28" s="4">
        <f t="shared" si="3"/>
        <v>0.38457345679020449</v>
      </c>
      <c r="C28" s="1">
        <v>13</v>
      </c>
      <c r="D28" s="3">
        <f>Colorado!D28*H28/Colorado!H28</f>
        <v>515.149277483535</v>
      </c>
      <c r="E28" s="3">
        <f t="shared" si="0"/>
        <v>5193.2883273529524</v>
      </c>
      <c r="F28" s="3">
        <f t="shared" si="6"/>
        <v>70696.695810151301</v>
      </c>
      <c r="G28" s="27">
        <v>12792392</v>
      </c>
      <c r="H28" s="20">
        <f t="shared" si="7"/>
        <v>5694744.6446911227</v>
      </c>
      <c r="I28" s="6">
        <f t="shared" si="4"/>
        <v>1.2414375045957099E-2</v>
      </c>
      <c r="J28" s="13">
        <f t="shared" si="1"/>
        <v>3110.6546156466575</v>
      </c>
      <c r="K28" s="3">
        <f t="shared" si="2"/>
        <v>161040.40280428468</v>
      </c>
    </row>
    <row r="29" spans="1:14" x14ac:dyDescent="0.25">
      <c r="A29" s="1">
        <v>2015</v>
      </c>
      <c r="B29" s="4">
        <f>B28+B$30/27</f>
        <v>0.39995639506181269</v>
      </c>
      <c r="C29" s="1">
        <v>32</v>
      </c>
      <c r="D29" s="3">
        <f>Colorado!D29*H29/Colorado!H29</f>
        <v>328.6302333734825</v>
      </c>
      <c r="E29" s="3">
        <f t="shared" si="0"/>
        <v>5625.4422982660544</v>
      </c>
      <c r="F29" s="3">
        <f t="shared" si="6"/>
        <v>76322.138108417363</v>
      </c>
      <c r="G29" s="27">
        <v>12789838</v>
      </c>
      <c r="H29" s="20">
        <f t="shared" si="7"/>
        <v>5709825.5641047312</v>
      </c>
      <c r="I29" s="6">
        <f t="shared" si="4"/>
        <v>1.336680731338318E-2</v>
      </c>
      <c r="J29" s="13">
        <f t="shared" si="1"/>
        <v>3358.1740767703636</v>
      </c>
      <c r="K29" s="3">
        <f t="shared" si="2"/>
        <v>173395.44084867212</v>
      </c>
    </row>
    <row r="30" spans="1:14" x14ac:dyDescent="0.25">
      <c r="A30" s="3">
        <v>2016</v>
      </c>
      <c r="B30" s="4">
        <f>E51</f>
        <v>0.41533933333342077</v>
      </c>
      <c r="C30" s="1">
        <v>28</v>
      </c>
      <c r="D30" s="3">
        <f>Colorado!D30*H30/Colorado!H30</f>
        <v>459.29179458618137</v>
      </c>
      <c r="E30" s="3">
        <f t="shared" si="0"/>
        <v>5717.894008966734</v>
      </c>
      <c r="F30" s="3">
        <f t="shared" si="6"/>
        <v>82040.032117384093</v>
      </c>
      <c r="G30" s="27">
        <v>12788468</v>
      </c>
      <c r="H30" s="20">
        <f t="shared" si="7"/>
        <v>5724906.4835183397</v>
      </c>
      <c r="I30" s="6">
        <f t="shared" si="4"/>
        <v>1.433037069750788E-2</v>
      </c>
      <c r="J30" s="13">
        <f t="shared" si="1"/>
        <v>3609.7614131649002</v>
      </c>
      <c r="K30" s="3">
        <f t="shared" si="2"/>
        <v>185894.8727518057</v>
      </c>
    </row>
    <row r="31" spans="1:14" x14ac:dyDescent="0.25">
      <c r="A31" s="3">
        <v>2017</v>
      </c>
      <c r="B31" s="4">
        <v>0.34</v>
      </c>
      <c r="C31" s="1">
        <v>18</v>
      </c>
      <c r="D31" s="3">
        <f>Colorado!D31*H31/Colorado!H31</f>
        <v>425.28660986205932</v>
      </c>
      <c r="E31" s="3">
        <f t="shared" si="0"/>
        <v>4628.9293487599407</v>
      </c>
      <c r="F31" s="3">
        <f t="shared" si="6"/>
        <v>86668.961466144028</v>
      </c>
      <c r="G31" s="27">
        <v>12794679</v>
      </c>
      <c r="H31" s="20">
        <f t="shared" si="7"/>
        <v>5739987.4029319482</v>
      </c>
      <c r="I31" s="6">
        <f t="shared" si="4"/>
        <v>1.5099155343420108E-2</v>
      </c>
      <c r="J31" s="13">
        <f t="shared" si="1"/>
        <v>3813.4343045103374</v>
      </c>
      <c r="K31" s="3">
        <f t="shared" si="2"/>
        <v>195867.6171379819</v>
      </c>
    </row>
    <row r="32" spans="1:14" x14ac:dyDescent="0.25">
      <c r="A32" s="3">
        <v>2018</v>
      </c>
      <c r="B32" s="4">
        <v>0.53</v>
      </c>
      <c r="C32" s="1">
        <v>21</v>
      </c>
      <c r="D32" s="3">
        <f>Colorado!D32*H32/Colorado!H32</f>
        <v>528.29149197570121</v>
      </c>
      <c r="E32" s="3">
        <f t="shared" si="0"/>
        <v>7352.133190191299</v>
      </c>
      <c r="F32" s="3">
        <f t="shared" si="6"/>
        <v>94021.094656335321</v>
      </c>
      <c r="G32" s="27">
        <v>12809107</v>
      </c>
      <c r="H32" s="20">
        <f t="shared" si="7"/>
        <v>5755068.3223455567</v>
      </c>
      <c r="I32" s="25">
        <f t="shared" si="4"/>
        <v>1.6337094434009384E-2</v>
      </c>
      <c r="J32" s="13">
        <f t="shared" si="1"/>
        <v>4136.9281648787537</v>
      </c>
      <c r="K32" s="3">
        <f t="shared" si="2"/>
        <v>211926.27567356321</v>
      </c>
      <c r="N32">
        <f>0.89/27</f>
        <v>3.2962962962962965E-2</v>
      </c>
    </row>
    <row r="33" spans="1:13" x14ac:dyDescent="0.25">
      <c r="A33" s="3">
        <v>2019</v>
      </c>
      <c r="B33" s="4">
        <v>0.71</v>
      </c>
      <c r="C33" s="1">
        <v>2</v>
      </c>
      <c r="D33" s="3">
        <f>Colorado!D33*H33/Colorado!H33</f>
        <v>519.86190118677484</v>
      </c>
      <c r="E33" s="3">
        <f t="shared" si="0"/>
        <v>10002.397561674226</v>
      </c>
      <c r="F33" s="3">
        <f t="shared" si="6"/>
        <v>104023.49221800955</v>
      </c>
      <c r="G33" s="27">
        <v>12798883</v>
      </c>
      <c r="H33" s="20">
        <f t="shared" si="7"/>
        <v>5770149.2417591652</v>
      </c>
      <c r="I33" s="24">
        <f t="shared" si="4"/>
        <v>1.8027868580102021E-2</v>
      </c>
      <c r="J33" s="13">
        <f t="shared" si="1"/>
        <v>4577.0336575924193</v>
      </c>
      <c r="K33" s="3">
        <f t="shared" si="2"/>
        <v>233859.1517571242</v>
      </c>
    </row>
    <row r="34" spans="1:13" x14ac:dyDescent="0.25">
      <c r="A34" s="3">
        <v>2020</v>
      </c>
      <c r="B34" s="4">
        <f>(B36-B33)*0.333+B33</f>
        <v>0.68003000000000002</v>
      </c>
      <c r="C34" s="1">
        <v>10</v>
      </c>
      <c r="D34" s="3">
        <f>Colorado!D34*H34/Colorado!H34</f>
        <v>559.83832946949497</v>
      </c>
      <c r="E34" s="3">
        <f t="shared" si="0"/>
        <v>9681.1203480141921</v>
      </c>
      <c r="F34" s="3">
        <f t="shared" si="6"/>
        <v>113704.61256602374</v>
      </c>
      <c r="G34" s="27">
        <v>12995477</v>
      </c>
      <c r="H34" s="20">
        <f t="shared" si="7"/>
        <v>5785230.1611727737</v>
      </c>
      <c r="I34" s="24">
        <f t="shared" si="4"/>
        <v>1.9654293675149773E-2</v>
      </c>
      <c r="J34" s="13">
        <f t="shared" si="1"/>
        <v>5003.0029529050444</v>
      </c>
      <c r="K34" s="3">
        <f t="shared" si="2"/>
        <v>254957.2860947673</v>
      </c>
    </row>
    <row r="35" spans="1:13" x14ac:dyDescent="0.25">
      <c r="A35" s="3">
        <v>2021</v>
      </c>
      <c r="B35" s="4">
        <f>(B36-B33)*0.667+B33</f>
        <v>0.64996999999999994</v>
      </c>
      <c r="C35" s="1">
        <v>5</v>
      </c>
      <c r="D35" s="3">
        <f>Colorado!D35*H35/Colorado!H35</f>
        <v>424.25679181724121</v>
      </c>
      <c r="E35" s="3">
        <f t="shared" si="0"/>
        <v>9373.1008354249243</v>
      </c>
      <c r="F35" s="3">
        <f t="shared" si="6"/>
        <v>123077.71340144867</v>
      </c>
      <c r="G35" s="27">
        <v>13013614</v>
      </c>
      <c r="H35" s="20">
        <f t="shared" si="7"/>
        <v>5800311.0805863822</v>
      </c>
      <c r="I35" s="24">
        <f t="shared" si="4"/>
        <v>2.1219157333369459E-2</v>
      </c>
      <c r="J35" s="13">
        <f t="shared" si="1"/>
        <v>5415.4193896637407</v>
      </c>
      <c r="K35" s="3">
        <f t="shared" si="2"/>
        <v>275256.83987178595</v>
      </c>
    </row>
    <row r="36" spans="1:13" x14ac:dyDescent="0.25">
      <c r="A36" s="3">
        <v>2022</v>
      </c>
      <c r="B36" s="4">
        <v>0.62</v>
      </c>
      <c r="C36" s="1">
        <v>8</v>
      </c>
      <c r="D36" s="3">
        <f>Colorado!D36*H36/Colorado!H36</f>
        <v>650.69708077074438</v>
      </c>
      <c r="E36" s="3">
        <f t="shared" si="0"/>
        <v>8668.3325646632566</v>
      </c>
      <c r="F36" s="3">
        <f t="shared" si="6"/>
        <v>131746.04596611191</v>
      </c>
      <c r="G36" s="27">
        <v>12972091</v>
      </c>
      <c r="H36" s="20">
        <f>Total_HUs*G36/Population</f>
        <v>5815392</v>
      </c>
      <c r="I36" s="24">
        <f t="shared" si="4"/>
        <v>2.2654714586069505E-2</v>
      </c>
      <c r="J36" s="13">
        <f t="shared" si="1"/>
        <v>5796.8260225089243</v>
      </c>
      <c r="K36" s="3">
        <f t="shared" si="2"/>
        <v>293879.01918952097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0.34</v>
      </c>
      <c r="F40" s="30">
        <f>D40^2</f>
        <v>4068289</v>
      </c>
      <c r="G40" s="30">
        <f>D40*E40</f>
        <v>685.78000000000009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0.53</v>
      </c>
      <c r="F41" s="30">
        <f t="shared" ref="F41:F45" si="9">D41^2</f>
        <v>4072324</v>
      </c>
      <c r="G41" s="30">
        <f t="shared" ref="G41:G45" si="10">D41*E41</f>
        <v>1069.54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0.71</v>
      </c>
      <c r="F42" s="30">
        <f t="shared" si="9"/>
        <v>4076361</v>
      </c>
      <c r="G42" s="30">
        <f t="shared" si="10"/>
        <v>1433.49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0.68003000000000002</v>
      </c>
      <c r="F43" s="30">
        <f t="shared" si="9"/>
        <v>4080400</v>
      </c>
      <c r="G43" s="30">
        <f t="shared" si="10"/>
        <v>1373.6606000000002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0.64996999999999994</v>
      </c>
      <c r="F44" s="30">
        <f t="shared" si="9"/>
        <v>4084441</v>
      </c>
      <c r="G44" s="30">
        <f t="shared" si="10"/>
        <v>1313.5893699999999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0.62</v>
      </c>
      <c r="F45" s="30">
        <f t="shared" si="9"/>
        <v>4088484</v>
      </c>
      <c r="G45" s="30">
        <f t="shared" si="10"/>
        <v>1253.6400000000001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3.5300000000000002</v>
      </c>
      <c r="F46" s="3">
        <f t="shared" ref="F46:G46" si="11">SUM(F40:F45)</f>
        <v>24470299</v>
      </c>
      <c r="G46" s="3">
        <f t="shared" si="11"/>
        <v>7129.6999700000006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0.86496999999963009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4.9426857142836005E-2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-99.229204666623971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0.41533933333342077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B4031-577D-414F-8519-7FAE0D1295CE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73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1.2468592592585256E-2</v>
      </c>
      <c r="C4" s="3">
        <f>700*M8</f>
        <v>2.8172677357927709</v>
      </c>
      <c r="D4" s="3">
        <f>Colorado!D4*H4/Colorado!H4</f>
        <v>0</v>
      </c>
      <c r="E4" s="3">
        <f t="shared" ref="E4:E36" si="0">B4*G4*R_value+C4-D4</f>
        <v>17.319265182185703</v>
      </c>
      <c r="F4" s="3">
        <f>E4</f>
        <v>17.319265182185703</v>
      </c>
      <c r="G4" s="28">
        <v>1004649</v>
      </c>
      <c r="H4" s="20">
        <f>Total_HUs*G4/Population</f>
        <v>446397.69621298142</v>
      </c>
      <c r="I4" s="6">
        <f>F4/H4</f>
        <v>3.8797837285258936E-5</v>
      </c>
      <c r="J4" s="13">
        <f t="shared" ref="J4:J36" si="1">Remedial___per_HU*F4/1000000</f>
        <v>0.76204766801617096</v>
      </c>
      <c r="K4" s="3">
        <f t="shared" ref="K4:K36" si="2">Population*I4</f>
        <v>42.438703931782207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2.4937185185170511E-2</v>
      </c>
      <c r="C5" s="3">
        <f>C4+(C$18-C$4)/14</f>
        <v>2.6160343260932875</v>
      </c>
      <c r="D5" s="3">
        <f>Colorado!D5*H5/Colorado!H5</f>
        <v>0.13912921339171003</v>
      </c>
      <c r="E5" s="3">
        <f t="shared" si="0"/>
        <v>31.461874820936082</v>
      </c>
      <c r="F5" s="3">
        <f>F4+E5</f>
        <v>48.781140003121784</v>
      </c>
      <c r="G5" s="28">
        <v>1003990</v>
      </c>
      <c r="H5" s="20">
        <f>(H$36-H$4)/32+H4</f>
        <v>447636.17445632577</v>
      </c>
      <c r="I5" s="6">
        <f t="shared" ref="I5:I36" si="4">F5/H5</f>
        <v>1.0897497295067511E-4</v>
      </c>
      <c r="J5" s="13">
        <f t="shared" si="1"/>
        <v>2.1463701601373586</v>
      </c>
      <c r="K5" s="3">
        <f t="shared" si="2"/>
        <v>119.20140236231236</v>
      </c>
      <c r="L5" s="9" t="s">
        <v>17</v>
      </c>
      <c r="M5" s="15">
        <v>1093842</v>
      </c>
    </row>
    <row r="6" spans="1:13" x14ac:dyDescent="0.25">
      <c r="A6" s="1">
        <v>1992</v>
      </c>
      <c r="B6" s="4">
        <f t="shared" si="3"/>
        <v>3.7405777777755764E-2</v>
      </c>
      <c r="C6" s="3">
        <f t="shared" ref="C6:C17" si="5">C5+(C$18-C$4)/14</f>
        <v>2.414800916393804</v>
      </c>
      <c r="D6" s="3">
        <f>Colorado!D6*H6/Colorado!H6</f>
        <v>0.27264145444769067</v>
      </c>
      <c r="E6" s="3">
        <f t="shared" si="0"/>
        <v>45.471555361214875</v>
      </c>
      <c r="F6" s="3">
        <f t="shared" ref="F6:F36" si="6">F5+E6</f>
        <v>94.25269536433666</v>
      </c>
      <c r="G6" s="28">
        <v>1000571</v>
      </c>
      <c r="H6" s="20">
        <f t="shared" ref="H6:H35" si="7">(H$36-H$4)/32+H5</f>
        <v>448874.65269967011</v>
      </c>
      <c r="I6" s="6">
        <f t="shared" si="4"/>
        <v>2.0997553503516401E-4</v>
      </c>
      <c r="J6" s="13">
        <f t="shared" si="1"/>
        <v>4.147118596030813</v>
      </c>
      <c r="K6" s="3">
        <f t="shared" si="2"/>
        <v>229.68005919393386</v>
      </c>
      <c r="L6" s="9" t="s">
        <v>18</v>
      </c>
      <c r="M6" s="15">
        <v>486029</v>
      </c>
    </row>
    <row r="7" spans="1:13" x14ac:dyDescent="0.25">
      <c r="A7" s="1">
        <v>1993</v>
      </c>
      <c r="B7" s="4">
        <f t="shared" si="3"/>
        <v>4.9874370370341023E-2</v>
      </c>
      <c r="C7" s="3">
        <f t="shared" si="5"/>
        <v>2.2135675066943206</v>
      </c>
      <c r="D7" s="3">
        <f>Colorado!D7*H7/Colorado!H7</f>
        <v>0.40091380191405557</v>
      </c>
      <c r="E7" s="3">
        <f t="shared" si="0"/>
        <v>59.428187710699063</v>
      </c>
      <c r="F7" s="3">
        <f t="shared" si="6"/>
        <v>153.68088307503572</v>
      </c>
      <c r="G7" s="28">
        <v>997852</v>
      </c>
      <c r="H7" s="20">
        <f t="shared" si="7"/>
        <v>450113.13094301446</v>
      </c>
      <c r="I7" s="6">
        <f t="shared" si="4"/>
        <v>3.4142723797696127E-4</v>
      </c>
      <c r="J7" s="13">
        <f t="shared" si="1"/>
        <v>6.7619588553015717</v>
      </c>
      <c r="K7" s="3">
        <f t="shared" si="2"/>
        <v>373.46745284319525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6.2342962962926282E-2</v>
      </c>
      <c r="C8" s="3">
        <f t="shared" si="5"/>
        <v>2.0123340969948371</v>
      </c>
      <c r="D8" s="3">
        <f>Colorado!D8*H8/Colorado!H8</f>
        <v>0.52429032120610342</v>
      </c>
      <c r="E8" s="3">
        <f t="shared" si="0"/>
        <v>73.187006733080764</v>
      </c>
      <c r="F8" s="3">
        <f t="shared" si="6"/>
        <v>226.8678898081165</v>
      </c>
      <c r="G8" s="28">
        <v>993412</v>
      </c>
      <c r="H8" s="20">
        <f t="shared" si="7"/>
        <v>451351.60918635881</v>
      </c>
      <c r="I8" s="6">
        <f t="shared" si="4"/>
        <v>5.0264114537463612E-4</v>
      </c>
      <c r="J8" s="13">
        <f t="shared" si="1"/>
        <v>9.9821871515571257</v>
      </c>
      <c r="K8" s="3">
        <f t="shared" si="2"/>
        <v>549.80999573888278</v>
      </c>
      <c r="L8" s="9" t="s">
        <v>14</v>
      </c>
      <c r="M8" s="42">
        <f>G4/'U.S.'!G4</f>
        <v>4.0246681939896728E-3</v>
      </c>
    </row>
    <row r="9" spans="1:13" x14ac:dyDescent="0.25">
      <c r="A9" s="1">
        <v>1995</v>
      </c>
      <c r="B9" s="4">
        <f t="shared" si="3"/>
        <v>7.4811555555511541E-2</v>
      </c>
      <c r="C9" s="3">
        <f t="shared" si="5"/>
        <v>1.8111006872953535</v>
      </c>
      <c r="D9" s="3">
        <f>Colorado!D9*H9/Colorado!H9</f>
        <v>0.6430855999302465</v>
      </c>
      <c r="E9" s="3">
        <f t="shared" si="0"/>
        <v>86.842231933034967</v>
      </c>
      <c r="F9" s="3">
        <f t="shared" si="6"/>
        <v>313.71012174115145</v>
      </c>
      <c r="G9" s="28">
        <v>989203</v>
      </c>
      <c r="H9" s="20">
        <f t="shared" si="7"/>
        <v>452590.08742970316</v>
      </c>
      <c r="I9" s="6">
        <f t="shared" si="4"/>
        <v>6.9314404016830632E-4</v>
      </c>
      <c r="J9" s="13">
        <f t="shared" si="1"/>
        <v>13.803245356610663</v>
      </c>
      <c r="K9" s="3">
        <f t="shared" si="2"/>
        <v>758.19006318578056</v>
      </c>
      <c r="L9" s="21"/>
    </row>
    <row r="10" spans="1:13" x14ac:dyDescent="0.25">
      <c r="A10" s="1">
        <v>1996</v>
      </c>
      <c r="B10" s="4">
        <f t="shared" si="3"/>
        <v>8.7280148148096801E-2</v>
      </c>
      <c r="C10" s="3">
        <f t="shared" si="5"/>
        <v>1.6098672775958698</v>
      </c>
      <c r="D10" s="3">
        <f>Colorado!D10*H10/Colorado!H10</f>
        <v>0.75758783857483625</v>
      </c>
      <c r="E10" s="3">
        <f t="shared" si="0"/>
        <v>100.66962793963351</v>
      </c>
      <c r="F10" s="3">
        <f t="shared" si="6"/>
        <v>414.37974968078498</v>
      </c>
      <c r="G10" s="28">
        <v>987858</v>
      </c>
      <c r="H10" s="20">
        <f t="shared" si="7"/>
        <v>453828.5656730475</v>
      </c>
      <c r="I10" s="6">
        <f t="shared" si="4"/>
        <v>9.1307551138003354E-4</v>
      </c>
      <c r="J10" s="13">
        <f t="shared" si="1"/>
        <v>18.232708985954538</v>
      </c>
      <c r="K10" s="3">
        <f t="shared" si="2"/>
        <v>998.76034351895862</v>
      </c>
    </row>
    <row r="11" spans="1:13" x14ac:dyDescent="0.25">
      <c r="A11" s="1">
        <v>1997</v>
      </c>
      <c r="B11" s="4">
        <f t="shared" si="3"/>
        <v>9.974874074068206E-2</v>
      </c>
      <c r="C11" s="3">
        <f t="shared" si="5"/>
        <v>1.4086338678963861</v>
      </c>
      <c r="D11" s="3">
        <f>Colorado!D11*H11/Colorado!H11</f>
        <v>0.86806156032433102</v>
      </c>
      <c r="E11" s="3">
        <f t="shared" si="0"/>
        <v>114.51453465005504</v>
      </c>
      <c r="F11" s="3">
        <f t="shared" si="6"/>
        <v>528.89428433084004</v>
      </c>
      <c r="G11" s="28">
        <v>986966</v>
      </c>
      <c r="H11" s="20">
        <f t="shared" si="7"/>
        <v>455067.04391639185</v>
      </c>
      <c r="I11" s="6">
        <f t="shared" si="4"/>
        <v>1.1622337662140444E-3</v>
      </c>
      <c r="J11" s="13">
        <f t="shared" si="1"/>
        <v>23.271348510556962</v>
      </c>
      <c r="K11" s="3">
        <f t="shared" si="2"/>
        <v>1271.3001073031028</v>
      </c>
    </row>
    <row r="12" spans="1:13" x14ac:dyDescent="0.25">
      <c r="A12" s="1">
        <v>1998</v>
      </c>
      <c r="B12" s="4">
        <f t="shared" si="3"/>
        <v>0.11221733333326732</v>
      </c>
      <c r="C12" s="3">
        <f t="shared" si="5"/>
        <v>1.2074004581969024</v>
      </c>
      <c r="D12" s="3">
        <f>Colorado!D12*H12/Colorado!H12</f>
        <v>0.97474999365429815</v>
      </c>
      <c r="E12" s="3">
        <f t="shared" si="0"/>
        <v>128.54923463685432</v>
      </c>
      <c r="F12" s="3">
        <f t="shared" si="6"/>
        <v>657.44351896769433</v>
      </c>
      <c r="G12" s="28">
        <v>987704</v>
      </c>
      <c r="H12" s="20">
        <f t="shared" si="7"/>
        <v>456305.5221597362</v>
      </c>
      <c r="I12" s="6">
        <f t="shared" si="4"/>
        <v>1.4407967623445656E-3</v>
      </c>
      <c r="J12" s="13">
        <f t="shared" si="1"/>
        <v>28.927514834578552</v>
      </c>
      <c r="K12" s="3">
        <f t="shared" si="2"/>
        <v>1576.0040121165043</v>
      </c>
    </row>
    <row r="13" spans="1:13" x14ac:dyDescent="0.25">
      <c r="A13" s="1">
        <v>1999</v>
      </c>
      <c r="B13" s="4">
        <f t="shared" si="3"/>
        <v>0.12468592592585258</v>
      </c>
      <c r="C13" s="3">
        <f t="shared" si="5"/>
        <v>1.0061670484974188</v>
      </c>
      <c r="D13" s="3">
        <f>Colorado!D13*H13/Colorado!H13</f>
        <v>1.0778771728960821</v>
      </c>
      <c r="E13" s="3">
        <f t="shared" si="0"/>
        <v>142.95191910170522</v>
      </c>
      <c r="F13" s="3">
        <f t="shared" si="6"/>
        <v>800.39543806939957</v>
      </c>
      <c r="G13" s="28">
        <v>990819</v>
      </c>
      <c r="H13" s="20">
        <f t="shared" si="7"/>
        <v>457544.00040308054</v>
      </c>
      <c r="I13" s="6">
        <f t="shared" si="4"/>
        <v>1.749329982175001E-3</v>
      </c>
      <c r="J13" s="13">
        <f t="shared" si="1"/>
        <v>35.21739927505358</v>
      </c>
      <c r="K13" s="3">
        <f t="shared" si="2"/>
        <v>1913.4906063622675</v>
      </c>
    </row>
    <row r="14" spans="1:13" x14ac:dyDescent="0.25">
      <c r="A14" s="1">
        <v>2000</v>
      </c>
      <c r="B14" s="4">
        <f t="shared" si="3"/>
        <v>0.13715451851843782</v>
      </c>
      <c r="C14" s="3">
        <f t="shared" si="5"/>
        <v>0.80493363879793511</v>
      </c>
      <c r="D14" s="3">
        <f>Colorado!D14*H14/Colorado!H14</f>
        <v>1.177649794965886</v>
      </c>
      <c r="E14" s="3">
        <f t="shared" si="0"/>
        <v>166.39281329173909</v>
      </c>
      <c r="F14" s="3">
        <f t="shared" si="6"/>
        <v>966.78825136113869</v>
      </c>
      <c r="G14" s="28">
        <v>1050268</v>
      </c>
      <c r="H14" s="20">
        <f t="shared" si="7"/>
        <v>458782.47864642489</v>
      </c>
      <c r="I14" s="6">
        <f t="shared" si="4"/>
        <v>2.1072911376509309E-3</v>
      </c>
      <c r="J14" s="13">
        <f t="shared" si="1"/>
        <v>42.538683059890097</v>
      </c>
      <c r="K14" s="3">
        <f t="shared" si="2"/>
        <v>2305.0435525903695</v>
      </c>
    </row>
    <row r="15" spans="1:13" x14ac:dyDescent="0.25">
      <c r="A15" s="1">
        <v>2001</v>
      </c>
      <c r="B15" s="4">
        <f t="shared" si="3"/>
        <v>0.14962311111102308</v>
      </c>
      <c r="C15" s="3">
        <f t="shared" si="5"/>
        <v>0.60370022909845145</v>
      </c>
      <c r="D15" s="3">
        <f>Colorado!D15*H15/Colorado!H15</f>
        <v>1.2742588646536364</v>
      </c>
      <c r="E15" s="3">
        <f t="shared" si="0"/>
        <v>182.44617866642454</v>
      </c>
      <c r="F15" s="3">
        <f t="shared" si="6"/>
        <v>1149.2344300275631</v>
      </c>
      <c r="G15" s="28">
        <v>1057142</v>
      </c>
      <c r="H15" s="20">
        <f t="shared" si="7"/>
        <v>460020.95688976924</v>
      </c>
      <c r="I15" s="6">
        <f t="shared" si="4"/>
        <v>2.498221902318559E-3</v>
      </c>
      <c r="J15" s="13">
        <f t="shared" si="1"/>
        <v>50.566314921212779</v>
      </c>
      <c r="K15" s="3">
        <f t="shared" si="2"/>
        <v>2732.6600420759373</v>
      </c>
    </row>
    <row r="16" spans="1:13" x14ac:dyDescent="0.25">
      <c r="A16" s="1">
        <v>2002</v>
      </c>
      <c r="B16" s="4">
        <f t="shared" si="3"/>
        <v>0.16209170370360834</v>
      </c>
      <c r="C16" s="3">
        <f t="shared" si="5"/>
        <v>0.40246681939896778</v>
      </c>
      <c r="D16" s="3">
        <f>Colorado!D16*H16/Colorado!H16</f>
        <v>1.3678811560398021</v>
      </c>
      <c r="E16" s="3">
        <f t="shared" si="0"/>
        <v>199.07234808812572</v>
      </c>
      <c r="F16" s="3">
        <f t="shared" si="6"/>
        <v>1348.3067781156888</v>
      </c>
      <c r="G16" s="28">
        <v>1065995</v>
      </c>
      <c r="H16" s="20">
        <f t="shared" si="7"/>
        <v>461259.43513311358</v>
      </c>
      <c r="I16" s="6">
        <f t="shared" si="4"/>
        <v>2.9230985328822265E-3</v>
      </c>
      <c r="J16" s="13">
        <f t="shared" si="1"/>
        <v>59.325498237090308</v>
      </c>
      <c r="K16" s="3">
        <f t="shared" si="2"/>
        <v>3197.4079454049602</v>
      </c>
    </row>
    <row r="17" spans="1:14" x14ac:dyDescent="0.25">
      <c r="A17" s="1">
        <v>2003</v>
      </c>
      <c r="B17" s="4">
        <f t="shared" si="3"/>
        <v>0.1745602962961936</v>
      </c>
      <c r="C17" s="3">
        <f t="shared" si="5"/>
        <v>0.20123340969948414</v>
      </c>
      <c r="D17" s="3">
        <f>Colorado!D17*H17/Colorado!H17</f>
        <v>1.458680513575545</v>
      </c>
      <c r="E17" s="3">
        <f t="shared" si="0"/>
        <v>215.24840247641416</v>
      </c>
      <c r="F17" s="3">
        <f t="shared" si="6"/>
        <v>1563.5551805921029</v>
      </c>
      <c r="G17" s="28">
        <v>1071342</v>
      </c>
      <c r="H17" s="20">
        <f t="shared" si="7"/>
        <v>462497.91337645793</v>
      </c>
      <c r="I17" s="6">
        <f t="shared" si="4"/>
        <v>3.3806751022451014E-3</v>
      </c>
      <c r="J17" s="13">
        <f t="shared" si="1"/>
        <v>68.796427946052532</v>
      </c>
      <c r="K17" s="3">
        <f t="shared" si="2"/>
        <v>3697.9244151899861</v>
      </c>
    </row>
    <row r="18" spans="1:14" x14ac:dyDescent="0.25">
      <c r="A18" s="1">
        <v>2004</v>
      </c>
      <c r="B18" s="4">
        <f t="shared" si="3"/>
        <v>0.18702888888877886</v>
      </c>
      <c r="C18" s="1">
        <v>0</v>
      </c>
      <c r="D18" s="3">
        <f>Colorado!D18*H18/Colorado!H18</f>
        <v>1.5468090129805594</v>
      </c>
      <c r="E18" s="3">
        <f t="shared" si="0"/>
        <v>231.12463017544457</v>
      </c>
      <c r="F18" s="3">
        <f t="shared" si="6"/>
        <v>1794.6798107675475</v>
      </c>
      <c r="G18" s="28">
        <v>1074579</v>
      </c>
      <c r="H18" s="20">
        <f t="shared" si="7"/>
        <v>463736.39161980228</v>
      </c>
      <c r="I18" s="6">
        <f t="shared" si="4"/>
        <v>3.8700430744691892E-3</v>
      </c>
      <c r="J18" s="13">
        <f t="shared" si="1"/>
        <v>78.965911673772084</v>
      </c>
      <c r="K18" s="3">
        <f t="shared" si="2"/>
        <v>4233.2156566635267</v>
      </c>
    </row>
    <row r="19" spans="1:14" x14ac:dyDescent="0.25">
      <c r="A19" s="1">
        <v>2005</v>
      </c>
      <c r="B19" s="4">
        <f t="shared" si="3"/>
        <v>0.19949748148136412</v>
      </c>
      <c r="C19" s="1">
        <v>0</v>
      </c>
      <c r="D19" s="3">
        <f>Colorado!D19*H19/Colorado!H19</f>
        <v>1.6184390512611084</v>
      </c>
      <c r="E19" s="3">
        <f t="shared" si="0"/>
        <v>245.02555470117835</v>
      </c>
      <c r="F19" s="3">
        <f t="shared" si="6"/>
        <v>2039.7053654687259</v>
      </c>
      <c r="G19" s="28">
        <v>1067916</v>
      </c>
      <c r="H19" s="20">
        <f t="shared" si="7"/>
        <v>464974.86986314662</v>
      </c>
      <c r="I19" s="6">
        <f t="shared" si="4"/>
        <v>4.3867002233240271E-3</v>
      </c>
      <c r="J19" s="13">
        <f t="shared" si="1"/>
        <v>89.747036080623943</v>
      </c>
      <c r="K19" s="3">
        <f t="shared" si="2"/>
        <v>4798.3569456812002</v>
      </c>
    </row>
    <row r="20" spans="1:14" x14ac:dyDescent="0.25">
      <c r="A20" s="1">
        <v>2006</v>
      </c>
      <c r="B20" s="4">
        <f t="shared" si="3"/>
        <v>0.21196607407394938</v>
      </c>
      <c r="C20" s="1">
        <v>0</v>
      </c>
      <c r="D20" s="3">
        <f>Colorado!D20*H20/Colorado!H20</f>
        <v>5.0384480296992358</v>
      </c>
      <c r="E20" s="3">
        <f t="shared" si="0"/>
        <v>255.83800047480258</v>
      </c>
      <c r="F20" s="3">
        <f t="shared" si="6"/>
        <v>2295.5433659435284</v>
      </c>
      <c r="G20" s="28">
        <v>1063096</v>
      </c>
      <c r="H20" s="20">
        <f t="shared" si="7"/>
        <v>466213.34810649097</v>
      </c>
      <c r="I20" s="6">
        <f t="shared" si="4"/>
        <v>4.9238044669179821E-3</v>
      </c>
      <c r="J20" s="13">
        <f t="shared" si="1"/>
        <v>101.00390810151525</v>
      </c>
      <c r="K20" s="3">
        <f t="shared" si="2"/>
        <v>5385.8641257024992</v>
      </c>
    </row>
    <row r="21" spans="1:14" x14ac:dyDescent="0.25">
      <c r="A21" s="1">
        <v>2007</v>
      </c>
      <c r="B21" s="4">
        <f t="shared" si="3"/>
        <v>0.22443466666653464</v>
      </c>
      <c r="C21" s="1">
        <v>0</v>
      </c>
      <c r="D21" s="3">
        <f>Colorado!D21*H21/Colorado!H21</f>
        <v>8.3598933257192076</v>
      </c>
      <c r="E21" s="3">
        <f t="shared" si="0"/>
        <v>266.3601628736032</v>
      </c>
      <c r="F21" s="3">
        <f t="shared" si="6"/>
        <v>2561.9035288171317</v>
      </c>
      <c r="G21" s="28">
        <v>1057315</v>
      </c>
      <c r="H21" s="20">
        <f t="shared" si="7"/>
        <v>467451.82634983532</v>
      </c>
      <c r="I21" s="6">
        <f t="shared" si="4"/>
        <v>5.4805722951648799E-3</v>
      </c>
      <c r="J21" s="13">
        <f t="shared" si="1"/>
        <v>112.72375526795379</v>
      </c>
      <c r="K21" s="3">
        <f t="shared" si="2"/>
        <v>5994.8801604877426</v>
      </c>
    </row>
    <row r="22" spans="1:14" x14ac:dyDescent="0.25">
      <c r="A22" s="1">
        <v>2008</v>
      </c>
      <c r="B22" s="4">
        <f t="shared" si="3"/>
        <v>0.2369032592591199</v>
      </c>
      <c r="C22" s="1">
        <v>0</v>
      </c>
      <c r="D22" s="3">
        <f>Colorado!D22*H22/Colorado!H22</f>
        <v>11.587728879113127</v>
      </c>
      <c r="E22" s="3">
        <f t="shared" si="0"/>
        <v>277.7604568323153</v>
      </c>
      <c r="F22" s="3">
        <f t="shared" si="6"/>
        <v>2839.6639856494471</v>
      </c>
      <c r="G22" s="28">
        <v>1055003</v>
      </c>
      <c r="H22" s="20">
        <f t="shared" si="7"/>
        <v>468690.30459317967</v>
      </c>
      <c r="I22" s="6">
        <f t="shared" si="4"/>
        <v>6.0587214154435264E-3</v>
      </c>
      <c r="J22" s="13">
        <f t="shared" si="1"/>
        <v>124.94521536857567</v>
      </c>
      <c r="K22" s="3">
        <f t="shared" si="2"/>
        <v>6627.283950511578</v>
      </c>
    </row>
    <row r="23" spans="1:14" x14ac:dyDescent="0.25">
      <c r="A23" s="1">
        <v>2009</v>
      </c>
      <c r="B23" s="4">
        <f t="shared" si="3"/>
        <v>0.24937185185170516</v>
      </c>
      <c r="C23" s="1">
        <v>0</v>
      </c>
      <c r="D23" s="3">
        <f>Colorado!D23*H23/Colorado!H23</f>
        <v>14.726582111411448</v>
      </c>
      <c r="E23" s="3">
        <f t="shared" si="0"/>
        <v>289.45869257461584</v>
      </c>
      <c r="F23" s="3">
        <f t="shared" si="6"/>
        <v>3129.1226782240628</v>
      </c>
      <c r="G23" s="28">
        <v>1053646</v>
      </c>
      <c r="H23" s="20">
        <f t="shared" si="7"/>
        <v>469928.78283652401</v>
      </c>
      <c r="I23" s="6">
        <f t="shared" si="4"/>
        <v>6.6587167939287581E-3</v>
      </c>
      <c r="J23" s="13">
        <f t="shared" si="1"/>
        <v>137.68139784185877</v>
      </c>
      <c r="K23" s="3">
        <f t="shared" si="2"/>
        <v>7283.5840953046209</v>
      </c>
    </row>
    <row r="24" spans="1:14" x14ac:dyDescent="0.25">
      <c r="A24" s="1">
        <v>2010</v>
      </c>
      <c r="B24" s="4">
        <f t="shared" si="3"/>
        <v>0.26184044444429039</v>
      </c>
      <c r="C24" s="1">
        <v>0</v>
      </c>
      <c r="D24" s="3">
        <f>Colorado!D24*H24/Colorado!H24</f>
        <v>17.780780391158387</v>
      </c>
      <c r="E24" s="3">
        <f t="shared" si="0"/>
        <v>301.71924820269174</v>
      </c>
      <c r="F24" s="3">
        <f t="shared" si="6"/>
        <v>3430.8419264267545</v>
      </c>
      <c r="G24" s="28">
        <v>1053994</v>
      </c>
      <c r="H24" s="20">
        <f t="shared" si="7"/>
        <v>471167.26107986836</v>
      </c>
      <c r="I24" s="6">
        <f t="shared" si="4"/>
        <v>7.2815796211383767E-3</v>
      </c>
      <c r="J24" s="13">
        <f t="shared" si="1"/>
        <v>150.9570447627772</v>
      </c>
      <c r="K24" s="3">
        <f t="shared" si="2"/>
        <v>7964.8976159452441</v>
      </c>
    </row>
    <row r="25" spans="1:14" x14ac:dyDescent="0.25">
      <c r="A25" s="1">
        <v>2011</v>
      </c>
      <c r="B25" s="4">
        <f t="shared" si="3"/>
        <v>0.27430903703687565</v>
      </c>
      <c r="C25" s="1">
        <v>0</v>
      </c>
      <c r="D25" s="3">
        <f>Colorado!D25*H25/Colorado!H25</f>
        <v>20.754374966142667</v>
      </c>
      <c r="E25" s="3">
        <f t="shared" si="0"/>
        <v>313.9075420541958</v>
      </c>
      <c r="F25" s="3">
        <f t="shared" si="6"/>
        <v>3744.7494684809503</v>
      </c>
      <c r="G25" s="28">
        <v>1053829</v>
      </c>
      <c r="H25" s="20">
        <f t="shared" si="7"/>
        <v>472405.73932321271</v>
      </c>
      <c r="I25" s="6">
        <f t="shared" si="4"/>
        <v>7.9269770808581361E-3</v>
      </c>
      <c r="J25" s="13">
        <f t="shared" si="1"/>
        <v>164.76897661316181</v>
      </c>
      <c r="K25" s="3">
        <f t="shared" si="2"/>
        <v>8670.8604640800258</v>
      </c>
    </row>
    <row r="26" spans="1:14" x14ac:dyDescent="0.25">
      <c r="A26" s="1">
        <v>2012</v>
      </c>
      <c r="B26" s="4">
        <f t="shared" si="3"/>
        <v>0.28677762962946091</v>
      </c>
      <c r="C26" s="1">
        <v>0</v>
      </c>
      <c r="D26" s="3">
        <f>Colorado!D26*H26/Colorado!H26</f>
        <v>23.651162640985447</v>
      </c>
      <c r="E26" s="3">
        <f t="shared" si="0"/>
        <v>326.57591031783801</v>
      </c>
      <c r="F26" s="3">
        <f t="shared" si="6"/>
        <v>4071.3253787987883</v>
      </c>
      <c r="G26" s="28">
        <v>1054893</v>
      </c>
      <c r="H26" s="20">
        <f t="shared" si="7"/>
        <v>473644.21756655705</v>
      </c>
      <c r="I26" s="6">
        <f t="shared" si="4"/>
        <v>8.5957459793683244E-3</v>
      </c>
      <c r="J26" s="13">
        <f t="shared" si="1"/>
        <v>179.13831666714668</v>
      </c>
      <c r="K26" s="3">
        <f t="shared" si="2"/>
        <v>9402.3879735642058</v>
      </c>
    </row>
    <row r="27" spans="1:14" x14ac:dyDescent="0.25">
      <c r="A27" s="1">
        <v>2013</v>
      </c>
      <c r="B27" s="4">
        <f t="shared" si="3"/>
        <v>0.29924622222204617</v>
      </c>
      <c r="C27" s="1">
        <v>0</v>
      </c>
      <c r="D27" s="3">
        <f>Colorado!D27*H27/Colorado!H27</f>
        <v>26.474705444077578</v>
      </c>
      <c r="E27" s="3">
        <f t="shared" si="0"/>
        <v>339.21070526986193</v>
      </c>
      <c r="F27" s="3">
        <f t="shared" si="6"/>
        <v>4410.5360840686499</v>
      </c>
      <c r="G27" s="28">
        <v>1055560</v>
      </c>
      <c r="H27" s="20">
        <f t="shared" si="7"/>
        <v>474882.6958099014</v>
      </c>
      <c r="I27" s="6">
        <f t="shared" si="4"/>
        <v>9.2876327627533003E-3</v>
      </c>
      <c r="J27" s="13">
        <f t="shared" si="1"/>
        <v>194.06358769902059</v>
      </c>
      <c r="K27" s="3">
        <f t="shared" si="2"/>
        <v>10159.202796475596</v>
      </c>
    </row>
    <row r="28" spans="1:14" x14ac:dyDescent="0.25">
      <c r="A28" s="1">
        <v>2014</v>
      </c>
      <c r="B28" s="4">
        <f t="shared" si="3"/>
        <v>0.31171481481463142</v>
      </c>
      <c r="C28" s="1">
        <v>0</v>
      </c>
      <c r="D28" s="3">
        <f>Colorado!D28*H28/Colorado!H28</f>
        <v>43.070145214815923</v>
      </c>
      <c r="E28" s="3">
        <f t="shared" si="0"/>
        <v>338.19534711350087</v>
      </c>
      <c r="F28" s="3">
        <f t="shared" si="6"/>
        <v>4748.731431182151</v>
      </c>
      <c r="G28" s="28">
        <v>1056511</v>
      </c>
      <c r="H28" s="20">
        <f t="shared" si="7"/>
        <v>476121.17405324575</v>
      </c>
      <c r="I28" s="6">
        <f t="shared" si="4"/>
        <v>9.9737875355467576E-3</v>
      </c>
      <c r="J28" s="13">
        <f t="shared" si="1"/>
        <v>208.94418297201463</v>
      </c>
      <c r="K28" s="3">
        <f t="shared" si="2"/>
        <v>10909.747705457536</v>
      </c>
    </row>
    <row r="29" spans="1:14" x14ac:dyDescent="0.25">
      <c r="A29" s="1">
        <v>2015</v>
      </c>
      <c r="B29" s="4">
        <f>B28+B$30/27</f>
        <v>0.32418340740721668</v>
      </c>
      <c r="C29" s="1">
        <v>0</v>
      </c>
      <c r="D29" s="3">
        <f>Colorado!D29*H29/Colorado!H29</f>
        <v>27.47453703726411</v>
      </c>
      <c r="E29" s="3">
        <f t="shared" si="0"/>
        <v>369.18231515821861</v>
      </c>
      <c r="F29" s="3">
        <f t="shared" si="6"/>
        <v>5117.9137463403695</v>
      </c>
      <c r="G29" s="28">
        <v>1056886</v>
      </c>
      <c r="H29" s="20">
        <f t="shared" si="7"/>
        <v>477359.65229659009</v>
      </c>
      <c r="I29" s="6">
        <f t="shared" si="4"/>
        <v>1.0721295194761327E-2</v>
      </c>
      <c r="J29" s="13">
        <f t="shared" si="1"/>
        <v>225.18820483897628</v>
      </c>
      <c r="K29" s="3">
        <f t="shared" si="2"/>
        <v>11727.402978428119</v>
      </c>
    </row>
    <row r="30" spans="1:14" x14ac:dyDescent="0.25">
      <c r="A30" s="3">
        <v>2016</v>
      </c>
      <c r="B30" s="4">
        <f>E51</f>
        <v>0.33665199999980189</v>
      </c>
      <c r="C30" s="1">
        <v>0</v>
      </c>
      <c r="D30" s="3">
        <f>Colorado!D30*H30/Colorado!H30</f>
        <v>38.396468989339049</v>
      </c>
      <c r="E30" s="3">
        <f t="shared" si="0"/>
        <v>373.87887606186473</v>
      </c>
      <c r="F30" s="3">
        <f t="shared" si="6"/>
        <v>5491.792622402234</v>
      </c>
      <c r="G30" s="28">
        <v>1057816</v>
      </c>
      <c r="H30" s="20">
        <f t="shared" si="7"/>
        <v>478598.13053993444</v>
      </c>
      <c r="I30" s="6">
        <f t="shared" si="4"/>
        <v>1.1474747333857369E-2</v>
      </c>
      <c r="J30" s="13">
        <f t="shared" si="1"/>
        <v>241.6388753856983</v>
      </c>
      <c r="K30" s="3">
        <f t="shared" si="2"/>
        <v>12551.560573161212</v>
      </c>
    </row>
    <row r="31" spans="1:14" x14ac:dyDescent="0.25">
      <c r="A31" s="3">
        <v>2017</v>
      </c>
      <c r="B31" s="4">
        <v>0.39</v>
      </c>
      <c r="C31" s="1">
        <v>0</v>
      </c>
      <c r="D31" s="3">
        <f>Colorado!D31*H31/Colorado!H31</f>
        <v>35.552009144290324</v>
      </c>
      <c r="E31" s="3">
        <f t="shared" si="0"/>
        <v>441.4852915177097</v>
      </c>
      <c r="F31" s="3">
        <f t="shared" si="6"/>
        <v>5933.2779139199438</v>
      </c>
      <c r="G31" s="28">
        <v>1056554</v>
      </c>
      <c r="H31" s="20">
        <f t="shared" si="7"/>
        <v>479836.60878327879</v>
      </c>
      <c r="I31" s="6">
        <f t="shared" si="4"/>
        <v>1.2365204749518697E-2</v>
      </c>
      <c r="J31" s="13">
        <f t="shared" si="1"/>
        <v>261.06422821247753</v>
      </c>
      <c r="K31" s="3">
        <f t="shared" si="2"/>
        <v>13525.58029362303</v>
      </c>
    </row>
    <row r="32" spans="1:14" x14ac:dyDescent="0.25">
      <c r="A32" s="3">
        <v>2018</v>
      </c>
      <c r="B32" s="4">
        <v>0.49</v>
      </c>
      <c r="C32" s="1">
        <v>0</v>
      </c>
      <c r="D32" s="3">
        <f>Colorado!D32*H32/Colorado!H32</f>
        <v>44.160705180656073</v>
      </c>
      <c r="E32" s="3">
        <f t="shared" si="0"/>
        <v>556.77314009334384</v>
      </c>
      <c r="F32" s="3">
        <f t="shared" si="6"/>
        <v>6490.0510540132873</v>
      </c>
      <c r="G32" s="28">
        <v>1059338</v>
      </c>
      <c r="H32" s="20">
        <f t="shared" si="7"/>
        <v>481075.08702662314</v>
      </c>
      <c r="I32" s="25">
        <f t="shared" si="4"/>
        <v>1.3490723650077772E-2</v>
      </c>
      <c r="J32" s="13">
        <f t="shared" si="1"/>
        <v>285.56224637658465</v>
      </c>
      <c r="K32" s="3">
        <f t="shared" si="2"/>
        <v>14756.72013884837</v>
      </c>
      <c r="N32">
        <f>0.89/27</f>
        <v>3.2962962962962965E-2</v>
      </c>
    </row>
    <row r="33" spans="1:13" x14ac:dyDescent="0.25">
      <c r="A33" s="3">
        <v>2019</v>
      </c>
      <c r="B33" s="4">
        <v>0.48</v>
      </c>
      <c r="C33" s="1">
        <v>0</v>
      </c>
      <c r="D33" s="3">
        <f>Colorado!D33*H33/Colorado!H33</f>
        <v>43.454066178186757</v>
      </c>
      <c r="E33" s="3">
        <f t="shared" si="0"/>
        <v>544.56010178981319</v>
      </c>
      <c r="F33" s="3">
        <f t="shared" si="6"/>
        <v>7034.6111558031007</v>
      </c>
      <c r="G33" s="28">
        <v>1058158</v>
      </c>
      <c r="H33" s="20">
        <f t="shared" si="7"/>
        <v>482313.56526996748</v>
      </c>
      <c r="I33" s="24">
        <f t="shared" si="4"/>
        <v>1.4585140585597229E-2</v>
      </c>
      <c r="J33" s="13">
        <f t="shared" si="1"/>
        <v>309.52289085533641</v>
      </c>
      <c r="K33" s="3">
        <f t="shared" si="2"/>
        <v>15953.839348430844</v>
      </c>
    </row>
    <row r="34" spans="1:13" x14ac:dyDescent="0.25">
      <c r="A34" s="3">
        <v>2020</v>
      </c>
      <c r="B34" s="4">
        <f>(B36-B33)*0.333+B33</f>
        <v>0.55325999999999997</v>
      </c>
      <c r="C34" s="1">
        <v>0</v>
      </c>
      <c r="D34" s="3">
        <f>Colorado!D34*H34/Colorado!H34</f>
        <v>46.793465551105207</v>
      </c>
      <c r="E34" s="3">
        <f t="shared" si="0"/>
        <v>655.48889628218274</v>
      </c>
      <c r="F34" s="3">
        <f t="shared" si="6"/>
        <v>7690.1000520852831</v>
      </c>
      <c r="G34" s="28">
        <v>1096444</v>
      </c>
      <c r="H34" s="20">
        <f t="shared" si="7"/>
        <v>483552.04351331183</v>
      </c>
      <c r="I34" s="24">
        <f t="shared" si="4"/>
        <v>1.5903355502774504E-2</v>
      </c>
      <c r="J34" s="13">
        <f t="shared" si="1"/>
        <v>338.36440229175247</v>
      </c>
      <c r="K34" s="3">
        <f t="shared" si="2"/>
        <v>17395.758189865868</v>
      </c>
    </row>
    <row r="35" spans="1:13" x14ac:dyDescent="0.25">
      <c r="A35" s="3">
        <v>2021</v>
      </c>
      <c r="B35" s="4">
        <f>(B36-B33)*0.667+B33</f>
        <v>0.62673999999999996</v>
      </c>
      <c r="C35" s="1">
        <v>0</v>
      </c>
      <c r="D35" s="3">
        <f>Colorado!D35*H35/Colorado!H35</f>
        <v>35.459420814907851</v>
      </c>
      <c r="E35" s="3">
        <f t="shared" si="0"/>
        <v>760.56518936570808</v>
      </c>
      <c r="F35" s="3">
        <f t="shared" si="6"/>
        <v>8450.6652414509917</v>
      </c>
      <c r="G35" s="28">
        <v>1097092</v>
      </c>
      <c r="H35" s="20">
        <f t="shared" si="7"/>
        <v>484790.52175665618</v>
      </c>
      <c r="I35" s="24">
        <f t="shared" si="4"/>
        <v>1.743158098642213E-2</v>
      </c>
      <c r="J35" s="13">
        <f t="shared" si="1"/>
        <v>371.82927062384363</v>
      </c>
      <c r="K35" s="3">
        <f t="shared" si="2"/>
        <v>19067.395409349956</v>
      </c>
    </row>
    <row r="36" spans="1:13" x14ac:dyDescent="0.25">
      <c r="A36" s="3">
        <v>2022</v>
      </c>
      <c r="B36" s="4">
        <v>0.7</v>
      </c>
      <c r="C36" s="1">
        <v>0</v>
      </c>
      <c r="D36" s="3">
        <f>Colorado!D36*H36/Colorado!H36</f>
        <v>54.382860427968424</v>
      </c>
      <c r="E36" s="3">
        <f t="shared" si="0"/>
        <v>832.0557579520314</v>
      </c>
      <c r="F36" s="3">
        <f t="shared" si="6"/>
        <v>9282.7209994030236</v>
      </c>
      <c r="G36" s="28">
        <v>1093842</v>
      </c>
      <c r="H36" s="20">
        <f>Total_HUs*G36/Population</f>
        <v>486029</v>
      </c>
      <c r="I36" s="24">
        <f t="shared" si="4"/>
        <v>1.9099109311179013E-2</v>
      </c>
      <c r="J36" s="13">
        <f t="shared" si="1"/>
        <v>408.43972397373307</v>
      </c>
      <c r="K36" s="3">
        <f t="shared" si="2"/>
        <v>20891.407927158674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0.39</v>
      </c>
      <c r="F40" s="30">
        <f>D40^2</f>
        <v>4068289</v>
      </c>
      <c r="G40" s="30">
        <f>D40*E40</f>
        <v>786.63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0.49</v>
      </c>
      <c r="F41" s="30">
        <f t="shared" ref="F41:F45" si="9">D41^2</f>
        <v>4072324</v>
      </c>
      <c r="G41" s="30">
        <f t="shared" ref="G41:G45" si="10">D41*E41</f>
        <v>988.81999999999994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0.48</v>
      </c>
      <c r="F42" s="30">
        <f t="shared" si="9"/>
        <v>4076361</v>
      </c>
      <c r="G42" s="30">
        <f t="shared" si="10"/>
        <v>969.12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0.55325999999999997</v>
      </c>
      <c r="F43" s="30">
        <f t="shared" si="9"/>
        <v>4080400</v>
      </c>
      <c r="G43" s="30">
        <f t="shared" si="10"/>
        <v>1117.5852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0.62673999999999996</v>
      </c>
      <c r="F44" s="30">
        <f t="shared" si="9"/>
        <v>4084441</v>
      </c>
      <c r="G44" s="30">
        <f t="shared" si="10"/>
        <v>1266.6415399999998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0.7</v>
      </c>
      <c r="F45" s="30">
        <f t="shared" si="9"/>
        <v>4088484</v>
      </c>
      <c r="G45" s="30">
        <f t="shared" si="10"/>
        <v>1415.3999999999999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3.2399999999999993</v>
      </c>
      <c r="F46" s="3">
        <f t="shared" ref="F46:G46" si="11">SUM(F40:F45)</f>
        <v>24470299</v>
      </c>
      <c r="G46" s="3">
        <f t="shared" si="11"/>
        <v>6544.1967399999994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1.0167400000009366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5.8099428571482092E-2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-116.79179600010809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0.33665199999980189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065BA-9570-4602-9692-07C3D2F3E7FA}">
  <dimension ref="A1:Q70"/>
  <sheetViews>
    <sheetView workbookViewId="0">
      <selection activeCell="L7" sqref="L7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74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1.4986419753094433E-2</v>
      </c>
      <c r="C4" s="3">
        <f>700*M8</f>
        <v>9.812183272639496</v>
      </c>
      <c r="D4" s="3">
        <f>Colorado!D4*H4/Colorado!H4</f>
        <v>0</v>
      </c>
      <c r="E4" s="3">
        <f t="shared" ref="E4:E36" si="0">B4*G4*R_value+C4-D4</f>
        <v>70.52016739884381</v>
      </c>
      <c r="F4" s="3">
        <f>E4</f>
        <v>70.52016739884381</v>
      </c>
      <c r="G4" s="28">
        <v>3499064</v>
      </c>
      <c r="H4" s="20">
        <f>Total_HUs*G4/Population</f>
        <v>1620540.7515937577</v>
      </c>
      <c r="I4" s="6">
        <f>F4/H4</f>
        <v>4.3516441860218046E-5</v>
      </c>
      <c r="J4" s="13">
        <f t="shared" ref="J4:J36" si="1">Remedial___per_HU*F4/1000000</f>
        <v>3.1028873655491274</v>
      </c>
      <c r="K4" s="3">
        <f t="shared" ref="K4:K36" si="2">Population*I4</f>
        <v>229.89540410764823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2.9972839506188866E-2</v>
      </c>
      <c r="C5" s="3">
        <f>C4+(C$18-C$4)/14</f>
        <v>14.825598753165245</v>
      </c>
      <c r="D5" s="3">
        <f>Colorado!D5*H5/Colorado!H5</f>
        <v>0.51170267877150422</v>
      </c>
      <c r="E5" s="3">
        <f t="shared" si="0"/>
        <v>137.82592572443755</v>
      </c>
      <c r="F5" s="3">
        <f>F4+E5</f>
        <v>208.34609312328138</v>
      </c>
      <c r="G5" s="28">
        <v>3559470</v>
      </c>
      <c r="H5" s="20">
        <f>(H$36-H$4)/32+H4</f>
        <v>1646358.9781064526</v>
      </c>
      <c r="I5" s="6">
        <f t="shared" ref="I5:I36" si="4">F5/H5</f>
        <v>1.2654961396262987E-4</v>
      </c>
      <c r="J5" s="13">
        <f t="shared" si="1"/>
        <v>9.1672280974243812</v>
      </c>
      <c r="K5" s="3">
        <f t="shared" si="2"/>
        <v>668.5559158319453</v>
      </c>
      <c r="L5" s="9" t="s">
        <v>17</v>
      </c>
      <c r="M5" s="15">
        <v>5282955</v>
      </c>
    </row>
    <row r="6" spans="1:13" x14ac:dyDescent="0.25">
      <c r="A6" s="1">
        <v>1992</v>
      </c>
      <c r="B6" s="4">
        <f t="shared" si="3"/>
        <v>4.4959259259283298E-2</v>
      </c>
      <c r="C6" s="3">
        <f t="shared" ref="C6:C17" si="5">C5+(C$18-C$4)/14</f>
        <v>19.839014233690996</v>
      </c>
      <c r="D6" s="3">
        <f>Colorado!D6*H6/Colorado!H6</f>
        <v>1.01566177198843</v>
      </c>
      <c r="E6" s="3">
        <f t="shared" si="0"/>
        <v>206.23093687844278</v>
      </c>
      <c r="F6" s="3">
        <f t="shared" ref="F6:F36" si="6">F5+E6</f>
        <v>414.57703000172415</v>
      </c>
      <c r="G6" s="28">
        <v>3600576</v>
      </c>
      <c r="H6" s="20">
        <f t="shared" ref="H6:H35" si="7">(H$36-H$4)/32+H5</f>
        <v>1672177.2046191476</v>
      </c>
      <c r="I6" s="6">
        <f t="shared" si="4"/>
        <v>2.4792649299160109E-4</v>
      </c>
      <c r="J6" s="13">
        <f t="shared" si="1"/>
        <v>18.241389320075861</v>
      </c>
      <c r="K6" s="3">
        <f t="shared" si="2"/>
        <v>1309.7845057824438</v>
      </c>
      <c r="L6" s="9" t="s">
        <v>18</v>
      </c>
      <c r="M6" s="15">
        <v>2446724</v>
      </c>
    </row>
    <row r="7" spans="1:13" x14ac:dyDescent="0.25">
      <c r="A7" s="1">
        <v>1993</v>
      </c>
      <c r="B7" s="4">
        <f t="shared" si="3"/>
        <v>5.9945679012377732E-2</v>
      </c>
      <c r="C7" s="3">
        <f t="shared" si="5"/>
        <v>24.852429714216747</v>
      </c>
      <c r="D7" s="3">
        <f>Colorado!D7*H7/Colorado!H7</f>
        <v>1.5123971222557993</v>
      </c>
      <c r="E7" s="3">
        <f t="shared" si="0"/>
        <v>275.57159310366177</v>
      </c>
      <c r="F7" s="3">
        <f t="shared" si="6"/>
        <v>690.14862310538592</v>
      </c>
      <c r="G7" s="28">
        <v>3634507</v>
      </c>
      <c r="H7" s="20">
        <f t="shared" si="7"/>
        <v>1697995.4311318425</v>
      </c>
      <c r="I7" s="6">
        <f t="shared" si="4"/>
        <v>4.0644904600558885E-4</v>
      </c>
      <c r="J7" s="13">
        <f t="shared" si="1"/>
        <v>30.366539416636982</v>
      </c>
      <c r="K7" s="3">
        <f t="shared" si="2"/>
        <v>2147.2520198404554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7.493209876547216E-2</v>
      </c>
      <c r="C8" s="3">
        <f t="shared" si="5"/>
        <v>29.865845194742498</v>
      </c>
      <c r="D8" s="3">
        <f>Colorado!D8*H8/Colorado!H8</f>
        <v>2.0023830598391887</v>
      </c>
      <c r="E8" s="3">
        <f t="shared" si="0"/>
        <v>345.92445308480677</v>
      </c>
      <c r="F8" s="3">
        <f t="shared" si="6"/>
        <v>1036.0730761901928</v>
      </c>
      <c r="G8" s="28">
        <v>3666456</v>
      </c>
      <c r="H8" s="20">
        <f t="shared" si="7"/>
        <v>1723813.6576445375</v>
      </c>
      <c r="I8" s="6">
        <f t="shared" si="4"/>
        <v>6.0103542607146368E-4</v>
      </c>
      <c r="J8" s="13">
        <f t="shared" si="1"/>
        <v>45.587215352368482</v>
      </c>
      <c r="K8" s="3">
        <f t="shared" si="2"/>
        <v>3175.2431093413693</v>
      </c>
      <c r="L8" s="9" t="s">
        <v>14</v>
      </c>
      <c r="M8" s="42">
        <f>G4/'U.S.'!G4</f>
        <v>1.4017404675199279E-2</v>
      </c>
    </row>
    <row r="9" spans="1:13" x14ac:dyDescent="0.25">
      <c r="A9" s="1">
        <v>1995</v>
      </c>
      <c r="B9" s="4">
        <f t="shared" si="3"/>
        <v>8.9918518518566595E-2</v>
      </c>
      <c r="C9" s="3">
        <f t="shared" si="5"/>
        <v>34.879260675268249</v>
      </c>
      <c r="D9" s="3">
        <f>Colorado!D9*H9/Colorado!H9</f>
        <v>2.4860532767525605</v>
      </c>
      <c r="E9" s="3">
        <f t="shared" si="0"/>
        <v>417.55234866348388</v>
      </c>
      <c r="F9" s="3">
        <f t="shared" si="6"/>
        <v>1453.6254248536766</v>
      </c>
      <c r="G9" s="28">
        <v>3699943</v>
      </c>
      <c r="H9" s="20">
        <f t="shared" si="7"/>
        <v>1749631.8841572325</v>
      </c>
      <c r="I9" s="6">
        <f t="shared" si="4"/>
        <v>8.3081786404107683E-4</v>
      </c>
      <c r="J9" s="13">
        <f t="shared" si="1"/>
        <v>63.959518693561769</v>
      </c>
      <c r="K9" s="3">
        <f t="shared" si="2"/>
        <v>4389.1733889251273</v>
      </c>
      <c r="L9" s="21"/>
    </row>
    <row r="10" spans="1:13" x14ac:dyDescent="0.25">
      <c r="A10" s="1">
        <v>1996</v>
      </c>
      <c r="B10" s="4">
        <f t="shared" si="3"/>
        <v>0.10490493827166103</v>
      </c>
      <c r="C10" s="3">
        <f t="shared" si="5"/>
        <v>39.892676155794</v>
      </c>
      <c r="D10" s="3">
        <f>Colorado!D10*H10/Colorado!H10</f>
        <v>2.963805087599769</v>
      </c>
      <c r="E10" s="3">
        <f t="shared" si="0"/>
        <v>491.02145688029549</v>
      </c>
      <c r="F10" s="3">
        <f t="shared" si="6"/>
        <v>1944.6468817339721</v>
      </c>
      <c r="G10" s="28">
        <v>3738974</v>
      </c>
      <c r="H10" s="20">
        <f t="shared" si="7"/>
        <v>1775450.1106699274</v>
      </c>
      <c r="I10" s="6">
        <f t="shared" si="4"/>
        <v>1.095297958555536E-3</v>
      </c>
      <c r="J10" s="13">
        <f t="shared" si="1"/>
        <v>85.564462796294777</v>
      </c>
      <c r="K10" s="3">
        <f t="shared" si="2"/>
        <v>5786.4098266407618</v>
      </c>
    </row>
    <row r="11" spans="1:13" x14ac:dyDescent="0.25">
      <c r="A11" s="1">
        <v>1997</v>
      </c>
      <c r="B11" s="4">
        <f t="shared" si="3"/>
        <v>0.11989135802475546</v>
      </c>
      <c r="C11" s="3">
        <f t="shared" si="5"/>
        <v>44.906091636319751</v>
      </c>
      <c r="D11" s="3">
        <f>Colorado!D11*H11/Colorado!H11</f>
        <v>3.4360031653376293</v>
      </c>
      <c r="E11" s="3">
        <f t="shared" si="0"/>
        <v>567.5245226059775</v>
      </c>
      <c r="F11" s="3">
        <f t="shared" si="6"/>
        <v>2512.1714043399497</v>
      </c>
      <c r="G11" s="28">
        <v>3790066</v>
      </c>
      <c r="H11" s="20">
        <f t="shared" si="7"/>
        <v>1801268.3371826224</v>
      </c>
      <c r="I11" s="6">
        <f t="shared" si="4"/>
        <v>1.3946680527728902E-3</v>
      </c>
      <c r="J11" s="13">
        <f t="shared" si="1"/>
        <v>110.53554179095779</v>
      </c>
      <c r="K11" s="3">
        <f t="shared" si="2"/>
        <v>7367.9685627368044</v>
      </c>
    </row>
    <row r="12" spans="1:13" x14ac:dyDescent="0.25">
      <c r="A12" s="1">
        <v>1998</v>
      </c>
      <c r="B12" s="4">
        <f t="shared" si="3"/>
        <v>0.1348777777778499</v>
      </c>
      <c r="C12" s="3">
        <f t="shared" si="5"/>
        <v>49.919507116845502</v>
      </c>
      <c r="D12" s="3">
        <f>Colorado!D12*H12/Colorado!H12</f>
        <v>3.9029828259330519</v>
      </c>
      <c r="E12" s="3">
        <f t="shared" si="0"/>
        <v>645.55896263382635</v>
      </c>
      <c r="F12" s="3">
        <f t="shared" si="6"/>
        <v>3157.7303669737762</v>
      </c>
      <c r="G12" s="28">
        <v>3839578</v>
      </c>
      <c r="H12" s="20">
        <f t="shared" si="7"/>
        <v>1827086.5636953174</v>
      </c>
      <c r="I12" s="6">
        <f t="shared" si="4"/>
        <v>1.728287224983586E-3</v>
      </c>
      <c r="J12" s="13">
        <f t="shared" si="1"/>
        <v>138.94013614684616</v>
      </c>
      <c r="K12" s="3">
        <f t="shared" si="2"/>
        <v>9130.4636366631603</v>
      </c>
    </row>
    <row r="13" spans="1:13" x14ac:dyDescent="0.25">
      <c r="A13" s="1">
        <v>1999</v>
      </c>
      <c r="B13" s="4">
        <f t="shared" si="3"/>
        <v>0.14986419753094432</v>
      </c>
      <c r="C13" s="3">
        <f t="shared" si="5"/>
        <v>54.932922597371252</v>
      </c>
      <c r="D13" s="3">
        <f>Colorado!D13*H13/Colorado!H13</f>
        <v>4.365052924211775</v>
      </c>
      <c r="E13" s="3">
        <f t="shared" si="0"/>
        <v>724.73444509624574</v>
      </c>
      <c r="F13" s="3">
        <f t="shared" si="6"/>
        <v>3882.4648120700222</v>
      </c>
      <c r="G13" s="28">
        <v>3885736</v>
      </c>
      <c r="H13" s="20">
        <f t="shared" si="7"/>
        <v>1852904.7902080123</v>
      </c>
      <c r="I13" s="6">
        <f t="shared" si="4"/>
        <v>2.0953396162541982E-3</v>
      </c>
      <c r="J13" s="13">
        <f t="shared" si="1"/>
        <v>170.82845173108097</v>
      </c>
      <c r="K13" s="3">
        <f t="shared" si="2"/>
        <v>11069.584902388198</v>
      </c>
    </row>
    <row r="14" spans="1:13" x14ac:dyDescent="0.25">
      <c r="A14" s="1">
        <v>2000</v>
      </c>
      <c r="B14" s="4">
        <f t="shared" si="3"/>
        <v>0.16485061728403874</v>
      </c>
      <c r="C14" s="3">
        <f t="shared" si="5"/>
        <v>59.946338077897003</v>
      </c>
      <c r="D14" s="3">
        <f>Colorado!D14*H14/Colorado!H14</f>
        <v>4.8224984135541655</v>
      </c>
      <c r="E14" s="3">
        <f t="shared" si="0"/>
        <v>823.13697862018046</v>
      </c>
      <c r="F14" s="3">
        <f t="shared" si="6"/>
        <v>4705.6017906902025</v>
      </c>
      <c r="G14" s="28">
        <v>4024223</v>
      </c>
      <c r="H14" s="20">
        <f t="shared" si="7"/>
        <v>1878723.0167207073</v>
      </c>
      <c r="I14" s="6">
        <f t="shared" si="4"/>
        <v>2.5046809714950875E-3</v>
      </c>
      <c r="J14" s="13">
        <f t="shared" si="1"/>
        <v>207.04647879036892</v>
      </c>
      <c r="K14" s="3">
        <f t="shared" si="2"/>
        <v>13232.116861764831</v>
      </c>
    </row>
    <row r="15" spans="1:13" x14ac:dyDescent="0.25">
      <c r="A15" s="1">
        <v>2001</v>
      </c>
      <c r="B15" s="4">
        <f t="shared" si="3"/>
        <v>0.17983703703713316</v>
      </c>
      <c r="C15" s="3">
        <f t="shared" si="5"/>
        <v>64.959753558422747</v>
      </c>
      <c r="D15" s="3">
        <f>Colorado!D15*H15/Colorado!H15</f>
        <v>5.2755826140984956</v>
      </c>
      <c r="E15" s="3">
        <f t="shared" si="0"/>
        <v>906.00530802475441</v>
      </c>
      <c r="F15" s="3">
        <f t="shared" si="6"/>
        <v>5611.6070987149569</v>
      </c>
      <c r="G15" s="28">
        <v>4064995</v>
      </c>
      <c r="H15" s="20">
        <f t="shared" si="7"/>
        <v>1904541.2432334023</v>
      </c>
      <c r="I15" s="6">
        <f t="shared" si="4"/>
        <v>2.9464350633793298E-3</v>
      </c>
      <c r="J15" s="13">
        <f t="shared" si="1"/>
        <v>246.91071234345813</v>
      </c>
      <c r="K15" s="3">
        <f t="shared" si="2"/>
        <v>15565.883850255148</v>
      </c>
    </row>
    <row r="16" spans="1:13" x14ac:dyDescent="0.25">
      <c r="A16" s="1">
        <v>2002</v>
      </c>
      <c r="B16" s="4">
        <f t="shared" si="3"/>
        <v>0.19482345679022758</v>
      </c>
      <c r="C16" s="3">
        <f t="shared" si="5"/>
        <v>69.973169038948498</v>
      </c>
      <c r="D16" s="3">
        <f>Colorado!D16*H16/Colorado!H16</f>
        <v>5.7245492274573317</v>
      </c>
      <c r="E16" s="3">
        <f t="shared" si="0"/>
        <v>990.74993487692518</v>
      </c>
      <c r="F16" s="3">
        <f t="shared" si="6"/>
        <v>6602.3570335918821</v>
      </c>
      <c r="G16" s="28">
        <v>4107795</v>
      </c>
      <c r="H16" s="20">
        <f t="shared" si="7"/>
        <v>1930359.4697460972</v>
      </c>
      <c r="I16" s="6">
        <f t="shared" si="4"/>
        <v>3.4202733413483339E-3</v>
      </c>
      <c r="J16" s="13">
        <f t="shared" si="1"/>
        <v>290.50370947804282</v>
      </c>
      <c r="K16" s="3">
        <f t="shared" si="2"/>
        <v>18069.150150042886</v>
      </c>
    </row>
    <row r="17" spans="1:14" x14ac:dyDescent="0.25">
      <c r="A17" s="1">
        <v>2003</v>
      </c>
      <c r="B17" s="4">
        <f t="shared" si="3"/>
        <v>0.209809876543322</v>
      </c>
      <c r="C17" s="3">
        <f t="shared" si="5"/>
        <v>74.986584519474249</v>
      </c>
      <c r="D17" s="3">
        <f>Colorado!D17*H17/Colorado!H17</f>
        <v>6.1696241303929895</v>
      </c>
      <c r="E17" s="3">
        <f t="shared" si="0"/>
        <v>1076.9112111745674</v>
      </c>
      <c r="F17" s="3">
        <f t="shared" si="6"/>
        <v>7679.2682447664492</v>
      </c>
      <c r="G17" s="28">
        <v>4150297</v>
      </c>
      <c r="H17" s="20">
        <f t="shared" si="7"/>
        <v>1956177.6962587922</v>
      </c>
      <c r="I17" s="6">
        <f t="shared" si="4"/>
        <v>3.9256496275635495E-3</v>
      </c>
      <c r="J17" s="13">
        <f t="shared" si="1"/>
        <v>337.88780276972375</v>
      </c>
      <c r="K17" s="3">
        <f t="shared" si="2"/>
        <v>20739.030328184992</v>
      </c>
    </row>
    <row r="18" spans="1:14" x14ac:dyDescent="0.25">
      <c r="A18" s="1">
        <v>2004</v>
      </c>
      <c r="B18" s="4">
        <f t="shared" si="3"/>
        <v>0.22479629629641643</v>
      </c>
      <c r="C18" s="1">
        <v>80</v>
      </c>
      <c r="D18" s="3">
        <f>Colorado!D18*H18/Colorado!H18</f>
        <v>6.6110169752369812</v>
      </c>
      <c r="E18" s="3">
        <f t="shared" si="0"/>
        <v>1169.2671602660209</v>
      </c>
      <c r="F18" s="3">
        <f t="shared" si="6"/>
        <v>8848.5354050324695</v>
      </c>
      <c r="G18" s="28">
        <v>4210921</v>
      </c>
      <c r="H18" s="20">
        <f t="shared" si="7"/>
        <v>1981995.9227714872</v>
      </c>
      <c r="I18" s="6">
        <f t="shared" si="4"/>
        <v>4.4644569160663481E-3</v>
      </c>
      <c r="J18" s="13">
        <f t="shared" si="1"/>
        <v>389.33555782142867</v>
      </c>
      <c r="K18" s="3">
        <f t="shared" si="2"/>
        <v>23585.524987017296</v>
      </c>
    </row>
    <row r="19" spans="1:14" x14ac:dyDescent="0.25">
      <c r="A19" s="1">
        <v>2005</v>
      </c>
      <c r="B19" s="4">
        <f t="shared" si="3"/>
        <v>0.23978271604951085</v>
      </c>
      <c r="C19" s="1">
        <v>80</v>
      </c>
      <c r="D19" s="3">
        <f>Colorado!D19*H19/Colorado!H19</f>
        <v>6.9886031213526341</v>
      </c>
      <c r="E19" s="3">
        <f t="shared" si="0"/>
        <v>1258.389879428318</v>
      </c>
      <c r="F19" s="3">
        <f t="shared" si="6"/>
        <v>10106.925284460787</v>
      </c>
      <c r="G19" s="28">
        <v>4270150</v>
      </c>
      <c r="H19" s="20">
        <f t="shared" si="7"/>
        <v>2007814.1492841821</v>
      </c>
      <c r="I19" s="6">
        <f t="shared" si="4"/>
        <v>5.0337952285394883E-3</v>
      </c>
      <c r="J19" s="13">
        <f t="shared" si="1"/>
        <v>444.70471251627464</v>
      </c>
      <c r="K19" s="3">
        <f t="shared" si="2"/>
        <v>26593.313671588832</v>
      </c>
    </row>
    <row r="20" spans="1:14" x14ac:dyDescent="0.25">
      <c r="A20" s="1">
        <v>2006</v>
      </c>
      <c r="B20" s="4">
        <f t="shared" si="3"/>
        <v>0.2547691358026053</v>
      </c>
      <c r="C20" s="1">
        <v>34</v>
      </c>
      <c r="D20" s="3">
        <f>Colorado!D20*H20/Colorado!H20</f>
        <v>21.977815690137454</v>
      </c>
      <c r="E20" s="3">
        <f t="shared" si="0"/>
        <v>1297.3527214212897</v>
      </c>
      <c r="F20" s="3">
        <f t="shared" si="6"/>
        <v>11404.278005882077</v>
      </c>
      <c r="G20" s="28">
        <v>4357847</v>
      </c>
      <c r="H20" s="20">
        <f t="shared" si="7"/>
        <v>2033632.3757968771</v>
      </c>
      <c r="I20" s="6">
        <f t="shared" si="4"/>
        <v>5.6078365694848462E-3</v>
      </c>
      <c r="J20" s="13">
        <f t="shared" si="1"/>
        <v>501.78823225881143</v>
      </c>
      <c r="K20" s="3">
        <f t="shared" si="2"/>
        <v>29625.948243942814</v>
      </c>
    </row>
    <row r="21" spans="1:14" x14ac:dyDescent="0.25">
      <c r="A21" s="1">
        <v>2007</v>
      </c>
      <c r="B21" s="4">
        <f t="shared" si="3"/>
        <v>0.26975555555569974</v>
      </c>
      <c r="C21" s="1">
        <v>17</v>
      </c>
      <c r="D21" s="3">
        <f>Colorado!D21*H21/Colorado!H21</f>
        <v>36.83114788391341</v>
      </c>
      <c r="E21" s="3">
        <f t="shared" si="0"/>
        <v>1368.0466583042282</v>
      </c>
      <c r="F21" s="3">
        <f t="shared" si="6"/>
        <v>12772.324664186306</v>
      </c>
      <c r="G21" s="28">
        <v>4444110</v>
      </c>
      <c r="H21" s="20">
        <f t="shared" si="7"/>
        <v>2059450.602309572</v>
      </c>
      <c r="I21" s="6">
        <f t="shared" si="4"/>
        <v>6.2018116141570843E-3</v>
      </c>
      <c r="J21" s="13">
        <f t="shared" si="1"/>
        <v>561.98228522419754</v>
      </c>
      <c r="K21" s="3">
        <f t="shared" si="2"/>
        <v>32763.891676069241</v>
      </c>
    </row>
    <row r="22" spans="1:14" x14ac:dyDescent="0.25">
      <c r="A22" s="1">
        <v>2008</v>
      </c>
      <c r="B22" s="4">
        <f t="shared" si="3"/>
        <v>0.28474197530879419</v>
      </c>
      <c r="C22" s="1">
        <v>24</v>
      </c>
      <c r="D22" s="3">
        <f>Colorado!D22*H22/Colorado!H22</f>
        <v>51.555429228330183</v>
      </c>
      <c r="E22" s="3">
        <f t="shared" si="0"/>
        <v>1465.4090116156249</v>
      </c>
      <c r="F22" s="3">
        <f t="shared" si="6"/>
        <v>14237.73367580193</v>
      </c>
      <c r="G22" s="28">
        <v>4528996</v>
      </c>
      <c r="H22" s="20">
        <f t="shared" si="7"/>
        <v>2085268.828822267</v>
      </c>
      <c r="I22" s="6">
        <f t="shared" si="4"/>
        <v>6.8277689087421975E-3</v>
      </c>
      <c r="J22" s="13">
        <f t="shared" si="1"/>
        <v>626.46028173528498</v>
      </c>
      <c r="K22" s="3">
        <f t="shared" si="2"/>
        <v>36070.795895284136</v>
      </c>
    </row>
    <row r="23" spans="1:14" x14ac:dyDescent="0.25">
      <c r="A23" s="1">
        <v>2009</v>
      </c>
      <c r="B23" s="4">
        <f t="shared" si="3"/>
        <v>0.29972839506188864</v>
      </c>
      <c r="C23" s="1">
        <v>4</v>
      </c>
      <c r="D23" s="3">
        <f>Colorado!D23*H23/Colorado!H23</f>
        <v>66.15703910935629</v>
      </c>
      <c r="E23" s="3">
        <f t="shared" si="0"/>
        <v>1530.5081794594362</v>
      </c>
      <c r="F23" s="3">
        <f t="shared" si="6"/>
        <v>15768.241855261367</v>
      </c>
      <c r="G23" s="28">
        <v>4589872</v>
      </c>
      <c r="H23" s="20">
        <f t="shared" si="7"/>
        <v>2111087.055334962</v>
      </c>
      <c r="I23" s="6">
        <f t="shared" si="4"/>
        <v>7.4692523055423935E-3</v>
      </c>
      <c r="J23" s="13">
        <f t="shared" si="1"/>
        <v>693.80264163150014</v>
      </c>
      <c r="K23" s="3">
        <f t="shared" si="2"/>
        <v>39459.723813826713</v>
      </c>
    </row>
    <row r="24" spans="1:14" x14ac:dyDescent="0.25">
      <c r="A24" s="1">
        <v>2010</v>
      </c>
      <c r="B24" s="4">
        <f t="shared" si="3"/>
        <v>0.31471481481498309</v>
      </c>
      <c r="C24" s="1">
        <v>37</v>
      </c>
      <c r="D24" s="3">
        <f>Colorado!D24*H24/Colorado!H24</f>
        <v>80.64194325844484</v>
      </c>
      <c r="E24" s="3">
        <f t="shared" si="0"/>
        <v>1645.4069489510382</v>
      </c>
      <c r="F24" s="3">
        <f t="shared" si="6"/>
        <v>17413.648804212404</v>
      </c>
      <c r="G24" s="28">
        <v>4635846</v>
      </c>
      <c r="H24" s="20">
        <f t="shared" si="7"/>
        <v>2136905.2818476572</v>
      </c>
      <c r="I24" s="6">
        <f t="shared" si="4"/>
        <v>8.1490035857629765E-3</v>
      </c>
      <c r="J24" s="13">
        <f t="shared" si="1"/>
        <v>766.20054738534577</v>
      </c>
      <c r="K24" s="3">
        <f t="shared" si="2"/>
        <v>43050.819238424447</v>
      </c>
    </row>
    <row r="25" spans="1:14" x14ac:dyDescent="0.25">
      <c r="A25" s="1">
        <v>2011</v>
      </c>
      <c r="B25" s="4">
        <f t="shared" si="3"/>
        <v>0.32970123456807754</v>
      </c>
      <c r="C25" s="1">
        <v>45</v>
      </c>
      <c r="D25" s="3">
        <f>Colorado!D25*H25/Colorado!H25</f>
        <v>95.015726745631355</v>
      </c>
      <c r="E25" s="3">
        <f t="shared" si="0"/>
        <v>1733.5138807376964</v>
      </c>
      <c r="F25" s="3">
        <f t="shared" si="6"/>
        <v>19147.162684950101</v>
      </c>
      <c r="G25" s="28">
        <v>4672655</v>
      </c>
      <c r="H25" s="20">
        <f t="shared" si="7"/>
        <v>2162723.5083603524</v>
      </c>
      <c r="I25" s="6">
        <f t="shared" si="4"/>
        <v>8.8532642341629404E-3</v>
      </c>
      <c r="J25" s="13">
        <f t="shared" si="1"/>
        <v>842.47515813780444</v>
      </c>
      <c r="K25" s="3">
        <f t="shared" si="2"/>
        <v>46771.39655219228</v>
      </c>
    </row>
    <row r="26" spans="1:14" x14ac:dyDescent="0.25">
      <c r="A26" s="1">
        <v>2012</v>
      </c>
      <c r="B26" s="4">
        <f t="shared" si="3"/>
        <v>0.34468765432117199</v>
      </c>
      <c r="C26" s="1">
        <v>61</v>
      </c>
      <c r="D26" s="3">
        <f>Colorado!D26*H26/Colorado!H26</f>
        <v>109.28362386434772</v>
      </c>
      <c r="E26" s="3">
        <f t="shared" si="0"/>
        <v>1834.820021214445</v>
      </c>
      <c r="F26" s="3">
        <f t="shared" si="6"/>
        <v>20981.982706164545</v>
      </c>
      <c r="G26" s="28">
        <v>4719027</v>
      </c>
      <c r="H26" s="20">
        <f t="shared" si="7"/>
        <v>2188541.7348730476</v>
      </c>
      <c r="I26" s="6">
        <f t="shared" si="4"/>
        <v>9.5871978915593598E-3</v>
      </c>
      <c r="J26" s="13">
        <f t="shared" si="1"/>
        <v>923.20723907124</v>
      </c>
      <c r="K26" s="3">
        <f t="shared" si="2"/>
        <v>50648.735037202976</v>
      </c>
    </row>
    <row r="27" spans="1:14" x14ac:dyDescent="0.25">
      <c r="A27" s="1">
        <v>2013</v>
      </c>
      <c r="B27" s="4">
        <f t="shared" si="3"/>
        <v>0.35967407407426644</v>
      </c>
      <c r="C27" s="1">
        <v>49</v>
      </c>
      <c r="D27" s="3">
        <f>Colorado!D27*H27/Colorado!H27</f>
        <v>123.4505452443656</v>
      </c>
      <c r="E27" s="3">
        <f t="shared" si="0"/>
        <v>1910.2817675573092</v>
      </c>
      <c r="F27" s="3">
        <f t="shared" si="6"/>
        <v>22892.264473721854</v>
      </c>
      <c r="G27" s="28">
        <v>4766469</v>
      </c>
      <c r="H27" s="20">
        <f t="shared" si="7"/>
        <v>2214359.9613857428</v>
      </c>
      <c r="I27" s="6">
        <f t="shared" si="4"/>
        <v>1.0338095374247968E-2</v>
      </c>
      <c r="J27" s="13">
        <f t="shared" si="1"/>
        <v>1007.2596368437615</v>
      </c>
      <c r="K27" s="3">
        <f t="shared" si="2"/>
        <v>54615.692647860174</v>
      </c>
    </row>
    <row r="28" spans="1:14" x14ac:dyDescent="0.25">
      <c r="A28" s="1">
        <v>2014</v>
      </c>
      <c r="B28" s="4">
        <f t="shared" si="3"/>
        <v>0.37466049382736089</v>
      </c>
      <c r="C28" s="1">
        <v>30</v>
      </c>
      <c r="D28" s="3">
        <f>Colorado!D28*H28/Colorado!H28</f>
        <v>202.64757191634325</v>
      </c>
      <c r="E28" s="3">
        <f t="shared" si="0"/>
        <v>1920.9753144001284</v>
      </c>
      <c r="F28" s="3">
        <f t="shared" si="6"/>
        <v>24813.239788121984</v>
      </c>
      <c r="G28" s="28">
        <v>4826858</v>
      </c>
      <c r="H28" s="20">
        <f t="shared" si="7"/>
        <v>2240178.187898438</v>
      </c>
      <c r="I28" s="6">
        <f t="shared" si="4"/>
        <v>1.1076458079167286E-2</v>
      </c>
      <c r="J28" s="13">
        <f t="shared" si="1"/>
        <v>1091.7825506773672</v>
      </c>
      <c r="K28" s="3">
        <f t="shared" si="2"/>
        <v>58516.429591627209</v>
      </c>
    </row>
    <row r="29" spans="1:14" x14ac:dyDescent="0.25">
      <c r="A29" s="1">
        <v>2015</v>
      </c>
      <c r="B29" s="4">
        <f>B28+B$30/27</f>
        <v>0.38964691358045533</v>
      </c>
      <c r="C29" s="1">
        <v>72</v>
      </c>
      <c r="D29" s="3">
        <f>Colorado!D29*H29/Colorado!H29</f>
        <v>130.41990900262576</v>
      </c>
      <c r="E29" s="3">
        <f t="shared" si="0"/>
        <v>2150.1401567106132</v>
      </c>
      <c r="F29" s="3">
        <f t="shared" si="6"/>
        <v>26963.379944832595</v>
      </c>
      <c r="G29" s="28">
        <v>4896006</v>
      </c>
      <c r="H29" s="20">
        <f t="shared" si="7"/>
        <v>2265996.4144111332</v>
      </c>
      <c r="I29" s="6">
        <f t="shared" si="4"/>
        <v>1.1899127365494793E-2</v>
      </c>
      <c r="J29" s="13">
        <f t="shared" si="1"/>
        <v>1186.3887175726343</v>
      </c>
      <c r="K29" s="3">
        <f t="shared" si="2"/>
        <v>62862.554411177545</v>
      </c>
    </row>
    <row r="30" spans="1:14" x14ac:dyDescent="0.25">
      <c r="A30" s="3">
        <v>2016</v>
      </c>
      <c r="B30" s="4">
        <f>E51</f>
        <v>0.40463333333354967</v>
      </c>
      <c r="C30" s="1">
        <v>13</v>
      </c>
      <c r="D30" s="3">
        <f>Colorado!D30*H30/Colorado!H30</f>
        <v>183.86530196068625</v>
      </c>
      <c r="E30" s="3">
        <f t="shared" si="0"/>
        <v>2154.0368414348668</v>
      </c>
      <c r="F30" s="3">
        <f t="shared" si="6"/>
        <v>29117.416786267462</v>
      </c>
      <c r="G30" s="28">
        <v>4963031</v>
      </c>
      <c r="H30" s="20">
        <f t="shared" si="7"/>
        <v>2291814.6409238284</v>
      </c>
      <c r="I30" s="6">
        <f t="shared" si="4"/>
        <v>1.2704961503575288E-2</v>
      </c>
      <c r="J30" s="13">
        <f t="shared" si="1"/>
        <v>1281.1663385957684</v>
      </c>
      <c r="K30" s="3">
        <f t="shared" si="2"/>
        <v>67119.739900120592</v>
      </c>
    </row>
    <row r="31" spans="1:14" x14ac:dyDescent="0.25">
      <c r="A31" s="3">
        <v>2017</v>
      </c>
      <c r="B31" s="4">
        <v>0.57999999999999996</v>
      </c>
      <c r="C31" s="1">
        <v>1</v>
      </c>
      <c r="D31" s="3">
        <f>Colorado!D31*H31/Colorado!H31</f>
        <v>171.71783767216891</v>
      </c>
      <c r="E31" s="3">
        <f t="shared" si="0"/>
        <v>3204.8102338598305</v>
      </c>
      <c r="F31" s="3">
        <f t="shared" si="6"/>
        <v>32322.227020127291</v>
      </c>
      <c r="G31" s="28">
        <v>5027102</v>
      </c>
      <c r="H31" s="20">
        <f t="shared" si="7"/>
        <v>2317632.8674365235</v>
      </c>
      <c r="I31" s="6">
        <f t="shared" si="4"/>
        <v>1.3946223957325091E-2</v>
      </c>
      <c r="J31" s="13">
        <f t="shared" si="1"/>
        <v>1422.1779888856008</v>
      </c>
      <c r="K31" s="3">
        <f t="shared" si="2"/>
        <v>73677.273586470372</v>
      </c>
    </row>
    <row r="32" spans="1:14" x14ac:dyDescent="0.25">
      <c r="A32" s="3">
        <v>2018</v>
      </c>
      <c r="B32" s="4">
        <v>0.63</v>
      </c>
      <c r="C32" s="1">
        <v>5</v>
      </c>
      <c r="D32" s="3">
        <f>Colorado!D32*H32/Colorado!H32</f>
        <v>215.11912725476523</v>
      </c>
      <c r="E32" s="3">
        <f t="shared" si="0"/>
        <v>3503.5188181472349</v>
      </c>
      <c r="F32" s="3">
        <f t="shared" si="6"/>
        <v>35825.745838274524</v>
      </c>
      <c r="G32" s="28">
        <v>5091702</v>
      </c>
      <c r="H32" s="20">
        <f t="shared" si="7"/>
        <v>2343451.0939492187</v>
      </c>
      <c r="I32" s="25">
        <f t="shared" si="4"/>
        <v>1.5287601235108535E-2</v>
      </c>
      <c r="J32" s="13">
        <f t="shared" si="1"/>
        <v>1576.332816884079</v>
      </c>
      <c r="K32" s="3">
        <f t="shared" si="2"/>
        <v>80763.709383022811</v>
      </c>
      <c r="N32">
        <f>0.89/27</f>
        <v>3.2962962962962965E-2</v>
      </c>
    </row>
    <row r="33" spans="1:13" x14ac:dyDescent="0.25">
      <c r="A33" s="3">
        <v>2019</v>
      </c>
      <c r="B33" s="4">
        <v>0.56999999999999995</v>
      </c>
      <c r="C33" s="1">
        <v>0</v>
      </c>
      <c r="D33" s="3">
        <f>Colorado!D33*H33/Colorado!H33</f>
        <v>213.45944476530008</v>
      </c>
      <c r="E33" s="3">
        <f t="shared" si="0"/>
        <v>3190.0513703126999</v>
      </c>
      <c r="F33" s="3">
        <f t="shared" si="6"/>
        <v>39015.797208587224</v>
      </c>
      <c r="G33" s="28">
        <v>5157702</v>
      </c>
      <c r="H33" s="20">
        <f t="shared" si="7"/>
        <v>2369269.3204619139</v>
      </c>
      <c r="I33" s="24">
        <f t="shared" si="4"/>
        <v>1.6467438662051592E-2</v>
      </c>
      <c r="J33" s="13">
        <f t="shared" si="1"/>
        <v>1716.6950771778379</v>
      </c>
      <c r="K33" s="3">
        <f t="shared" si="2"/>
        <v>86996.737416878765</v>
      </c>
    </row>
    <row r="34" spans="1:13" x14ac:dyDescent="0.25">
      <c r="A34" s="3">
        <v>2020</v>
      </c>
      <c r="B34" s="4">
        <f>(B36-B33)*0.333+B33</f>
        <v>0.73649999999999993</v>
      </c>
      <c r="C34" s="1">
        <v>0</v>
      </c>
      <c r="D34" s="3">
        <f>Colorado!D34*H34/Colorado!H34</f>
        <v>231.7732871253022</v>
      </c>
      <c r="E34" s="3">
        <f t="shared" si="0"/>
        <v>4144.1349910282479</v>
      </c>
      <c r="F34" s="3">
        <f t="shared" si="6"/>
        <v>43159.932199615476</v>
      </c>
      <c r="G34" s="28">
        <v>5132151</v>
      </c>
      <c r="H34" s="20">
        <f t="shared" si="7"/>
        <v>2395087.5469746091</v>
      </c>
      <c r="I34" s="24">
        <f t="shared" si="4"/>
        <v>1.8020189806478511E-2</v>
      </c>
      <c r="J34" s="13">
        <f t="shared" si="1"/>
        <v>1899.0370167830811</v>
      </c>
      <c r="K34" s="3">
        <f t="shared" si="2"/>
        <v>95199.851839084688</v>
      </c>
    </row>
    <row r="35" spans="1:13" x14ac:dyDescent="0.25">
      <c r="A35" s="3">
        <v>2021</v>
      </c>
      <c r="B35" s="4">
        <f>(B36-B33)*0.667+B33</f>
        <v>0.90349999999999997</v>
      </c>
      <c r="C35" s="1">
        <v>1</v>
      </c>
      <c r="D35" s="3">
        <f>Colorado!D35*H35/Colorado!H35</f>
        <v>177.07424696396237</v>
      </c>
      <c r="E35" s="3">
        <f t="shared" si="0"/>
        <v>5256.5970120796374</v>
      </c>
      <c r="F35" s="3">
        <f t="shared" si="6"/>
        <v>48416.529211695117</v>
      </c>
      <c r="G35" s="28">
        <v>5193848</v>
      </c>
      <c r="H35" s="20">
        <f t="shared" si="7"/>
        <v>2420905.7734873043</v>
      </c>
      <c r="I35" s="24">
        <f t="shared" si="4"/>
        <v>1.9999344766711558E-2</v>
      </c>
      <c r="J35" s="13">
        <f t="shared" si="1"/>
        <v>2130.3272853145854</v>
      </c>
      <c r="K35" s="3">
        <f t="shared" si="2"/>
        <v>105655.63843202265</v>
      </c>
    </row>
    <row r="36" spans="1:13" x14ac:dyDescent="0.25">
      <c r="A36" s="3">
        <v>2022</v>
      </c>
      <c r="B36" s="4">
        <v>1.07</v>
      </c>
      <c r="C36" s="1">
        <v>1</v>
      </c>
      <c r="D36" s="3">
        <f>Colorado!D36*H36/Colorado!H36</f>
        <v>273.76936314039</v>
      </c>
      <c r="E36" s="3">
        <f t="shared" si="0"/>
        <v>6271.4330306046104</v>
      </c>
      <c r="F36" s="3">
        <f t="shared" si="6"/>
        <v>54687.962242299727</v>
      </c>
      <c r="G36" s="28">
        <v>5282955</v>
      </c>
      <c r="H36" s="20">
        <f>Total_HUs*G36/Population</f>
        <v>2446724</v>
      </c>
      <c r="I36" s="24">
        <f t="shared" si="4"/>
        <v>2.2351504396204772E-2</v>
      </c>
      <c r="J36" s="13">
        <f t="shared" si="1"/>
        <v>2406.2703386611879</v>
      </c>
      <c r="K36" s="3">
        <f t="shared" si="2"/>
        <v>118081.99190745199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0.57999999999999996</v>
      </c>
      <c r="F40" s="30">
        <f>D40^2</f>
        <v>4068289</v>
      </c>
      <c r="G40" s="30">
        <f>D40*E40</f>
        <v>1169.8599999999999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0.63</v>
      </c>
      <c r="F41" s="30">
        <f t="shared" ref="F41:F45" si="9">D41^2</f>
        <v>4072324</v>
      </c>
      <c r="G41" s="30">
        <f t="shared" ref="G41:G45" si="10">D41*E41</f>
        <v>1271.3399999999999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0.56999999999999995</v>
      </c>
      <c r="F42" s="30">
        <f t="shared" si="9"/>
        <v>4076361</v>
      </c>
      <c r="G42" s="30">
        <f t="shared" si="10"/>
        <v>1150.83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0.73649999999999993</v>
      </c>
      <c r="F43" s="30">
        <f t="shared" si="9"/>
        <v>4080400</v>
      </c>
      <c r="G43" s="30">
        <f t="shared" si="10"/>
        <v>1487.7299999999998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0.90349999999999997</v>
      </c>
      <c r="F44" s="30">
        <f t="shared" si="9"/>
        <v>4084441</v>
      </c>
      <c r="G44" s="30">
        <f t="shared" si="10"/>
        <v>1825.9734999999998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1.07</v>
      </c>
      <c r="F45" s="30">
        <f t="shared" si="9"/>
        <v>4088484</v>
      </c>
      <c r="G45" s="30">
        <f t="shared" si="10"/>
        <v>2163.54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4.49</v>
      </c>
      <c r="F46" s="3">
        <f t="shared" ref="F46:G46" si="11">SUM(F40:F45)</f>
        <v>24470299</v>
      </c>
      <c r="G46" s="3">
        <f t="shared" si="11"/>
        <v>9069.2734999999993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1.7184999999990396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9.8199999999945123E-2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-197.56656666655581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0.40463333333354967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561EA-80B4-4E9C-96D5-A41B47AA6835}">
  <dimension ref="A1:Q70"/>
  <sheetViews>
    <sheetView workbookViewId="0">
      <selection activeCell="J38" sqref="J38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75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2.3752123456788427E-2</v>
      </c>
      <c r="C4" s="3">
        <f>700*M8</f>
        <v>1.9536151050680808</v>
      </c>
      <c r="D4" s="3">
        <f>Colorado!D4*H4/Colorado!H4</f>
        <v>0</v>
      </c>
      <c r="E4" s="3">
        <f t="shared" ref="E4:E36" si="0">B4*G4*R_value+C4-D4</f>
        <v>21.110448154739547</v>
      </c>
      <c r="F4" s="3">
        <f>E4</f>
        <v>21.110448154739547</v>
      </c>
      <c r="G4" s="14">
        <v>696667</v>
      </c>
      <c r="H4" s="20">
        <f>Total_HUs*G4/Population</f>
        <v>312631.06678214116</v>
      </c>
      <c r="I4" s="6">
        <f>F4/H4</f>
        <v>6.7525113137430104E-5</v>
      </c>
      <c r="J4" s="13">
        <f t="shared" ref="J4:J36" si="1">Remedial___per_HU*F4/1000000</f>
        <v>0.92885971880854001</v>
      </c>
      <c r="K4" s="3">
        <f t="shared" ref="K4:K36" si="2">Population*I4</f>
        <v>61.43900716524039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4.7504246913576853E-2</v>
      </c>
      <c r="C5" s="3">
        <f>C4+(C$18-C$4)/14</f>
        <v>2.5997854547060748</v>
      </c>
      <c r="D5" s="3">
        <f>Colorado!D5*H5/Colorado!H5</f>
        <v>9.8097721381187983E-2</v>
      </c>
      <c r="E5" s="3">
        <f t="shared" si="0"/>
        <v>41.078123127930354</v>
      </c>
      <c r="F5" s="3">
        <f>F4+E5</f>
        <v>62.188571282669898</v>
      </c>
      <c r="G5" s="14">
        <v>701445</v>
      </c>
      <c r="H5" s="20">
        <f>(H$36-H$4)/32+H4</f>
        <v>315620.90844519925</v>
      </c>
      <c r="I5" s="6">
        <f t="shared" ref="I5:I36" si="4">F5/H5</f>
        <v>1.9703565137373528E-4</v>
      </c>
      <c r="J5" s="13">
        <f t="shared" si="1"/>
        <v>2.7362971364374755</v>
      </c>
      <c r="K5" s="3">
        <f t="shared" si="2"/>
        <v>179.27663107976915</v>
      </c>
      <c r="L5" s="9" t="s">
        <v>17</v>
      </c>
      <c r="M5" s="60">
        <v>909869</v>
      </c>
    </row>
    <row r="6" spans="1:13" x14ac:dyDescent="0.25">
      <c r="A6" s="1">
        <v>1992</v>
      </c>
      <c r="B6" s="4">
        <f t="shared" si="3"/>
        <v>7.125637037036528E-2</v>
      </c>
      <c r="C6" s="3">
        <f t="shared" ref="C6:C17" si="5">C5+(C$18-C$4)/14</f>
        <v>3.2459558043440691</v>
      </c>
      <c r="D6" s="3">
        <f>Colorado!D6*H6/Colorado!H6</f>
        <v>0.19352061380553162</v>
      </c>
      <c r="E6" s="3">
        <f t="shared" si="0"/>
        <v>61.515413637785521</v>
      </c>
      <c r="F6" s="3">
        <f t="shared" ref="F6:F36" si="6">F5+E6</f>
        <v>123.70398492045541</v>
      </c>
      <c r="G6" s="59">
        <v>708698</v>
      </c>
      <c r="H6" s="20">
        <f t="shared" ref="H6:H35" si="7">(H$36-H$4)/32+H5</f>
        <v>318610.75010825734</v>
      </c>
      <c r="I6" s="6">
        <f t="shared" si="4"/>
        <v>3.8826054952139358E-4</v>
      </c>
      <c r="J6" s="13">
        <f t="shared" si="1"/>
        <v>5.4429753365000382</v>
      </c>
      <c r="K6" s="3">
        <f t="shared" si="2"/>
        <v>353.26623793248086</v>
      </c>
      <c r="L6" s="9" t="s">
        <v>18</v>
      </c>
      <c r="M6" s="15">
        <v>408306</v>
      </c>
    </row>
    <row r="7" spans="1:13" x14ac:dyDescent="0.25">
      <c r="A7" s="1">
        <v>1993</v>
      </c>
      <c r="B7" s="4">
        <f t="shared" si="3"/>
        <v>9.5008493827153706E-2</v>
      </c>
      <c r="C7" s="3">
        <f t="shared" si="5"/>
        <v>3.8921261539820633</v>
      </c>
      <c r="D7" s="3">
        <f>Colorado!D7*H7/Colorado!H7</f>
        <v>0.28644824396640767</v>
      </c>
      <c r="E7" s="3">
        <f t="shared" si="0"/>
        <v>82.387850319454245</v>
      </c>
      <c r="F7" s="3">
        <f t="shared" si="6"/>
        <v>206.09183523990964</v>
      </c>
      <c r="G7" s="59">
        <v>716258</v>
      </c>
      <c r="H7" s="20">
        <f t="shared" si="7"/>
        <v>321600.59177131543</v>
      </c>
      <c r="I7" s="6">
        <f t="shared" si="4"/>
        <v>6.4083164183496887E-4</v>
      </c>
      <c r="J7" s="13">
        <f t="shared" si="1"/>
        <v>9.0680407505560243</v>
      </c>
      <c r="K7" s="3">
        <f t="shared" si="2"/>
        <v>583.07284512474132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0.11876061728394213</v>
      </c>
      <c r="C8" s="3">
        <f t="shared" si="5"/>
        <v>4.5382965036200575</v>
      </c>
      <c r="D8" s="3">
        <f>Colorado!D8*H8/Colorado!H8</f>
        <v>0.37704445745195181</v>
      </c>
      <c r="E8" s="3">
        <f t="shared" si="0"/>
        <v>103.57114410771514</v>
      </c>
      <c r="F8" s="3">
        <f t="shared" si="6"/>
        <v>309.6629793476248</v>
      </c>
      <c r="G8" s="59">
        <v>723038</v>
      </c>
      <c r="H8" s="20">
        <f t="shared" si="7"/>
        <v>324590.43343437352</v>
      </c>
      <c r="I8" s="6">
        <f t="shared" si="4"/>
        <v>9.5401141700694389E-4</v>
      </c>
      <c r="J8" s="13">
        <f t="shared" si="1"/>
        <v>13.625171091295492</v>
      </c>
      <c r="K8" s="3">
        <f t="shared" si="2"/>
        <v>868.02541398069104</v>
      </c>
      <c r="L8" s="9" t="s">
        <v>14</v>
      </c>
      <c r="M8" s="42">
        <f>G4/'U.S.'!G4</f>
        <v>2.7908787215258296E-3</v>
      </c>
    </row>
    <row r="9" spans="1:13" x14ac:dyDescent="0.25">
      <c r="A9" s="1">
        <v>1995</v>
      </c>
      <c r="B9" s="4">
        <f t="shared" si="3"/>
        <v>0.14251274074073056</v>
      </c>
      <c r="C9" s="3">
        <f t="shared" si="5"/>
        <v>5.1844668532580513</v>
      </c>
      <c r="D9" s="3">
        <f>Colorado!D9*H9/Colorado!H9</f>
        <v>0.46545906237742624</v>
      </c>
      <c r="E9" s="3">
        <f t="shared" si="0"/>
        <v>124.87095549550534</v>
      </c>
      <c r="F9" s="3">
        <f t="shared" si="6"/>
        <v>434.53393484313017</v>
      </c>
      <c r="G9" s="59">
        <v>728251</v>
      </c>
      <c r="H9" s="20">
        <f t="shared" si="7"/>
        <v>327580.27509743161</v>
      </c>
      <c r="I9" s="6">
        <f t="shared" si="4"/>
        <v>1.3264960312823705E-3</v>
      </c>
      <c r="J9" s="13">
        <f t="shared" si="1"/>
        <v>19.119493133097727</v>
      </c>
      <c r="K9" s="3">
        <f t="shared" si="2"/>
        <v>1206.9376174868592</v>
      </c>
      <c r="L9" s="21"/>
    </row>
    <row r="10" spans="1:13" x14ac:dyDescent="0.25">
      <c r="A10" s="1">
        <v>1996</v>
      </c>
      <c r="B10" s="4">
        <f t="shared" si="3"/>
        <v>0.16626486419751899</v>
      </c>
      <c r="C10" s="3">
        <f t="shared" si="5"/>
        <v>5.8306372028960451</v>
      </c>
      <c r="D10" s="3">
        <f>Colorado!D10*H10/Colorado!H10</f>
        <v>0.55182930118689932</v>
      </c>
      <c r="E10" s="3">
        <f t="shared" si="0"/>
        <v>145.92728309564433</v>
      </c>
      <c r="F10" s="3">
        <f t="shared" si="6"/>
        <v>580.46121793877455</v>
      </c>
      <c r="G10" s="59">
        <v>730699</v>
      </c>
      <c r="H10" s="20">
        <f t="shared" si="7"/>
        <v>330570.11676048971</v>
      </c>
      <c r="I10" s="6">
        <f t="shared" si="4"/>
        <v>1.7559397795153403E-3</v>
      </c>
      <c r="J10" s="13">
        <f t="shared" si="1"/>
        <v>25.540293589306078</v>
      </c>
      <c r="K10" s="3">
        <f t="shared" si="2"/>
        <v>1597.6751712478431</v>
      </c>
    </row>
    <row r="11" spans="1:13" x14ac:dyDescent="0.25">
      <c r="A11" s="1">
        <v>1997</v>
      </c>
      <c r="B11" s="4">
        <f t="shared" si="3"/>
        <v>0.19001698765430741</v>
      </c>
      <c r="C11" s="3">
        <f t="shared" si="5"/>
        <v>6.4768075525340389</v>
      </c>
      <c r="D11" s="3">
        <f>Colorado!D11*H11/Colorado!H11</f>
        <v>0.63628114107964751</v>
      </c>
      <c r="E11" s="3">
        <f t="shared" si="0"/>
        <v>166.61595821479963</v>
      </c>
      <c r="F11" s="3">
        <f t="shared" si="6"/>
        <v>747.07717615357421</v>
      </c>
      <c r="G11" s="59">
        <v>730855</v>
      </c>
      <c r="H11" s="20">
        <f t="shared" si="7"/>
        <v>333559.9584235478</v>
      </c>
      <c r="I11" s="6">
        <f t="shared" si="4"/>
        <v>2.2397088058301964E-3</v>
      </c>
      <c r="J11" s="13">
        <f t="shared" si="1"/>
        <v>32.871395750757266</v>
      </c>
      <c r="K11" s="3">
        <f t="shared" si="2"/>
        <v>2037.841611451915</v>
      </c>
    </row>
    <row r="12" spans="1:13" x14ac:dyDescent="0.25">
      <c r="A12" s="1">
        <v>1998</v>
      </c>
      <c r="B12" s="4">
        <f t="shared" si="3"/>
        <v>0.21376911111109584</v>
      </c>
      <c r="C12" s="3">
        <f t="shared" si="5"/>
        <v>7.1229779021720327</v>
      </c>
      <c r="D12" s="3">
        <f>Colorado!D12*H12/Colorado!H12</f>
        <v>0.71893040861323443</v>
      </c>
      <c r="E12" s="3">
        <f t="shared" si="0"/>
        <v>187.26007455932663</v>
      </c>
      <c r="F12" s="3">
        <f t="shared" si="6"/>
        <v>934.33725071290087</v>
      </c>
      <c r="G12" s="59">
        <v>730789</v>
      </c>
      <c r="H12" s="20">
        <f t="shared" si="7"/>
        <v>336549.80008660589</v>
      </c>
      <c r="I12" s="6">
        <f t="shared" si="4"/>
        <v>2.7762228664894874E-3</v>
      </c>
      <c r="J12" s="13">
        <f t="shared" si="1"/>
        <v>41.11083903136764</v>
      </c>
      <c r="K12" s="3">
        <f t="shared" si="2"/>
        <v>2525.9991233099236</v>
      </c>
    </row>
    <row r="13" spans="1:13" x14ac:dyDescent="0.25">
      <c r="A13" s="1">
        <v>1999</v>
      </c>
      <c r="B13" s="4">
        <f t="shared" si="3"/>
        <v>0.23752123456788427</v>
      </c>
      <c r="C13" s="3">
        <f t="shared" si="5"/>
        <v>7.7691482518100266</v>
      </c>
      <c r="D13" s="3">
        <f>Colorado!D13*H13/Colorado!H13</f>
        <v>0.7998837900024014</v>
      </c>
      <c r="E13" s="3">
        <f t="shared" si="0"/>
        <v>208.56495485915372</v>
      </c>
      <c r="F13" s="3">
        <f t="shared" si="6"/>
        <v>1142.9022055720545</v>
      </c>
      <c r="G13" s="59">
        <v>733133</v>
      </c>
      <c r="H13" s="20">
        <f t="shared" si="7"/>
        <v>339539.64174966398</v>
      </c>
      <c r="I13" s="6">
        <f t="shared" si="4"/>
        <v>3.3660346688316714E-3</v>
      </c>
      <c r="J13" s="13">
        <f t="shared" si="1"/>
        <v>50.287697045170397</v>
      </c>
      <c r="K13" s="3">
        <f t="shared" si="2"/>
        <v>3062.6505980952043</v>
      </c>
    </row>
    <row r="14" spans="1:13" x14ac:dyDescent="0.25">
      <c r="A14" s="1">
        <v>2000</v>
      </c>
      <c r="B14" s="4">
        <f t="shared" si="3"/>
        <v>0.26127335802467266</v>
      </c>
      <c r="C14" s="3">
        <f t="shared" si="5"/>
        <v>8.4153186014480212</v>
      </c>
      <c r="D14" s="3">
        <f>Colorado!D14*H14/Colorado!H14</f>
        <v>0.87923971530229306</v>
      </c>
      <c r="E14" s="3">
        <f t="shared" si="0"/>
        <v>236.16087454254208</v>
      </c>
      <c r="F14" s="3">
        <f t="shared" si="6"/>
        <v>1379.0630801145967</v>
      </c>
      <c r="G14" s="59">
        <v>755844</v>
      </c>
      <c r="H14" s="20">
        <f t="shared" si="7"/>
        <v>342529.48341272207</v>
      </c>
      <c r="I14" s="6">
        <f t="shared" si="4"/>
        <v>4.0261149678987784E-3</v>
      </c>
      <c r="J14" s="13">
        <f t="shared" si="1"/>
        <v>60.678775525042248</v>
      </c>
      <c r="K14" s="3">
        <f t="shared" si="2"/>
        <v>3663.2371997270934</v>
      </c>
    </row>
    <row r="15" spans="1:13" x14ac:dyDescent="0.25">
      <c r="A15" s="1">
        <v>2001</v>
      </c>
      <c r="B15" s="4">
        <f t="shared" si="3"/>
        <v>0.28502548148146112</v>
      </c>
      <c r="C15" s="3">
        <f t="shared" si="5"/>
        <v>9.0614889510860159</v>
      </c>
      <c r="D15" s="3">
        <f>Colorado!D15*H15/Colorado!H15</f>
        <v>0.95708914190284389</v>
      </c>
      <c r="E15" s="3">
        <f t="shared" si="0"/>
        <v>258.21545246979002</v>
      </c>
      <c r="F15" s="3">
        <f t="shared" si="6"/>
        <v>1637.2785325843868</v>
      </c>
      <c r="G15" s="59">
        <v>757972</v>
      </c>
      <c r="H15" s="20">
        <f t="shared" si="7"/>
        <v>345519.32507578016</v>
      </c>
      <c r="I15" s="6">
        <f t="shared" si="4"/>
        <v>4.7386019066380574E-3</v>
      </c>
      <c r="J15" s="13">
        <f t="shared" si="1"/>
        <v>72.040255433713014</v>
      </c>
      <c r="K15" s="3">
        <f t="shared" si="2"/>
        <v>4311.5069781908624</v>
      </c>
    </row>
    <row r="16" spans="1:13" x14ac:dyDescent="0.25">
      <c r="A16" s="1">
        <v>2002</v>
      </c>
      <c r="B16" s="4">
        <f t="shared" si="3"/>
        <v>0.30877760493824957</v>
      </c>
      <c r="C16" s="3">
        <f t="shared" si="5"/>
        <v>9.7076593007240106</v>
      </c>
      <c r="D16" s="3">
        <f>Colorado!D16*H16/Colorado!H16</f>
        <v>1.0335162504624218</v>
      </c>
      <c r="E16" s="3">
        <f t="shared" si="0"/>
        <v>280.3598857470551</v>
      </c>
      <c r="F16" s="3">
        <f t="shared" si="6"/>
        <v>1917.6384183314419</v>
      </c>
      <c r="G16" s="59">
        <v>760020</v>
      </c>
      <c r="H16" s="20">
        <f t="shared" si="7"/>
        <v>348509.16673883825</v>
      </c>
      <c r="I16" s="6">
        <f t="shared" si="4"/>
        <v>5.5024045314953206E-3</v>
      </c>
      <c r="J16" s="13">
        <f t="shared" si="1"/>
        <v>84.376090406583444</v>
      </c>
      <c r="K16" s="3">
        <f t="shared" si="2"/>
        <v>5006.4673086671155</v>
      </c>
    </row>
    <row r="17" spans="1:14" x14ac:dyDescent="0.25">
      <c r="A17" s="1">
        <v>2003</v>
      </c>
      <c r="B17" s="4">
        <f t="shared" si="3"/>
        <v>0.33252972839503803</v>
      </c>
      <c r="C17" s="3">
        <f t="shared" si="5"/>
        <v>10.353829650362005</v>
      </c>
      <c r="D17" s="3">
        <f>Colorado!D17*H17/Colorado!H17</f>
        <v>1.1085990644883883</v>
      </c>
      <c r="E17" s="3">
        <f t="shared" si="0"/>
        <v>303.25772906031779</v>
      </c>
      <c r="F17" s="3">
        <f t="shared" si="6"/>
        <v>2220.8961473917598</v>
      </c>
      <c r="G17" s="59">
        <v>763729</v>
      </c>
      <c r="H17" s="20">
        <f t="shared" si="7"/>
        <v>351499.00840189634</v>
      </c>
      <c r="I17" s="6">
        <f t="shared" si="4"/>
        <v>6.3183567927805797E-3</v>
      </c>
      <c r="J17" s="13">
        <f t="shared" si="1"/>
        <v>97.719430485237439</v>
      </c>
      <c r="K17" s="3">
        <f t="shared" si="2"/>
        <v>5748.8769766904734</v>
      </c>
    </row>
    <row r="18" spans="1:14" x14ac:dyDescent="0.25">
      <c r="A18" s="1">
        <v>2004</v>
      </c>
      <c r="B18" s="4">
        <f t="shared" si="3"/>
        <v>0.35628185185182648</v>
      </c>
      <c r="C18" s="1">
        <v>11</v>
      </c>
      <c r="D18" s="3">
        <f>Colorado!D18*H18/Colorado!H18</f>
        <v>1.1824100031621743</v>
      </c>
      <c r="E18" s="3">
        <f t="shared" si="0"/>
        <v>327.58090204121572</v>
      </c>
      <c r="F18" s="3">
        <f t="shared" si="6"/>
        <v>2548.4770494329755</v>
      </c>
      <c r="G18" s="59">
        <v>770396</v>
      </c>
      <c r="H18" s="20">
        <f t="shared" si="7"/>
        <v>354488.85006495443</v>
      </c>
      <c r="I18" s="6">
        <f t="shared" si="4"/>
        <v>7.1891599664305594E-3</v>
      </c>
      <c r="J18" s="13">
        <f t="shared" si="1"/>
        <v>112.13299017505092</v>
      </c>
      <c r="K18" s="3">
        <f t="shared" si="2"/>
        <v>6541.1937894962066</v>
      </c>
    </row>
    <row r="19" spans="1:14" x14ac:dyDescent="0.25">
      <c r="A19" s="1">
        <v>2005</v>
      </c>
      <c r="B19" s="4">
        <f t="shared" si="3"/>
        <v>0.38003397530861494</v>
      </c>
      <c r="C19" s="1">
        <v>7</v>
      </c>
      <c r="D19" s="3">
        <f>Colorado!D19*H19/Colorado!H19</f>
        <v>1.2442768678157385</v>
      </c>
      <c r="E19" s="3">
        <f t="shared" si="0"/>
        <v>346.94575928291636</v>
      </c>
      <c r="F19" s="3">
        <f t="shared" si="6"/>
        <v>2895.4228087158917</v>
      </c>
      <c r="G19" s="59">
        <v>775493</v>
      </c>
      <c r="H19" s="20">
        <f t="shared" si="7"/>
        <v>357478.69172801252</v>
      </c>
      <c r="I19" s="6">
        <f t="shared" si="4"/>
        <v>8.0995675426687331E-3</v>
      </c>
      <c r="J19" s="13">
        <f t="shared" si="1"/>
        <v>127.39860358349924</v>
      </c>
      <c r="K19" s="3">
        <f t="shared" si="2"/>
        <v>7369.5454204804573</v>
      </c>
    </row>
    <row r="20" spans="1:14" x14ac:dyDescent="0.25">
      <c r="A20" s="1">
        <v>2006</v>
      </c>
      <c r="B20" s="4">
        <f t="shared" si="3"/>
        <v>0.40378609876540339</v>
      </c>
      <c r="C20" s="1">
        <v>4</v>
      </c>
      <c r="D20" s="3">
        <f>Colorado!D20*H20/Colorado!H20</f>
        <v>3.8956455863163355</v>
      </c>
      <c r="E20" s="3">
        <f t="shared" si="0"/>
        <v>366.14344009955346</v>
      </c>
      <c r="F20" s="3">
        <f t="shared" si="6"/>
        <v>3261.5662488154453</v>
      </c>
      <c r="G20" s="59">
        <v>783033</v>
      </c>
      <c r="H20" s="20">
        <f t="shared" si="7"/>
        <v>360468.53339107061</v>
      </c>
      <c r="I20" s="6">
        <f t="shared" si="4"/>
        <v>9.0481302712683322E-3</v>
      </c>
      <c r="J20" s="13">
        <f t="shared" si="1"/>
        <v>143.50891494787959</v>
      </c>
      <c r="K20" s="3">
        <f t="shared" si="2"/>
        <v>8232.6132417886456</v>
      </c>
    </row>
    <row r="21" spans="1:14" x14ac:dyDescent="0.25">
      <c r="A21" s="1">
        <v>2007</v>
      </c>
      <c r="B21" s="4">
        <f t="shared" si="3"/>
        <v>0.42753822222219184</v>
      </c>
      <c r="C21" s="1">
        <v>3</v>
      </c>
      <c r="D21" s="3">
        <f>Colorado!D21*H21/Colorado!H21</f>
        <v>6.5000778101951466</v>
      </c>
      <c r="E21" s="3">
        <f t="shared" si="0"/>
        <v>388.32243378722728</v>
      </c>
      <c r="F21" s="3">
        <f t="shared" si="6"/>
        <v>3649.8886826026728</v>
      </c>
      <c r="G21" s="59">
        <v>791623</v>
      </c>
      <c r="H21" s="20">
        <f t="shared" si="7"/>
        <v>363458.3750541287</v>
      </c>
      <c r="I21" s="6">
        <f t="shared" si="4"/>
        <v>1.0042109174287444E-2</v>
      </c>
      <c r="J21" s="13">
        <f t="shared" si="1"/>
        <v>160.59510203451762</v>
      </c>
      <c r="K21" s="3">
        <f t="shared" si="2"/>
        <v>9137.0038322997425</v>
      </c>
    </row>
    <row r="22" spans="1:14" x14ac:dyDescent="0.25">
      <c r="A22" s="1">
        <v>2008</v>
      </c>
      <c r="B22" s="4">
        <f t="shared" si="3"/>
        <v>0.4512903456789803</v>
      </c>
      <c r="C22" s="1">
        <v>0</v>
      </c>
      <c r="D22" s="3">
        <f>Colorado!D22*H22/Colorado!H22</f>
        <v>9.0599326291569344</v>
      </c>
      <c r="E22" s="3">
        <f t="shared" si="0"/>
        <v>408.44945998701075</v>
      </c>
      <c r="F22" s="3">
        <f t="shared" si="6"/>
        <v>4058.3381425896837</v>
      </c>
      <c r="G22" s="59">
        <v>799124</v>
      </c>
      <c r="H22" s="20">
        <f t="shared" si="7"/>
        <v>366448.21671718679</v>
      </c>
      <c r="I22" s="6">
        <f t="shared" si="4"/>
        <v>1.1074792992434676E-2</v>
      </c>
      <c r="J22" s="13">
        <f t="shared" si="1"/>
        <v>178.56687827394609</v>
      </c>
      <c r="K22" s="3">
        <f t="shared" si="2"/>
        <v>10076.610825233547</v>
      </c>
    </row>
    <row r="23" spans="1:14" x14ac:dyDescent="0.25">
      <c r="A23" s="1">
        <v>2009</v>
      </c>
      <c r="B23" s="4">
        <f t="shared" si="3"/>
        <v>0.47504246913576875</v>
      </c>
      <c r="C23" s="1">
        <v>1</v>
      </c>
      <c r="D23" s="3">
        <f>Colorado!D23*H23/Colorado!H23</f>
        <v>11.577413643355662</v>
      </c>
      <c r="E23" s="3">
        <f t="shared" si="0"/>
        <v>433.27446333371404</v>
      </c>
      <c r="F23" s="3">
        <f t="shared" si="6"/>
        <v>4491.6126059233975</v>
      </c>
      <c r="G23" s="59">
        <v>807067</v>
      </c>
      <c r="H23" s="20">
        <f t="shared" si="7"/>
        <v>369438.05838024488</v>
      </c>
      <c r="I23" s="6">
        <f t="shared" si="4"/>
        <v>1.2157958564464942E-2</v>
      </c>
      <c r="J23" s="13">
        <f t="shared" si="1"/>
        <v>197.63095466062947</v>
      </c>
      <c r="K23" s="3">
        <f t="shared" si="2"/>
        <v>11062.149601091152</v>
      </c>
    </row>
    <row r="24" spans="1:14" x14ac:dyDescent="0.25">
      <c r="A24" s="1">
        <v>2010</v>
      </c>
      <c r="B24" s="4">
        <f t="shared" si="3"/>
        <v>0.49879459259255721</v>
      </c>
      <c r="C24" s="1">
        <v>3</v>
      </c>
      <c r="D24" s="3">
        <f>Colorado!D24*H24/Colorado!H24</f>
        <v>14.054581566285314</v>
      </c>
      <c r="E24" s="3">
        <f t="shared" si="0"/>
        <v>460.25973902521787</v>
      </c>
      <c r="F24" s="3">
        <f t="shared" si="6"/>
        <v>4951.8723449486151</v>
      </c>
      <c r="G24" s="59">
        <v>816193</v>
      </c>
      <c r="H24" s="20">
        <f t="shared" si="7"/>
        <v>372427.90004330297</v>
      </c>
      <c r="I24" s="6">
        <f t="shared" si="4"/>
        <v>1.3296190603262674E-2</v>
      </c>
      <c r="J24" s="13">
        <f t="shared" si="1"/>
        <v>217.88238317773906</v>
      </c>
      <c r="K24" s="3">
        <f t="shared" si="2"/>
        <v>12097.791648000006</v>
      </c>
    </row>
    <row r="25" spans="1:14" x14ac:dyDescent="0.25">
      <c r="A25" s="1">
        <v>2011</v>
      </c>
      <c r="B25" s="4">
        <f t="shared" si="3"/>
        <v>0.52254671604934566</v>
      </c>
      <c r="C25" s="1">
        <v>0</v>
      </c>
      <c r="D25" s="3">
        <f>Colorado!D25*H25/Colorado!H25</f>
        <v>16.493365621422832</v>
      </c>
      <c r="E25" s="3">
        <f t="shared" si="0"/>
        <v>481.83006930430275</v>
      </c>
      <c r="F25" s="3">
        <f t="shared" si="6"/>
        <v>5433.7024142529181</v>
      </c>
      <c r="G25" s="59">
        <v>823740</v>
      </c>
      <c r="H25" s="20">
        <f t="shared" si="7"/>
        <v>375417.74170636106</v>
      </c>
      <c r="I25" s="6">
        <f t="shared" si="4"/>
        <v>1.4473749667651494E-2</v>
      </c>
      <c r="J25" s="13">
        <f t="shared" si="1"/>
        <v>239.08290622712838</v>
      </c>
      <c r="K25" s="3">
        <f t="shared" si="2"/>
        <v>13169.216136356397</v>
      </c>
    </row>
    <row r="26" spans="1:14" x14ac:dyDescent="0.25">
      <c r="A26" s="1">
        <v>2012</v>
      </c>
      <c r="B26" s="4">
        <f t="shared" si="3"/>
        <v>0.54629883950613412</v>
      </c>
      <c r="C26" s="1">
        <v>1</v>
      </c>
      <c r="D26" s="3">
        <f>Colorado!D26*H26/Colorado!H26</f>
        <v>18.895573865197161</v>
      </c>
      <c r="E26" s="3">
        <f t="shared" si="0"/>
        <v>509.4786895192006</v>
      </c>
      <c r="F26" s="3">
        <f t="shared" si="6"/>
        <v>5943.1811037721191</v>
      </c>
      <c r="G26" s="59">
        <v>833859</v>
      </c>
      <c r="H26" s="20">
        <f t="shared" si="7"/>
        <v>378407.58336941915</v>
      </c>
      <c r="I26" s="6">
        <f t="shared" si="4"/>
        <v>1.5705766387800184E-2</v>
      </c>
      <c r="J26" s="13">
        <f t="shared" si="1"/>
        <v>261.49996856597323</v>
      </c>
      <c r="K26" s="3">
        <f t="shared" si="2"/>
        <v>14290.189957501365</v>
      </c>
    </row>
    <row r="27" spans="1:14" x14ac:dyDescent="0.25">
      <c r="A27" s="1">
        <v>2013</v>
      </c>
      <c r="B27" s="4">
        <f t="shared" si="3"/>
        <v>0.57005096296292257</v>
      </c>
      <c r="C27" s="1">
        <v>4</v>
      </c>
      <c r="D27" s="3">
        <f>Colorado!D27*H27/Colorado!H27</f>
        <v>21.262902552479073</v>
      </c>
      <c r="E27" s="3">
        <f t="shared" si="0"/>
        <v>538.90893424565911</v>
      </c>
      <c r="F27" s="3">
        <f t="shared" si="6"/>
        <v>6482.0900380177782</v>
      </c>
      <c r="G27" s="59">
        <v>842751</v>
      </c>
      <c r="H27" s="20">
        <f t="shared" si="7"/>
        <v>381397.42503247724</v>
      </c>
      <c r="I27" s="6">
        <f t="shared" si="4"/>
        <v>1.6995631361343896E-2</v>
      </c>
      <c r="J27" s="13">
        <f t="shared" si="1"/>
        <v>285.21196167278225</v>
      </c>
      <c r="K27" s="3">
        <f t="shared" si="2"/>
        <v>15463.798111114609</v>
      </c>
    </row>
    <row r="28" spans="1:14" x14ac:dyDescent="0.25">
      <c r="A28" s="1">
        <v>2014</v>
      </c>
      <c r="B28" s="4">
        <f t="shared" si="3"/>
        <v>0.59380308641971102</v>
      </c>
      <c r="C28" s="1">
        <v>4</v>
      </c>
      <c r="D28" s="3">
        <f>Colorado!D28*H28/Colorado!H28</f>
        <v>34.771852833941452</v>
      </c>
      <c r="E28" s="3">
        <f t="shared" si="0"/>
        <v>553.33024821700417</v>
      </c>
      <c r="F28" s="3">
        <f t="shared" si="6"/>
        <v>7035.420286234782</v>
      </c>
      <c r="G28" s="59">
        <v>849670</v>
      </c>
      <c r="H28" s="20">
        <f t="shared" si="7"/>
        <v>384387.26669553533</v>
      </c>
      <c r="I28" s="6">
        <f t="shared" si="4"/>
        <v>1.8302948343518838E-2</v>
      </c>
      <c r="J28" s="13">
        <f t="shared" si="1"/>
        <v>309.5584925943304</v>
      </c>
      <c r="K28" s="3">
        <f t="shared" si="2"/>
        <v>16653.28530636914</v>
      </c>
    </row>
    <row r="29" spans="1:14" x14ac:dyDescent="0.25">
      <c r="A29" s="1">
        <v>2015</v>
      </c>
      <c r="B29" s="4">
        <f>B28+B$30/27</f>
        <v>0.61755520987649948</v>
      </c>
      <c r="C29" s="1">
        <v>1</v>
      </c>
      <c r="D29" s="3">
        <f>Colorado!D29*H29/Colorado!H29</f>
        <v>22.29557244685984</v>
      </c>
      <c r="E29" s="3">
        <f t="shared" si="0"/>
        <v>589.74032637282846</v>
      </c>
      <c r="F29" s="3">
        <f t="shared" si="6"/>
        <v>7625.1606126076103</v>
      </c>
      <c r="G29" s="59">
        <v>854663</v>
      </c>
      <c r="H29" s="20">
        <f t="shared" si="7"/>
        <v>387377.10835859342</v>
      </c>
      <c r="I29" s="6">
        <f t="shared" si="4"/>
        <v>1.9684076441473745E-2</v>
      </c>
      <c r="J29" s="13">
        <f t="shared" si="1"/>
        <v>335.50706695473485</v>
      </c>
      <c r="K29" s="3">
        <f t="shared" si="2"/>
        <v>17909.930947727276</v>
      </c>
    </row>
    <row r="30" spans="1:14" x14ac:dyDescent="0.25">
      <c r="A30" s="3">
        <v>2016</v>
      </c>
      <c r="B30" s="4">
        <f>E51</f>
        <v>0.64130733333328749</v>
      </c>
      <c r="C30" s="1">
        <v>0</v>
      </c>
      <c r="D30" s="3">
        <f>Colorado!D30*H30/Colorado!H30</f>
        <v>31.31795035233332</v>
      </c>
      <c r="E30" s="3">
        <f t="shared" si="0"/>
        <v>609.92357593438214</v>
      </c>
      <c r="F30" s="3">
        <f t="shared" si="6"/>
        <v>8235.0841885419923</v>
      </c>
      <c r="G30" s="59">
        <v>863693</v>
      </c>
      <c r="H30" s="20">
        <f t="shared" si="7"/>
        <v>390366.95002165152</v>
      </c>
      <c r="I30" s="6">
        <f t="shared" si="4"/>
        <v>2.1095751543734012E-2</v>
      </c>
      <c r="J30" s="13">
        <f t="shared" si="1"/>
        <v>362.34370429584766</v>
      </c>
      <c r="K30" s="3">
        <f t="shared" si="2"/>
        <v>19194.370361345722</v>
      </c>
    </row>
    <row r="31" spans="1:14" x14ac:dyDescent="0.25">
      <c r="A31" s="3">
        <v>2017</v>
      </c>
      <c r="B31" s="4">
        <v>0.88</v>
      </c>
      <c r="C31" s="1">
        <v>0</v>
      </c>
      <c r="D31" s="3">
        <f>Colorado!D31*H31/Colorado!H31</f>
        <v>29.144554623300412</v>
      </c>
      <c r="E31" s="3">
        <f t="shared" si="0"/>
        <v>860.99263740869958</v>
      </c>
      <c r="F31" s="3">
        <f t="shared" si="6"/>
        <v>9096.0768259506913</v>
      </c>
      <c r="G31" s="59">
        <v>873732</v>
      </c>
      <c r="H31" s="20">
        <f t="shared" si="7"/>
        <v>393356.79168470961</v>
      </c>
      <c r="I31" s="6">
        <f t="shared" si="4"/>
        <v>2.3124239922216832E-2</v>
      </c>
      <c r="J31" s="13">
        <f t="shared" si="1"/>
        <v>400.22738034183044</v>
      </c>
      <c r="K31" s="3">
        <f t="shared" si="2"/>
        <v>21040.029053787508</v>
      </c>
    </row>
    <row r="32" spans="1:14" x14ac:dyDescent="0.25">
      <c r="A32" s="3">
        <v>2018</v>
      </c>
      <c r="B32" s="4">
        <v>0.64</v>
      </c>
      <c r="C32" s="1">
        <v>0</v>
      </c>
      <c r="D32" s="3">
        <f>Colorado!D32*H32/Colorado!H32</f>
        <v>36.382983231987083</v>
      </c>
      <c r="E32" s="3">
        <f t="shared" si="0"/>
        <v>615.17872697601297</v>
      </c>
      <c r="F32" s="3">
        <f t="shared" si="6"/>
        <v>9711.2555529267047</v>
      </c>
      <c r="G32" s="59">
        <v>879386</v>
      </c>
      <c r="H32" s="20">
        <f t="shared" si="7"/>
        <v>396346.6333477677</v>
      </c>
      <c r="I32" s="25">
        <f t="shared" si="4"/>
        <v>2.450192517317468E-2</v>
      </c>
      <c r="J32" s="13">
        <f t="shared" si="1"/>
        <v>427.29524432877497</v>
      </c>
      <c r="K32" s="3">
        <f t="shared" si="2"/>
        <v>22293.542155391275</v>
      </c>
      <c r="N32">
        <f>0.89/27</f>
        <v>3.2962962962962965E-2</v>
      </c>
    </row>
    <row r="33" spans="1:13" x14ac:dyDescent="0.25">
      <c r="A33" s="3">
        <v>2019</v>
      </c>
      <c r="B33" s="4">
        <v>0.66</v>
      </c>
      <c r="C33" s="1">
        <v>0</v>
      </c>
      <c r="D33" s="3">
        <f>Colorado!D33*H33/Colorado!H33</f>
        <v>35.978240841663435</v>
      </c>
      <c r="E33" s="3">
        <f t="shared" si="0"/>
        <v>641.85953157233655</v>
      </c>
      <c r="F33" s="3">
        <f t="shared" si="6"/>
        <v>10353.115084499041</v>
      </c>
      <c r="G33" s="59">
        <v>887127</v>
      </c>
      <c r="H33" s="20">
        <f t="shared" si="7"/>
        <v>399336.47501082579</v>
      </c>
      <c r="I33" s="24">
        <f t="shared" si="4"/>
        <v>2.5925793741276387E-2</v>
      </c>
      <c r="J33" s="13">
        <f t="shared" si="1"/>
        <v>455.53706371795778</v>
      </c>
      <c r="K33" s="3">
        <f t="shared" si="2"/>
        <v>23589.076025581406</v>
      </c>
    </row>
    <row r="34" spans="1:13" x14ac:dyDescent="0.25">
      <c r="A34" s="3">
        <v>2020</v>
      </c>
      <c r="B34" s="4">
        <f>(B36-B33)*0.333+B33</f>
        <v>0.78987000000000007</v>
      </c>
      <c r="C34" s="1">
        <v>0</v>
      </c>
      <c r="D34" s="3">
        <f>Colorado!D34*H34/Colorado!H34</f>
        <v>38.93322940545935</v>
      </c>
      <c r="E34" s="3">
        <f t="shared" si="0"/>
        <v>772.94749369668875</v>
      </c>
      <c r="F34" s="3">
        <f t="shared" si="6"/>
        <v>11126.06257819573</v>
      </c>
      <c r="G34" s="59">
        <v>887852</v>
      </c>
      <c r="H34" s="20">
        <f t="shared" si="7"/>
        <v>402326.31667388388</v>
      </c>
      <c r="I34" s="24">
        <f t="shared" si="4"/>
        <v>2.7654324654119634E-2</v>
      </c>
      <c r="J34" s="13">
        <f t="shared" si="1"/>
        <v>489.54675344061206</v>
      </c>
      <c r="K34" s="3">
        <f t="shared" si="2"/>
        <v>25161.812718719179</v>
      </c>
    </row>
    <row r="35" spans="1:13" x14ac:dyDescent="0.25">
      <c r="A35" s="3">
        <v>2021</v>
      </c>
      <c r="B35" s="4">
        <f>(B36-B33)*0.667+B33</f>
        <v>0.92013000000000011</v>
      </c>
      <c r="C35" s="1">
        <v>0</v>
      </c>
      <c r="D35" s="3">
        <f>Colorado!D35*H35/Colorado!H35</f>
        <v>29.64636389645775</v>
      </c>
      <c r="E35" s="3">
        <f t="shared" si="0"/>
        <v>925.12225411534143</v>
      </c>
      <c r="F35" s="3">
        <f t="shared" si="6"/>
        <v>12051.184832311072</v>
      </c>
      <c r="G35" s="59">
        <v>896299</v>
      </c>
      <c r="H35" s="20">
        <f t="shared" si="7"/>
        <v>405316.15833694197</v>
      </c>
      <c r="I35" s="24">
        <f t="shared" si="4"/>
        <v>2.9732801380923095E-2</v>
      </c>
      <c r="J35" s="13">
        <f t="shared" si="1"/>
        <v>530.25213262168722</v>
      </c>
      <c r="K35" s="3">
        <f t="shared" si="2"/>
        <v>27052.954259659116</v>
      </c>
    </row>
    <row r="36" spans="1:13" x14ac:dyDescent="0.25">
      <c r="A36" s="3">
        <v>2022</v>
      </c>
      <c r="B36" s="4">
        <v>1.05</v>
      </c>
      <c r="C36" s="1">
        <v>0</v>
      </c>
      <c r="D36" s="3">
        <f>Colorado!D36*H36/Colorado!H36</f>
        <v>45.686261951245861</v>
      </c>
      <c r="E36" s="3">
        <f t="shared" si="0"/>
        <v>1060.3368464137543</v>
      </c>
      <c r="F36" s="3">
        <f t="shared" si="6"/>
        <v>13111.521678724826</v>
      </c>
      <c r="G36" s="59">
        <v>909869</v>
      </c>
      <c r="H36" s="20">
        <f>Total_HUs*G36/Population</f>
        <v>408306</v>
      </c>
      <c r="I36" s="24">
        <f t="shared" si="4"/>
        <v>3.2111998546983947E-2</v>
      </c>
      <c r="J36" s="13">
        <f t="shared" si="1"/>
        <v>576.90695386389234</v>
      </c>
      <c r="K36" s="3">
        <f t="shared" si="2"/>
        <v>29217.712005945737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0.88</v>
      </c>
      <c r="F40" s="30">
        <f>D40^2</f>
        <v>4068289</v>
      </c>
      <c r="G40" s="30">
        <f>D40*E40</f>
        <v>1774.96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0.64</v>
      </c>
      <c r="F41" s="30">
        <f t="shared" ref="F41:F45" si="9">D41^2</f>
        <v>4072324</v>
      </c>
      <c r="G41" s="30">
        <f t="shared" ref="G41:G45" si="10">D41*E41</f>
        <v>1291.52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0.66</v>
      </c>
      <c r="F42" s="30">
        <f t="shared" si="9"/>
        <v>4076361</v>
      </c>
      <c r="G42" s="30">
        <f t="shared" si="10"/>
        <v>1332.54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0.78987000000000007</v>
      </c>
      <c r="F43" s="30">
        <f t="shared" si="9"/>
        <v>4080400</v>
      </c>
      <c r="G43" s="30">
        <f t="shared" si="10"/>
        <v>1595.5374000000002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0.92013000000000011</v>
      </c>
      <c r="F44" s="30">
        <f t="shared" si="9"/>
        <v>4084441</v>
      </c>
      <c r="G44" s="30">
        <f t="shared" si="10"/>
        <v>1859.5827300000003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1.05</v>
      </c>
      <c r="F45" s="30">
        <f t="shared" si="9"/>
        <v>4088484</v>
      </c>
      <c r="G45" s="30">
        <f t="shared" si="10"/>
        <v>2123.1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4.9400000000000004</v>
      </c>
      <c r="F46" s="3">
        <f t="shared" ref="F46:G46" si="11">SUM(F40:F45)</f>
        <v>24470299</v>
      </c>
      <c r="G46" s="3">
        <f t="shared" si="11"/>
        <v>9977.2401300000001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0.91013000000020838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5.200742857144048E-2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-104.20566866669071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0.64130733333328749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21309-5D1A-4F41-B9AA-CF502A77C26A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76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1.6073111111108186E-2</v>
      </c>
      <c r="C4" s="3">
        <f>700*M8</f>
        <v>13.714444385680228</v>
      </c>
      <c r="D4" s="3">
        <f>Colorado!D4*H4/Colorado!H4</f>
        <v>0</v>
      </c>
      <c r="E4" s="3">
        <f t="shared" ref="E4:E36" si="0">B4*G4*R_value+C4-D4</f>
        <v>104.71843407996273</v>
      </c>
      <c r="F4" s="3">
        <f>E4</f>
        <v>104.71843407996273</v>
      </c>
      <c r="G4" s="28">
        <v>4890626</v>
      </c>
      <c r="H4" s="20">
        <f>Total_HUs*G4/Population</f>
        <v>2181756.6907403287</v>
      </c>
      <c r="I4" s="6">
        <f>F4/H4</f>
        <v>4.7997301680981189E-5</v>
      </c>
      <c r="J4" s="13">
        <f t="shared" ref="J4:J36" si="1">Remedial___per_HU*F4/1000000</f>
        <v>4.607611099518361</v>
      </c>
      <c r="K4" s="3">
        <f t="shared" ref="K4:K36" si="2">Population*I4</f>
        <v>338.33182761399604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3.2146222222216372E-2</v>
      </c>
      <c r="C5" s="3">
        <f>C4+(C$18-C$4)/14</f>
        <v>57.020555500988777</v>
      </c>
      <c r="D5" s="3">
        <f>Colorado!D5*H5/Colorado!H5</f>
        <v>0.68746099292832774</v>
      </c>
      <c r="E5" s="3">
        <f t="shared" si="0"/>
        <v>240.43482813593977</v>
      </c>
      <c r="F5" s="3">
        <f>F4+E5</f>
        <v>345.15326221590249</v>
      </c>
      <c r="G5" s="28">
        <v>4946886</v>
      </c>
      <c r="H5" s="20">
        <f>(H$36-H$4)/32+H4</f>
        <v>2211846.1066546934</v>
      </c>
      <c r="I5" s="6">
        <f t="shared" ref="I5:I36" si="4">F5/H5</f>
        <v>1.5604759353621104E-4</v>
      </c>
      <c r="J5" s="13">
        <f t="shared" si="1"/>
        <v>15.186743537499709</v>
      </c>
      <c r="K5" s="3">
        <f t="shared" si="2"/>
        <v>1099.9757416945067</v>
      </c>
      <c r="L5" s="9" t="s">
        <v>17</v>
      </c>
      <c r="M5" s="15">
        <v>7048976</v>
      </c>
    </row>
    <row r="6" spans="1:13" x14ac:dyDescent="0.25">
      <c r="A6" s="1">
        <v>1992</v>
      </c>
      <c r="B6" s="4">
        <f t="shared" si="3"/>
        <v>4.8219333333324559E-2</v>
      </c>
      <c r="C6" s="3">
        <f t="shared" ref="C6:C17" si="5">C5+(C$18-C$4)/14</f>
        <v>100.32666661629733</v>
      </c>
      <c r="D6" s="3">
        <f>Colorado!D6*H6/Colorado!H6</f>
        <v>1.3617266156040639</v>
      </c>
      <c r="E6" s="3">
        <f t="shared" si="0"/>
        <v>378.86402448792012</v>
      </c>
      <c r="F6" s="3">
        <f t="shared" ref="F6:F36" si="6">F5+E6</f>
        <v>724.01728670382261</v>
      </c>
      <c r="G6" s="28">
        <v>5013999</v>
      </c>
      <c r="H6" s="20">
        <f t="shared" ref="H6:H35" si="7">(H$36-H$4)/32+H5</f>
        <v>2241935.522569058</v>
      </c>
      <c r="I6" s="6">
        <f t="shared" si="4"/>
        <v>3.2294295684033027E-4</v>
      </c>
      <c r="J6" s="13">
        <f t="shared" si="1"/>
        <v>31.856760614968195</v>
      </c>
      <c r="K6" s="3">
        <f t="shared" si="2"/>
        <v>2276.4171521365238</v>
      </c>
      <c r="L6" s="9" t="s">
        <v>18</v>
      </c>
      <c r="M6" s="15">
        <v>3144618</v>
      </c>
    </row>
    <row r="7" spans="1:13" x14ac:dyDescent="0.25">
      <c r="A7" s="1">
        <v>1993</v>
      </c>
      <c r="B7" s="4">
        <f t="shared" si="3"/>
        <v>6.4292444444432745E-2</v>
      </c>
      <c r="C7" s="3">
        <f t="shared" si="5"/>
        <v>143.63277773160587</v>
      </c>
      <c r="D7" s="3">
        <f>Colorado!D7*H7/Colorado!H7</f>
        <v>2.0236826999971655</v>
      </c>
      <c r="E7" s="3">
        <f t="shared" si="0"/>
        <v>520.14214683525347</v>
      </c>
      <c r="F7" s="3">
        <f t="shared" si="6"/>
        <v>1244.159433539076</v>
      </c>
      <c r="G7" s="28">
        <v>5085666</v>
      </c>
      <c r="H7" s="20">
        <f t="shared" si="7"/>
        <v>2272024.9384834226</v>
      </c>
      <c r="I7" s="6">
        <f t="shared" si="4"/>
        <v>5.4759937378572651E-4</v>
      </c>
      <c r="J7" s="13">
        <f t="shared" si="1"/>
        <v>54.743015075719342</v>
      </c>
      <c r="K7" s="3">
        <f t="shared" si="2"/>
        <v>3860.0148434306152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8.0365555555540924E-2</v>
      </c>
      <c r="C8" s="3">
        <f t="shared" si="5"/>
        <v>186.93888884691444</v>
      </c>
      <c r="D8" s="3">
        <f>Colorado!D8*H8/Colorado!H8</f>
        <v>2.6741375232851965</v>
      </c>
      <c r="E8" s="3">
        <f t="shared" si="0"/>
        <v>664.62764848180041</v>
      </c>
      <c r="F8" s="3">
        <f t="shared" si="6"/>
        <v>1908.7870820208764</v>
      </c>
      <c r="G8" s="28">
        <v>5163016</v>
      </c>
      <c r="H8" s="20">
        <f t="shared" si="7"/>
        <v>2302114.3543977872</v>
      </c>
      <c r="I8" s="6">
        <f t="shared" si="4"/>
        <v>8.2914520661168381E-4</v>
      </c>
      <c r="J8" s="13">
        <f t="shared" si="1"/>
        <v>83.986631608918557</v>
      </c>
      <c r="K8" s="3">
        <f t="shared" si="2"/>
        <v>5844.6246619208005</v>
      </c>
      <c r="L8" s="9" t="s">
        <v>14</v>
      </c>
      <c r="M8" s="42">
        <f>G4/'U.S.'!G4</f>
        <v>1.9592063408114611E-2</v>
      </c>
    </row>
    <row r="9" spans="1:13" x14ac:dyDescent="0.25">
      <c r="A9" s="1">
        <v>1995</v>
      </c>
      <c r="B9" s="4">
        <f t="shared" si="3"/>
        <v>9.6438666666649103E-2</v>
      </c>
      <c r="C9" s="3">
        <f t="shared" si="5"/>
        <v>230.24499996222301</v>
      </c>
      <c r="D9" s="3">
        <f>Colorado!D9*H9/Colorado!H9</f>
        <v>3.3138301134881241</v>
      </c>
      <c r="E9" s="3">
        <f t="shared" si="0"/>
        <v>812.09208625248743</v>
      </c>
      <c r="F9" s="3">
        <f t="shared" si="6"/>
        <v>2720.8791682733636</v>
      </c>
      <c r="G9" s="28">
        <v>5241168</v>
      </c>
      <c r="H9" s="20">
        <f t="shared" si="7"/>
        <v>2332203.7703121519</v>
      </c>
      <c r="I9" s="6">
        <f t="shared" si="4"/>
        <v>1.1666558483906361E-3</v>
      </c>
      <c r="J9" s="13">
        <f t="shared" si="1"/>
        <v>119.718683404028</v>
      </c>
      <c r="K9" s="3">
        <f t="shared" si="2"/>
        <v>8223.7290755652321</v>
      </c>
      <c r="L9" s="21"/>
    </row>
    <row r="10" spans="1:13" x14ac:dyDescent="0.25">
      <c r="A10" s="1">
        <v>1996</v>
      </c>
      <c r="B10" s="4">
        <f t="shared" si="3"/>
        <v>0.11251177777775728</v>
      </c>
      <c r="C10" s="3">
        <f t="shared" si="5"/>
        <v>273.55111107753157</v>
      </c>
      <c r="D10" s="3">
        <f>Colorado!D10*H10/Colorado!H10</f>
        <v>3.943437510107564</v>
      </c>
      <c r="E10" s="3">
        <f t="shared" si="0"/>
        <v>961.72690509453469</v>
      </c>
      <c r="F10" s="3">
        <f t="shared" si="6"/>
        <v>3682.6060733678983</v>
      </c>
      <c r="G10" s="28">
        <v>5313576</v>
      </c>
      <c r="H10" s="20">
        <f t="shared" si="7"/>
        <v>2362293.1862265165</v>
      </c>
      <c r="I10" s="6">
        <f t="shared" si="4"/>
        <v>1.5589115249705415E-3</v>
      </c>
      <c r="J10" s="13">
        <f t="shared" si="1"/>
        <v>162.03466722818754</v>
      </c>
      <c r="K10" s="3">
        <f t="shared" si="2"/>
        <v>10988.729925640748</v>
      </c>
    </row>
    <row r="11" spans="1:13" x14ac:dyDescent="0.25">
      <c r="A11" s="1">
        <v>1997</v>
      </c>
      <c r="B11" s="4">
        <f t="shared" si="3"/>
        <v>0.12858488888886546</v>
      </c>
      <c r="C11" s="3">
        <f t="shared" si="5"/>
        <v>316.85722219284014</v>
      </c>
      <c r="D11" s="3">
        <f>Colorado!D11*H11/Colorado!H11</f>
        <v>4.563581130012019</v>
      </c>
      <c r="E11" s="3">
        <f t="shared" si="0"/>
        <v>1112.9418383339159</v>
      </c>
      <c r="F11" s="3">
        <f t="shared" si="6"/>
        <v>4795.547911701814</v>
      </c>
      <c r="G11" s="28">
        <v>5378433</v>
      </c>
      <c r="H11" s="20">
        <f t="shared" si="7"/>
        <v>2392382.6021408811</v>
      </c>
      <c r="I11" s="6">
        <f t="shared" si="4"/>
        <v>2.0045070999138693E-3</v>
      </c>
      <c r="J11" s="13">
        <f t="shared" si="1"/>
        <v>211.00410811487981</v>
      </c>
      <c r="K11" s="3">
        <f t="shared" si="2"/>
        <v>14129.722439122466</v>
      </c>
    </row>
    <row r="12" spans="1:13" x14ac:dyDescent="0.25">
      <c r="A12" s="1">
        <v>1998</v>
      </c>
      <c r="B12" s="4">
        <f t="shared" si="3"/>
        <v>0.14465799999997364</v>
      </c>
      <c r="C12" s="3">
        <f t="shared" si="5"/>
        <v>360.16333330814871</v>
      </c>
      <c r="D12" s="3">
        <f>Colorado!D12*H12/Colorado!H12</f>
        <v>5.1748323646200749</v>
      </c>
      <c r="E12" s="3">
        <f t="shared" si="0"/>
        <v>1264.8023312292844</v>
      </c>
      <c r="F12" s="3">
        <f t="shared" si="6"/>
        <v>6060.3502429310984</v>
      </c>
      <c r="G12" s="28">
        <v>5432679</v>
      </c>
      <c r="H12" s="20">
        <f t="shared" si="7"/>
        <v>2422472.0180552457</v>
      </c>
      <c r="I12" s="6">
        <f t="shared" si="4"/>
        <v>2.50172146376177E-3</v>
      </c>
      <c r="J12" s="13">
        <f t="shared" si="1"/>
        <v>266.65541068896835</v>
      </c>
      <c r="K12" s="3">
        <f t="shared" si="2"/>
        <v>17634.574556741587</v>
      </c>
    </row>
    <row r="13" spans="1:13" x14ac:dyDescent="0.25">
      <c r="A13" s="1">
        <v>1999</v>
      </c>
      <c r="B13" s="4">
        <f t="shared" si="3"/>
        <v>0.16073111111108182</v>
      </c>
      <c r="C13" s="3">
        <f t="shared" si="5"/>
        <v>403.46944442345728</v>
      </c>
      <c r="D13" s="3">
        <f>Colorado!D13*H13/Colorado!H13</f>
        <v>5.7777175145390149</v>
      </c>
      <c r="E13" s="3">
        <f t="shared" si="0"/>
        <v>1418.0591862653221</v>
      </c>
      <c r="F13" s="3">
        <f t="shared" si="6"/>
        <v>7478.4094291964202</v>
      </c>
      <c r="G13" s="28">
        <v>5483535</v>
      </c>
      <c r="H13" s="20">
        <f t="shared" si="7"/>
        <v>2452561.4339696104</v>
      </c>
      <c r="I13" s="6">
        <f t="shared" si="4"/>
        <v>3.0492240991868607E-3</v>
      </c>
      <c r="J13" s="13">
        <f t="shared" si="1"/>
        <v>329.05001488464251</v>
      </c>
      <c r="K13" s="3">
        <f t="shared" si="2"/>
        <v>21493.9074937898</v>
      </c>
    </row>
    <row r="14" spans="1:13" x14ac:dyDescent="0.25">
      <c r="A14" s="1">
        <v>2000</v>
      </c>
      <c r="B14" s="4">
        <f t="shared" si="3"/>
        <v>0.17680422222219</v>
      </c>
      <c r="C14" s="3">
        <f t="shared" si="5"/>
        <v>446.77555553876584</v>
      </c>
      <c r="D14" s="3">
        <f>Colorado!D14*H14/Colorado!H14</f>
        <v>6.3727221513857799</v>
      </c>
      <c r="E14" s="3">
        <f t="shared" si="0"/>
        <v>1607.8756755237271</v>
      </c>
      <c r="F14" s="3">
        <f t="shared" si="6"/>
        <v>9086.2851047201475</v>
      </c>
      <c r="G14" s="28">
        <v>5703719</v>
      </c>
      <c r="H14" s="20">
        <f t="shared" si="7"/>
        <v>2482650.849883975</v>
      </c>
      <c r="I14" s="6">
        <f t="shared" si="4"/>
        <v>3.659912591069658E-3</v>
      </c>
      <c r="J14" s="13">
        <f t="shared" si="1"/>
        <v>399.79654460768654</v>
      </c>
      <c r="K14" s="3">
        <f t="shared" si="2"/>
        <v>25798.636016547833</v>
      </c>
    </row>
    <row r="15" spans="1:13" x14ac:dyDescent="0.25">
      <c r="A15" s="1">
        <v>2001</v>
      </c>
      <c r="B15" s="4">
        <f t="shared" si="3"/>
        <v>0.19287733333329818</v>
      </c>
      <c r="C15" s="3">
        <f t="shared" si="5"/>
        <v>490.08166665407441</v>
      </c>
      <c r="D15" s="3">
        <f>Colorado!D15*H15/Colorado!H15</f>
        <v>6.9602949828933722</v>
      </c>
      <c r="E15" s="3">
        <f t="shared" si="0"/>
        <v>1767.2385613070103</v>
      </c>
      <c r="F15" s="3">
        <f t="shared" si="6"/>
        <v>10853.523666027158</v>
      </c>
      <c r="G15" s="28">
        <v>5750789</v>
      </c>
      <c r="H15" s="20">
        <f t="shared" si="7"/>
        <v>2512740.2657983396</v>
      </c>
      <c r="I15" s="6">
        <f t="shared" si="4"/>
        <v>4.3193973582378248E-3</v>
      </c>
      <c r="J15" s="13">
        <f t="shared" si="1"/>
        <v>477.55504130519495</v>
      </c>
      <c r="K15" s="3">
        <f t="shared" si="2"/>
        <v>30447.328312681828</v>
      </c>
    </row>
    <row r="16" spans="1:13" x14ac:dyDescent="0.25">
      <c r="A16" s="1">
        <v>2002</v>
      </c>
      <c r="B16" s="4">
        <f t="shared" si="3"/>
        <v>0.20895044444440636</v>
      </c>
      <c r="C16" s="3">
        <f t="shared" si="5"/>
        <v>533.38777776938298</v>
      </c>
      <c r="D16" s="3">
        <f>Colorado!D16*H16/Colorado!H16</f>
        <v>7.5408512860657391</v>
      </c>
      <c r="E16" s="3">
        <f t="shared" si="0"/>
        <v>1927.8906741000396</v>
      </c>
      <c r="F16" s="3">
        <f t="shared" si="6"/>
        <v>12781.414340127198</v>
      </c>
      <c r="G16" s="28">
        <v>5795918</v>
      </c>
      <c r="H16" s="20">
        <f t="shared" si="7"/>
        <v>2542829.6817127042</v>
      </c>
      <c r="I16" s="6">
        <f t="shared" si="4"/>
        <v>5.0264531801116818E-3</v>
      </c>
      <c r="J16" s="13">
        <f t="shared" si="1"/>
        <v>562.3822309655967</v>
      </c>
      <c r="K16" s="3">
        <f t="shared" si="2"/>
        <v>35431.34783173092</v>
      </c>
    </row>
    <row r="17" spans="1:14" x14ac:dyDescent="0.25">
      <c r="A17" s="1">
        <v>2003</v>
      </c>
      <c r="B17" s="4">
        <f t="shared" si="3"/>
        <v>0.22502355555551454</v>
      </c>
      <c r="C17" s="3">
        <f t="shared" si="5"/>
        <v>576.69388888469155</v>
      </c>
      <c r="D17" s="3">
        <f>Colorado!D17*H17/Colorado!H17</f>
        <v>8.1147759636703682</v>
      </c>
      <c r="E17" s="3">
        <f t="shared" si="0"/>
        <v>2091.9912736033998</v>
      </c>
      <c r="F17" s="3">
        <f t="shared" si="6"/>
        <v>14873.405613730598</v>
      </c>
      <c r="G17" s="28">
        <v>5847812</v>
      </c>
      <c r="H17" s="20">
        <f t="shared" si="7"/>
        <v>2572919.0976270689</v>
      </c>
      <c r="I17" s="6">
        <f t="shared" si="4"/>
        <v>5.7807513759169198E-3</v>
      </c>
      <c r="J17" s="13">
        <f t="shared" si="1"/>
        <v>654.42984700414638</v>
      </c>
      <c r="K17" s="3">
        <f t="shared" si="2"/>
        <v>40748.377710805347</v>
      </c>
    </row>
    <row r="18" spans="1:14" x14ac:dyDescent="0.25">
      <c r="A18" s="1">
        <v>2004</v>
      </c>
      <c r="B18" s="4">
        <f t="shared" si="3"/>
        <v>0.24109666666662272</v>
      </c>
      <c r="C18" s="1">
        <v>620</v>
      </c>
      <c r="D18" s="3">
        <f>Colorado!D18*H18/Colorado!H18</f>
        <v>8.6824262714151104</v>
      </c>
      <c r="E18" s="3">
        <f t="shared" si="0"/>
        <v>2261.1284608855835</v>
      </c>
      <c r="F18" s="3">
        <f t="shared" si="6"/>
        <v>17134.534074616182</v>
      </c>
      <c r="G18" s="28">
        <v>5910809</v>
      </c>
      <c r="H18" s="20">
        <f t="shared" si="7"/>
        <v>2603008.5135414335</v>
      </c>
      <c r="I18" s="6">
        <f t="shared" si="4"/>
        <v>6.5825885645315781E-3</v>
      </c>
      <c r="J18" s="13">
        <f t="shared" si="1"/>
        <v>753.91949928311203</v>
      </c>
      <c r="K18" s="3">
        <f t="shared" si="2"/>
        <v>46400.508809257546</v>
      </c>
    </row>
    <row r="19" spans="1:14" x14ac:dyDescent="0.25">
      <c r="A19" s="1">
        <v>2005</v>
      </c>
      <c r="B19" s="4">
        <f t="shared" si="3"/>
        <v>0.25716977777773092</v>
      </c>
      <c r="C19" s="1">
        <v>230</v>
      </c>
      <c r="D19" s="3">
        <f>Colorado!D19*H19/Colorado!H19</f>
        <v>9.1650297489847059</v>
      </c>
      <c r="E19" s="3">
        <f t="shared" si="0"/>
        <v>2004.525121935839</v>
      </c>
      <c r="F19" s="3">
        <f t="shared" si="6"/>
        <v>19139.059196552022</v>
      </c>
      <c r="G19" s="28">
        <v>5991057</v>
      </c>
      <c r="H19" s="20">
        <f t="shared" si="7"/>
        <v>2633097.9294557981</v>
      </c>
      <c r="I19" s="6">
        <f t="shared" si="4"/>
        <v>7.2686469357816988E-3</v>
      </c>
      <c r="J19" s="13">
        <f t="shared" si="1"/>
        <v>842.11860464828897</v>
      </c>
      <c r="K19" s="3">
        <f t="shared" si="2"/>
        <v>51236.517802798735</v>
      </c>
    </row>
    <row r="20" spans="1:14" x14ac:dyDescent="0.25">
      <c r="A20" s="1">
        <v>2006</v>
      </c>
      <c r="B20" s="4">
        <f t="shared" si="3"/>
        <v>0.27324288888883913</v>
      </c>
      <c r="C20" s="1">
        <v>155</v>
      </c>
      <c r="D20" s="3">
        <f>Colorado!D20*H20/Colorado!H20</f>
        <v>28.781524783660334</v>
      </c>
      <c r="E20" s="3">
        <f t="shared" si="0"/>
        <v>2052.2978710550851</v>
      </c>
      <c r="F20" s="3">
        <f t="shared" si="6"/>
        <v>21191.357067607107</v>
      </c>
      <c r="G20" s="28">
        <v>6088766</v>
      </c>
      <c r="H20" s="20">
        <f t="shared" si="7"/>
        <v>2663187.3453701627</v>
      </c>
      <c r="I20" s="6">
        <f t="shared" si="4"/>
        <v>7.9571409440824265E-3</v>
      </c>
      <c r="J20" s="13">
        <f t="shared" si="1"/>
        <v>932.41971097471276</v>
      </c>
      <c r="K20" s="3">
        <f t="shared" si="2"/>
        <v>56089.695543454363</v>
      </c>
    </row>
    <row r="21" spans="1:14" x14ac:dyDescent="0.25">
      <c r="A21" s="1">
        <v>2007</v>
      </c>
      <c r="B21" s="4">
        <f t="shared" si="3"/>
        <v>0.28931599999994734</v>
      </c>
      <c r="C21" s="1">
        <v>107</v>
      </c>
      <c r="D21" s="3">
        <f>Colorado!D21*H21/Colorado!H21</f>
        <v>48.166474386874746</v>
      </c>
      <c r="E21" s="3">
        <f t="shared" si="0"/>
        <v>2127.3385253265851</v>
      </c>
      <c r="F21" s="3">
        <f t="shared" si="6"/>
        <v>23318.695592933691</v>
      </c>
      <c r="G21" s="28">
        <v>6175727</v>
      </c>
      <c r="H21" s="20">
        <f t="shared" si="7"/>
        <v>2693276.7612845274</v>
      </c>
      <c r="I21" s="6">
        <f t="shared" si="4"/>
        <v>8.6581133911436958E-3</v>
      </c>
      <c r="J21" s="13">
        <f t="shared" si="1"/>
        <v>1026.0226060890823</v>
      </c>
      <c r="K21" s="3">
        <f t="shared" si="2"/>
        <v>61030.833499450528</v>
      </c>
    </row>
    <row r="22" spans="1:14" x14ac:dyDescent="0.25">
      <c r="A22" s="1">
        <v>2008</v>
      </c>
      <c r="B22" s="4">
        <f t="shared" si="3"/>
        <v>0.30538911111105554</v>
      </c>
      <c r="C22" s="1">
        <v>106</v>
      </c>
      <c r="D22" s="3">
        <f>Colorado!D22*H22/Colorado!H22</f>
        <v>67.331516335332239</v>
      </c>
      <c r="E22" s="3">
        <f t="shared" si="0"/>
        <v>2247.4342324540858</v>
      </c>
      <c r="F22" s="3">
        <f t="shared" si="6"/>
        <v>25566.129825387776</v>
      </c>
      <c r="G22" s="28">
        <v>6247411</v>
      </c>
      <c r="H22" s="20">
        <f t="shared" si="7"/>
        <v>2723366.177198892</v>
      </c>
      <c r="I22" s="6">
        <f t="shared" si="4"/>
        <v>9.3876945522190936E-3</v>
      </c>
      <c r="J22" s="13">
        <f t="shared" si="1"/>
        <v>1124.909712317062</v>
      </c>
      <c r="K22" s="3">
        <f t="shared" si="2"/>
        <v>66173.633593923136</v>
      </c>
    </row>
    <row r="23" spans="1:14" x14ac:dyDescent="0.25">
      <c r="A23" s="1">
        <v>2009</v>
      </c>
      <c r="B23" s="4">
        <f t="shared" si="3"/>
        <v>0.32146222222216375</v>
      </c>
      <c r="C23" s="1">
        <v>70</v>
      </c>
      <c r="D23" s="3">
        <f>Colorado!D23*H23/Colorado!H23</f>
        <v>86.287521350258345</v>
      </c>
      <c r="E23" s="3">
        <f t="shared" si="0"/>
        <v>2330.5404229167934</v>
      </c>
      <c r="F23" s="3">
        <f t="shared" si="6"/>
        <v>27896.67024830457</v>
      </c>
      <c r="G23" s="28">
        <v>6306019</v>
      </c>
      <c r="H23" s="20">
        <f t="shared" si="7"/>
        <v>2753455.5931132566</v>
      </c>
      <c r="I23" s="6">
        <f t="shared" si="4"/>
        <v>1.0131512677407145E-2</v>
      </c>
      <c r="J23" s="13">
        <f t="shared" si="1"/>
        <v>1227.453490925401</v>
      </c>
      <c r="K23" s="3">
        <f t="shared" si="2"/>
        <v>71416.789706738709</v>
      </c>
    </row>
    <row r="24" spans="1:14" x14ac:dyDescent="0.25">
      <c r="A24" s="1">
        <v>2010</v>
      </c>
      <c r="B24" s="4">
        <f t="shared" si="3"/>
        <v>0.33753533333327196</v>
      </c>
      <c r="C24" s="1">
        <v>266</v>
      </c>
      <c r="D24" s="3">
        <f>Colorado!D24*H24/Colorado!H24</f>
        <v>105.04465526953364</v>
      </c>
      <c r="E24" s="3">
        <f t="shared" si="0"/>
        <v>2644.4671458885123</v>
      </c>
      <c r="F24" s="3">
        <f t="shared" si="6"/>
        <v>30541.137394193083</v>
      </c>
      <c r="G24" s="28">
        <v>6355518</v>
      </c>
      <c r="H24" s="20">
        <f t="shared" si="7"/>
        <v>2783545.0090276212</v>
      </c>
      <c r="I24" s="6">
        <f t="shared" si="4"/>
        <v>1.0972029299020407E-2</v>
      </c>
      <c r="J24" s="13">
        <f t="shared" si="1"/>
        <v>1343.8100453444958</v>
      </c>
      <c r="K24" s="3">
        <f t="shared" si="2"/>
        <v>77341.571200091668</v>
      </c>
    </row>
    <row r="25" spans="1:14" x14ac:dyDescent="0.25">
      <c r="A25" s="1">
        <v>2011</v>
      </c>
      <c r="B25" s="4">
        <f t="shared" si="3"/>
        <v>0.35360844444438017</v>
      </c>
      <c r="C25" s="1">
        <v>11</v>
      </c>
      <c r="D25" s="3">
        <f>Colorado!D25*H25/Colorado!H25</f>
        <v>123.6124352692084</v>
      </c>
      <c r="E25" s="3">
        <f t="shared" si="0"/>
        <v>2507.4935329874961</v>
      </c>
      <c r="F25" s="3">
        <f t="shared" si="6"/>
        <v>33048.63092718058</v>
      </c>
      <c r="G25" s="28">
        <v>6400298</v>
      </c>
      <c r="H25" s="20">
        <f t="shared" si="7"/>
        <v>2813634.4249419859</v>
      </c>
      <c r="I25" s="6">
        <f t="shared" si="4"/>
        <v>1.1745886613489956E-2</v>
      </c>
      <c r="J25" s="13">
        <f t="shared" si="1"/>
        <v>1454.1397607959457</v>
      </c>
      <c r="K25" s="3">
        <f t="shared" si="2"/>
        <v>82796.472837211972</v>
      </c>
    </row>
    <row r="26" spans="1:14" x14ac:dyDescent="0.25">
      <c r="A26" s="1">
        <v>2012</v>
      </c>
      <c r="B26" s="4">
        <f t="shared" si="3"/>
        <v>0.36968155555548837</v>
      </c>
      <c r="C26" s="1">
        <v>95</v>
      </c>
      <c r="D26" s="3">
        <f>Colorado!D26*H26/Colorado!H26</f>
        <v>141.99978078839371</v>
      </c>
      <c r="E26" s="3">
        <f t="shared" si="0"/>
        <v>2715.9351348987611</v>
      </c>
      <c r="F26" s="3">
        <f t="shared" si="6"/>
        <v>35764.566062079342</v>
      </c>
      <c r="G26" s="28">
        <v>6455752</v>
      </c>
      <c r="H26" s="20">
        <f t="shared" si="7"/>
        <v>2843723.8408563505</v>
      </c>
      <c r="I26" s="6">
        <f t="shared" si="4"/>
        <v>1.2576666393635926E-2</v>
      </c>
      <c r="J26" s="13">
        <f t="shared" si="1"/>
        <v>1573.640906731491</v>
      </c>
      <c r="K26" s="3">
        <f t="shared" si="2"/>
        <v>88652.619568746202</v>
      </c>
    </row>
    <row r="27" spans="1:14" x14ac:dyDescent="0.25">
      <c r="A27" s="1">
        <v>2013</v>
      </c>
      <c r="B27" s="4">
        <f t="shared" si="3"/>
        <v>0.38575466666659658</v>
      </c>
      <c r="C27" s="1">
        <v>89</v>
      </c>
      <c r="D27" s="3">
        <f>Colorado!D27*H27/Colorado!H27</f>
        <v>160.21505973076478</v>
      </c>
      <c r="E27" s="3">
        <f t="shared" si="0"/>
        <v>2830.2428746097848</v>
      </c>
      <c r="F27" s="3">
        <f t="shared" si="6"/>
        <v>38594.808936689129</v>
      </c>
      <c r="G27" s="28">
        <v>6496943</v>
      </c>
      <c r="H27" s="20">
        <f t="shared" si="7"/>
        <v>2873813.2567707151</v>
      </c>
      <c r="I27" s="6">
        <f t="shared" si="4"/>
        <v>1.3429824935826853E-2</v>
      </c>
      <c r="J27" s="13">
        <f t="shared" si="1"/>
        <v>1698.1715932143215</v>
      </c>
      <c r="K27" s="3">
        <f t="shared" si="2"/>
        <v>94666.513656845025</v>
      </c>
    </row>
    <row r="28" spans="1:14" x14ac:dyDescent="0.25">
      <c r="A28" s="1">
        <v>2014</v>
      </c>
      <c r="B28" s="4">
        <f t="shared" si="3"/>
        <v>0.40182777777770479</v>
      </c>
      <c r="C28" s="1">
        <v>48</v>
      </c>
      <c r="D28" s="3">
        <f>Colorado!D28*H28/Colorado!H28</f>
        <v>262.68840080666399</v>
      </c>
      <c r="E28" s="3">
        <f t="shared" si="0"/>
        <v>2829.8413691094279</v>
      </c>
      <c r="F28" s="3">
        <f t="shared" si="6"/>
        <v>41424.650305798554</v>
      </c>
      <c r="G28" s="28">
        <v>6544617</v>
      </c>
      <c r="H28" s="20">
        <f t="shared" si="7"/>
        <v>2903902.6726850797</v>
      </c>
      <c r="I28" s="6">
        <f t="shared" si="4"/>
        <v>1.4265164840216718E-2</v>
      </c>
      <c r="J28" s="13">
        <f t="shared" si="1"/>
        <v>1822.6846134551363</v>
      </c>
      <c r="K28" s="3">
        <f t="shared" si="2"/>
        <v>100554.80459473148</v>
      </c>
    </row>
    <row r="29" spans="1:14" x14ac:dyDescent="0.25">
      <c r="A29" s="1">
        <v>2015</v>
      </c>
      <c r="B29" s="4">
        <f>B28+B$30/27</f>
        <v>0.41790088888881299</v>
      </c>
      <c r="C29" s="1">
        <v>23</v>
      </c>
      <c r="D29" s="3">
        <f>Colorado!D29*H29/Colorado!H29</f>
        <v>168.866543113663</v>
      </c>
      <c r="E29" s="3">
        <f t="shared" si="0"/>
        <v>3044.9911739965337</v>
      </c>
      <c r="F29" s="3">
        <f t="shared" si="6"/>
        <v>44469.641479795086</v>
      </c>
      <c r="G29" s="28">
        <v>6595354</v>
      </c>
      <c r="H29" s="20">
        <f t="shared" si="7"/>
        <v>2933992.0885994444</v>
      </c>
      <c r="I29" s="6">
        <f t="shared" si="4"/>
        <v>1.5156701223766042E-2</v>
      </c>
      <c r="J29" s="13">
        <f t="shared" si="1"/>
        <v>1956.6642251109838</v>
      </c>
      <c r="K29" s="3">
        <f t="shared" si="2"/>
        <v>106839.22316549746</v>
      </c>
    </row>
    <row r="30" spans="1:14" x14ac:dyDescent="0.25">
      <c r="A30" s="3">
        <v>2016</v>
      </c>
      <c r="B30" s="4">
        <f>E51</f>
        <v>0.43397399999992103</v>
      </c>
      <c r="C30" s="1">
        <v>0</v>
      </c>
      <c r="D30" s="3">
        <f>Colorado!D30*H30/Colorado!H30</f>
        <v>237.79922299642482</v>
      </c>
      <c r="E30" s="3">
        <f t="shared" si="0"/>
        <v>3103.880160413612</v>
      </c>
      <c r="F30" s="3">
        <f t="shared" si="6"/>
        <v>47573.521640208695</v>
      </c>
      <c r="G30" s="28">
        <v>6651277</v>
      </c>
      <c r="H30" s="20">
        <f t="shared" si="7"/>
        <v>2964081.504513809</v>
      </c>
      <c r="I30" s="6">
        <f t="shared" si="4"/>
        <v>1.6050004552088746E-2</v>
      </c>
      <c r="J30" s="13">
        <f t="shared" si="1"/>
        <v>2093.2349521691826</v>
      </c>
      <c r="K30" s="3">
        <f t="shared" si="2"/>
        <v>113136.09688756432</v>
      </c>
    </row>
    <row r="31" spans="1:14" x14ac:dyDescent="0.25">
      <c r="A31" s="3">
        <v>2017</v>
      </c>
      <c r="B31" s="4">
        <v>0.55000000000000004</v>
      </c>
      <c r="C31" s="1">
        <v>0</v>
      </c>
      <c r="D31" s="3">
        <f>Colorado!D31*H31/Colorado!H31</f>
        <v>221.84383182548885</v>
      </c>
      <c r="E31" s="3">
        <f t="shared" si="0"/>
        <v>4053.6712359545113</v>
      </c>
      <c r="F31" s="3">
        <f t="shared" si="6"/>
        <v>51627.192876163208</v>
      </c>
      <c r="G31" s="28">
        <v>6714748</v>
      </c>
      <c r="H31" s="20">
        <f t="shared" si="7"/>
        <v>2994170.9204281736</v>
      </c>
      <c r="I31" s="6">
        <f t="shared" si="4"/>
        <v>1.724256705718737E-2</v>
      </c>
      <c r="J31" s="13">
        <f t="shared" si="1"/>
        <v>2271.5964865511814</v>
      </c>
      <c r="K31" s="3">
        <f t="shared" si="2"/>
        <v>121542.4413645044</v>
      </c>
    </row>
    <row r="32" spans="1:14" x14ac:dyDescent="0.25">
      <c r="A32" s="3">
        <v>2018</v>
      </c>
      <c r="B32" s="4">
        <v>0.77</v>
      </c>
      <c r="C32" s="1">
        <v>4</v>
      </c>
      <c r="D32" s="3">
        <f>Colorado!D32*H32/Colorado!H32</f>
        <v>277.61460259400968</v>
      </c>
      <c r="E32" s="3">
        <f t="shared" si="0"/>
        <v>5768.6516166259908</v>
      </c>
      <c r="F32" s="3">
        <f t="shared" si="6"/>
        <v>57395.844492789198</v>
      </c>
      <c r="G32" s="28">
        <v>6778180</v>
      </c>
      <c r="H32" s="20">
        <f t="shared" si="7"/>
        <v>3024260.3363425382</v>
      </c>
      <c r="I32" s="25">
        <f t="shared" si="4"/>
        <v>1.8978473447891803E-2</v>
      </c>
      <c r="J32" s="13">
        <f t="shared" si="1"/>
        <v>2525.4171576827243</v>
      </c>
      <c r="K32" s="3">
        <f t="shared" si="2"/>
        <v>133778.80385082657</v>
      </c>
      <c r="N32">
        <f>0.89/27</f>
        <v>3.2962962962962965E-2</v>
      </c>
    </row>
    <row r="33" spans="1:13" x14ac:dyDescent="0.25">
      <c r="A33" s="3">
        <v>2019</v>
      </c>
      <c r="B33" s="4">
        <v>1.02</v>
      </c>
      <c r="C33" s="1">
        <v>0</v>
      </c>
      <c r="D33" s="3">
        <f>Colorado!D33*H33/Colorado!H33</f>
        <v>275.1818025097628</v>
      </c>
      <c r="E33" s="3">
        <f t="shared" si="0"/>
        <v>7790.4347950402371</v>
      </c>
      <c r="F33" s="3">
        <f t="shared" si="6"/>
        <v>65186.279287829435</v>
      </c>
      <c r="G33" s="28">
        <v>6830325</v>
      </c>
      <c r="H33" s="20">
        <f t="shared" si="7"/>
        <v>3054349.7522569029</v>
      </c>
      <c r="I33" s="24">
        <f t="shared" si="4"/>
        <v>2.1342113567597278E-2</v>
      </c>
      <c r="J33" s="13">
        <f t="shared" si="1"/>
        <v>2868.1962886644951</v>
      </c>
      <c r="K33" s="3">
        <f t="shared" si="2"/>
        <v>150440.0463272676</v>
      </c>
    </row>
    <row r="34" spans="1:13" x14ac:dyDescent="0.25">
      <c r="A34" s="3">
        <v>2020</v>
      </c>
      <c r="B34" s="4">
        <f>(B36-B33)*0.333+B33</f>
        <v>1.1498699999999999</v>
      </c>
      <c r="C34" s="1">
        <v>3</v>
      </c>
      <c r="D34" s="3">
        <f>Colorado!D34*H34/Colorado!H34</f>
        <v>298.48203496699415</v>
      </c>
      <c r="E34" s="3">
        <f t="shared" si="0"/>
        <v>8924.5614647164148</v>
      </c>
      <c r="F34" s="3">
        <f t="shared" si="6"/>
        <v>74110.840752545846</v>
      </c>
      <c r="G34" s="28">
        <v>6926091</v>
      </c>
      <c r="H34" s="20">
        <f t="shared" si="7"/>
        <v>3084439.1681712675</v>
      </c>
      <c r="I34" s="24">
        <f t="shared" si="4"/>
        <v>2.4027330970668944E-2</v>
      </c>
      <c r="J34" s="13">
        <f t="shared" si="1"/>
        <v>3260.8769931120173</v>
      </c>
      <c r="K34" s="3">
        <f t="shared" si="2"/>
        <v>169368.0793563021</v>
      </c>
    </row>
    <row r="35" spans="1:13" x14ac:dyDescent="0.25">
      <c r="A35" s="3">
        <v>2021</v>
      </c>
      <c r="B35" s="4">
        <f>(B36-B33)*0.667+B33</f>
        <v>1.28013</v>
      </c>
      <c r="C35" s="1">
        <v>1</v>
      </c>
      <c r="D35" s="3">
        <f>Colorado!D35*H35/Colorado!H35</f>
        <v>227.80845488267883</v>
      </c>
      <c r="E35" s="3">
        <f t="shared" si="0"/>
        <v>10093.453554189529</v>
      </c>
      <c r="F35" s="3">
        <f t="shared" si="6"/>
        <v>84204.294306735377</v>
      </c>
      <c r="G35" s="28">
        <v>6963709</v>
      </c>
      <c r="H35" s="20">
        <f t="shared" si="7"/>
        <v>3114528.5840856321</v>
      </c>
      <c r="I35" s="24">
        <f t="shared" si="4"/>
        <v>2.7035967734249003E-2</v>
      </c>
      <c r="J35" s="13">
        <f t="shared" si="1"/>
        <v>3704.9889494963563</v>
      </c>
      <c r="K35" s="3">
        <f t="shared" si="2"/>
        <v>190575.88769549559</v>
      </c>
    </row>
    <row r="36" spans="1:13" x14ac:dyDescent="0.25">
      <c r="A36" s="3">
        <v>2022</v>
      </c>
      <c r="B36" s="4">
        <v>1.41</v>
      </c>
      <c r="C36" s="1">
        <v>1</v>
      </c>
      <c r="D36" s="3">
        <f>Colorado!D36*H36/Colorado!H36</f>
        <v>351.85826729120527</v>
      </c>
      <c r="E36" s="3">
        <f t="shared" si="0"/>
        <v>11155.587049140795</v>
      </c>
      <c r="F36" s="3">
        <f t="shared" si="6"/>
        <v>95359.881355876176</v>
      </c>
      <c r="G36" s="28">
        <v>7048976</v>
      </c>
      <c r="H36" s="20">
        <f>Total_HUs*G36/Population</f>
        <v>3144618</v>
      </c>
      <c r="I36" s="24">
        <f t="shared" si="4"/>
        <v>3.0324790278461859E-2</v>
      </c>
      <c r="J36" s="13">
        <f t="shared" si="1"/>
        <v>4195.8347796585513</v>
      </c>
      <c r="K36" s="3">
        <f t="shared" si="2"/>
        <v>213758.71887791096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0.55000000000000004</v>
      </c>
      <c r="F40" s="30">
        <f>D40^2</f>
        <v>4068289</v>
      </c>
      <c r="G40" s="30">
        <f>D40*E40</f>
        <v>1109.3500000000001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0.77</v>
      </c>
      <c r="F41" s="30">
        <f t="shared" ref="F41:F45" si="9">D41^2</f>
        <v>4072324</v>
      </c>
      <c r="G41" s="30">
        <f t="shared" ref="G41:G45" si="10">D41*E41</f>
        <v>1553.8600000000001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1.02</v>
      </c>
      <c r="F42" s="30">
        <f t="shared" si="9"/>
        <v>4076361</v>
      </c>
      <c r="G42" s="30">
        <f t="shared" si="10"/>
        <v>2059.38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1.1498699999999999</v>
      </c>
      <c r="F43" s="30">
        <f t="shared" si="9"/>
        <v>4080400</v>
      </c>
      <c r="G43" s="30">
        <f t="shared" si="10"/>
        <v>2322.7374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1.28013</v>
      </c>
      <c r="F44" s="30">
        <f t="shared" si="9"/>
        <v>4084441</v>
      </c>
      <c r="G44" s="30">
        <f t="shared" si="10"/>
        <v>2587.14273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1.41</v>
      </c>
      <c r="F45" s="30">
        <f t="shared" si="9"/>
        <v>4088484</v>
      </c>
      <c r="G45" s="30">
        <f t="shared" si="10"/>
        <v>2851.02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6.18</v>
      </c>
      <c r="F46" s="3">
        <f t="shared" ref="F46:G46" si="11">SUM(F40:F45)</f>
        <v>24470299</v>
      </c>
      <c r="G46" s="3">
        <f t="shared" si="11"/>
        <v>12483.49013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2.9801299999999173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0.17029314285713815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-342.87700199999057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0.43397399999992103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9FDF2-CB14-4AC9-9335-4A0EDCEEE38D}">
  <dimension ref="A1:Q70"/>
  <sheetViews>
    <sheetView workbookViewId="0">
      <selection activeCell="B36" sqref="B3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77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1.6221456790119163E-2</v>
      </c>
      <c r="C4" s="3">
        <f>700*M8</f>
        <v>47.797313109369881</v>
      </c>
      <c r="D4" s="3">
        <f>Colorado!D4*H4/Colorado!H4</f>
        <v>0</v>
      </c>
      <c r="E4" s="3">
        <f t="shared" ref="E4:E36" si="0">B4*G4*R_value+C4-D4</f>
        <v>367.88989221366216</v>
      </c>
      <c r="F4" s="3">
        <f>E4</f>
        <v>367.88989221366216</v>
      </c>
      <c r="G4" s="28">
        <v>17044714</v>
      </c>
      <c r="H4" s="20">
        <f>Total_HUs*G4/Population</f>
        <v>6888686.3969505271</v>
      </c>
      <c r="I4" s="6">
        <f>F4/H4</f>
        <v>5.340494123473513E-5</v>
      </c>
      <c r="J4" s="13">
        <f t="shared" ref="J4:J36" si="1">Remedial___per_HU*F4/1000000</f>
        <v>16.187155257401134</v>
      </c>
      <c r="K4" s="3">
        <f t="shared" ref="K4:K36" si="2">Population*I4</f>
        <v>1603.7422677280283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3.2442913580238326E-2</v>
      </c>
      <c r="C5" s="3">
        <f>C4+(C$18-C$4)/14</f>
        <v>62.168933601557747</v>
      </c>
      <c r="D5" s="3">
        <f>Colorado!D5*H5/Colorado!H5</f>
        <v>2.1920361449557424</v>
      </c>
      <c r="E5" s="3">
        <f t="shared" si="0"/>
        <v>711.24914441607984</v>
      </c>
      <c r="F5" s="3">
        <f>F4+E5</f>
        <v>1079.1390366297419</v>
      </c>
      <c r="G5" s="28">
        <v>17339904</v>
      </c>
      <c r="H5" s="20">
        <f>(H$36-H$4)/32+H4</f>
        <v>7052686.1345458236</v>
      </c>
      <c r="I5" s="6">
        <f t="shared" ref="I5:I36" si="4">F5/H5</f>
        <v>1.530110678460294E-4</v>
      </c>
      <c r="J5" s="13">
        <f t="shared" si="1"/>
        <v>47.482117611708638</v>
      </c>
      <c r="K5" s="3">
        <f t="shared" si="2"/>
        <v>4594.8991097339504</v>
      </c>
      <c r="L5" s="9" t="s">
        <v>17</v>
      </c>
      <c r="M5" s="15">
        <v>30029848</v>
      </c>
    </row>
    <row r="6" spans="1:13" x14ac:dyDescent="0.25">
      <c r="A6" s="1">
        <v>1992</v>
      </c>
      <c r="B6" s="4">
        <f t="shared" si="3"/>
        <v>4.8664370370357493E-2</v>
      </c>
      <c r="C6" s="3">
        <f t="shared" ref="C6:C17" si="5">C5+(C$18-C$4)/14</f>
        <v>76.540554093745612</v>
      </c>
      <c r="D6" s="3">
        <f>Colorado!D6*H6/Colorado!H6</f>
        <v>4.3833344579363054</v>
      </c>
      <c r="E6" s="3">
        <f t="shared" si="0"/>
        <v>1066.5629947405396</v>
      </c>
      <c r="F6" s="3">
        <f t="shared" ref="F6:F36" si="6">F5+E6</f>
        <v>2145.7020313702815</v>
      </c>
      <c r="G6" s="28">
        <v>17650479</v>
      </c>
      <c r="H6" s="20">
        <f t="shared" ref="H6:H35" si="7">(H$36-H$4)/32+H5</f>
        <v>7216685.87214112</v>
      </c>
      <c r="I6" s="6">
        <f t="shared" si="4"/>
        <v>2.9732512532566042E-4</v>
      </c>
      <c r="J6" s="13">
        <f t="shared" si="1"/>
        <v>94.410889380292389</v>
      </c>
      <c r="K6" s="3">
        <f t="shared" si="2"/>
        <v>8928.6283201105325</v>
      </c>
      <c r="L6" s="9" t="s">
        <v>18</v>
      </c>
      <c r="M6" s="15">
        <v>12136678</v>
      </c>
    </row>
    <row r="7" spans="1:13" x14ac:dyDescent="0.25">
      <c r="A7" s="1">
        <v>1993</v>
      </c>
      <c r="B7" s="4">
        <f t="shared" si="3"/>
        <v>6.4885827160476653E-2</v>
      </c>
      <c r="C7" s="3">
        <f t="shared" si="5"/>
        <v>90.912174585933471</v>
      </c>
      <c r="D7" s="3">
        <f>Colorado!D7*H7/Colorado!H7</f>
        <v>6.5739444710987689</v>
      </c>
      <c r="E7" s="3">
        <f t="shared" si="0"/>
        <v>1436.2249450908159</v>
      </c>
      <c r="F7" s="3">
        <f t="shared" si="6"/>
        <v>3581.9269764610972</v>
      </c>
      <c r="G7" s="28">
        <v>17996764</v>
      </c>
      <c r="H7" s="20">
        <f t="shared" si="7"/>
        <v>7380685.6097364165</v>
      </c>
      <c r="I7" s="6">
        <f t="shared" si="4"/>
        <v>4.8531087298121848E-4</v>
      </c>
      <c r="J7" s="13">
        <f t="shared" si="1"/>
        <v>157.60478696428825</v>
      </c>
      <c r="K7" s="3">
        <f t="shared" si="2"/>
        <v>14573.811748373299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8.1107283950595813E-2</v>
      </c>
      <c r="C8" s="3">
        <f t="shared" si="5"/>
        <v>105.28379507812133</v>
      </c>
      <c r="D8" s="3">
        <f>Colorado!D8*H8/Colorado!H8</f>
        <v>8.7639113800484854</v>
      </c>
      <c r="E8" s="3">
        <f t="shared" si="0"/>
        <v>1818.4495755507041</v>
      </c>
      <c r="F8" s="3">
        <f t="shared" si="6"/>
        <v>5400.3765520118013</v>
      </c>
      <c r="G8" s="28">
        <v>18338319</v>
      </c>
      <c r="H8" s="20">
        <f t="shared" si="7"/>
        <v>7544685.347331713</v>
      </c>
      <c r="I8" s="6">
        <f t="shared" si="4"/>
        <v>7.157855236364128E-4</v>
      </c>
      <c r="J8" s="13">
        <f t="shared" si="1"/>
        <v>237.61656828851926</v>
      </c>
      <c r="K8" s="3">
        <f t="shared" si="2"/>
        <v>21494.930475401885</v>
      </c>
      <c r="L8" s="9" t="s">
        <v>14</v>
      </c>
      <c r="M8" s="42">
        <f>G4/'U.S.'!G4</f>
        <v>6.8281875870528405E-2</v>
      </c>
    </row>
    <row r="9" spans="1:13" x14ac:dyDescent="0.25">
      <c r="A9" s="1">
        <v>1995</v>
      </c>
      <c r="B9" s="4">
        <f t="shared" si="3"/>
        <v>9.7328740740714972E-2</v>
      </c>
      <c r="C9" s="3">
        <f t="shared" si="5"/>
        <v>119.65541557030919</v>
      </c>
      <c r="D9" s="3">
        <f>Colorado!D9*H9/Colorado!H9</f>
        <v>10.953276508256735</v>
      </c>
      <c r="E9" s="3">
        <f t="shared" si="0"/>
        <v>2213.4843972272251</v>
      </c>
      <c r="F9" s="3">
        <f t="shared" si="6"/>
        <v>7613.860949239026</v>
      </c>
      <c r="G9" s="28">
        <v>18679706</v>
      </c>
      <c r="H9" s="20">
        <f t="shared" si="7"/>
        <v>7708685.0849270094</v>
      </c>
      <c r="I9" s="6">
        <f t="shared" si="4"/>
        <v>9.87699051830072E-4</v>
      </c>
      <c r="J9" s="13">
        <f t="shared" si="1"/>
        <v>335.00988176651714</v>
      </c>
      <c r="K9" s="3">
        <f t="shared" si="2"/>
        <v>29660.452396201184</v>
      </c>
      <c r="L9" s="21"/>
    </row>
    <row r="10" spans="1:13" x14ac:dyDescent="0.25">
      <c r="A10" s="1">
        <v>1996</v>
      </c>
      <c r="B10" s="4">
        <f t="shared" si="3"/>
        <v>0.11355019753083413</v>
      </c>
      <c r="C10" s="3">
        <f t="shared" si="5"/>
        <v>134.02703606249705</v>
      </c>
      <c r="D10" s="3">
        <f>Colorado!D10*H10/Colorado!H10</f>
        <v>13.142077713046444</v>
      </c>
      <c r="E10" s="3">
        <f t="shared" si="0"/>
        <v>2619.3894603743097</v>
      </c>
      <c r="F10" s="3">
        <f t="shared" si="6"/>
        <v>10233.250409613336</v>
      </c>
      <c r="G10" s="28">
        <v>19006240</v>
      </c>
      <c r="H10" s="20">
        <f t="shared" si="7"/>
        <v>7872684.8225223059</v>
      </c>
      <c r="I10" s="6">
        <f t="shared" si="4"/>
        <v>1.299842511202517E-3</v>
      </c>
      <c r="J10" s="13">
        <f t="shared" si="1"/>
        <v>450.26301802298678</v>
      </c>
      <c r="K10" s="3">
        <f t="shared" si="2"/>
        <v>39034.07303534988</v>
      </c>
    </row>
    <row r="11" spans="1:13" x14ac:dyDescent="0.25">
      <c r="A11" s="1">
        <v>1997</v>
      </c>
      <c r="B11" s="4">
        <f t="shared" si="3"/>
        <v>0.12977165432095331</v>
      </c>
      <c r="C11" s="3">
        <f t="shared" si="5"/>
        <v>148.39865655468492</v>
      </c>
      <c r="D11" s="3">
        <f>Colorado!D11*H11/Colorado!H11</f>
        <v>15.330349741546847</v>
      </c>
      <c r="E11" s="3">
        <f t="shared" si="0"/>
        <v>3040.9627064938149</v>
      </c>
      <c r="F11" s="3">
        <f t="shared" si="6"/>
        <v>13274.213116107152</v>
      </c>
      <c r="G11" s="28">
        <v>19355427</v>
      </c>
      <c r="H11" s="20">
        <f t="shared" si="7"/>
        <v>8036684.5601176023</v>
      </c>
      <c r="I11" s="6">
        <f t="shared" si="4"/>
        <v>1.6517026414077534E-3</v>
      </c>
      <c r="J11" s="13">
        <f t="shared" si="1"/>
        <v>584.06537710871476</v>
      </c>
      <c r="K11" s="3">
        <f t="shared" si="2"/>
        <v>49600.379262673341</v>
      </c>
    </row>
    <row r="12" spans="1:13" x14ac:dyDescent="0.25">
      <c r="A12" s="1">
        <v>1998</v>
      </c>
      <c r="B12" s="4">
        <f t="shared" si="3"/>
        <v>0.14599311111107247</v>
      </c>
      <c r="C12" s="3">
        <f t="shared" si="5"/>
        <v>162.77027704687279</v>
      </c>
      <c r="D12" s="3">
        <f>Colorado!D12*H12/Colorado!H12</f>
        <v>17.518124543665444</v>
      </c>
      <c r="E12" s="3">
        <f t="shared" si="0"/>
        <v>3476.965721757213</v>
      </c>
      <c r="F12" s="3">
        <f t="shared" si="6"/>
        <v>16751.178837864365</v>
      </c>
      <c r="G12" s="28">
        <v>19712389</v>
      </c>
      <c r="H12" s="20">
        <f t="shared" si="7"/>
        <v>8200684.2977128988</v>
      </c>
      <c r="I12" s="6">
        <f t="shared" si="4"/>
        <v>2.042656225961061E-3</v>
      </c>
      <c r="J12" s="13">
        <f t="shared" si="1"/>
        <v>737.05186886603201</v>
      </c>
      <c r="K12" s="3">
        <f t="shared" si="2"/>
        <v>61340.655981864315</v>
      </c>
    </row>
    <row r="13" spans="1:13" x14ac:dyDescent="0.25">
      <c r="A13" s="1">
        <v>1999</v>
      </c>
      <c r="B13" s="4">
        <f t="shared" si="3"/>
        <v>0.16221456790119163</v>
      </c>
      <c r="C13" s="3">
        <f t="shared" si="5"/>
        <v>177.14189753906066</v>
      </c>
      <c r="D13" s="3">
        <f>Colorado!D13*H13/Colorado!H13</f>
        <v>19.705431548013117</v>
      </c>
      <c r="E13" s="3">
        <f t="shared" si="0"/>
        <v>3921.6420658151851</v>
      </c>
      <c r="F13" s="3">
        <f t="shared" si="6"/>
        <v>20672.820903679549</v>
      </c>
      <c r="G13" s="28">
        <v>20044141</v>
      </c>
      <c r="H13" s="20">
        <f t="shared" si="7"/>
        <v>8364684.0353081953</v>
      </c>
      <c r="I13" s="6">
        <f t="shared" si="4"/>
        <v>2.4714407401902373E-3</v>
      </c>
      <c r="J13" s="13">
        <f t="shared" si="1"/>
        <v>909.60411976190017</v>
      </c>
      <c r="K13" s="3">
        <f t="shared" si="2"/>
        <v>74216.989768920321</v>
      </c>
    </row>
    <row r="14" spans="1:13" x14ac:dyDescent="0.25">
      <c r="A14" s="1">
        <v>2000</v>
      </c>
      <c r="B14" s="4">
        <f t="shared" si="3"/>
        <v>0.17843602469131079</v>
      </c>
      <c r="C14" s="3">
        <f t="shared" si="5"/>
        <v>191.51351803124854</v>
      </c>
      <c r="D14" s="3">
        <f>Colorado!D14*H14/Colorado!H14</f>
        <v>21.892297905799591</v>
      </c>
      <c r="E14" s="3">
        <f t="shared" si="0"/>
        <v>4496.239181126728</v>
      </c>
      <c r="F14" s="3">
        <f t="shared" si="6"/>
        <v>25169.060084806275</v>
      </c>
      <c r="G14" s="28">
        <v>20944499</v>
      </c>
      <c r="H14" s="20">
        <f t="shared" si="7"/>
        <v>8528683.7729034908</v>
      </c>
      <c r="I14" s="6">
        <f t="shared" si="4"/>
        <v>2.9511071995389228E-3</v>
      </c>
      <c r="J14" s="13">
        <f t="shared" si="1"/>
        <v>1107.4386437314761</v>
      </c>
      <c r="K14" s="3">
        <f t="shared" si="2"/>
        <v>88621.30063385953</v>
      </c>
    </row>
    <row r="15" spans="1:13" x14ac:dyDescent="0.25">
      <c r="A15" s="1">
        <v>2001</v>
      </c>
      <c r="B15" s="4">
        <f t="shared" si="3"/>
        <v>0.19465748148142994</v>
      </c>
      <c r="C15" s="3">
        <f t="shared" si="5"/>
        <v>205.88513852343641</v>
      </c>
      <c r="D15" s="3">
        <f>Colorado!D15*H15/Colorado!H15</f>
        <v>24.078748706954649</v>
      </c>
      <c r="E15" s="3">
        <f t="shared" si="0"/>
        <v>4986.2890873908336</v>
      </c>
      <c r="F15" s="3">
        <f t="shared" si="6"/>
        <v>30155.349172197108</v>
      </c>
      <c r="G15" s="28">
        <v>21319622</v>
      </c>
      <c r="H15" s="20">
        <f t="shared" si="7"/>
        <v>8692683.5104987863</v>
      </c>
      <c r="I15" s="6">
        <f t="shared" si="4"/>
        <v>3.4690494754325632E-3</v>
      </c>
      <c r="J15" s="13">
        <f t="shared" si="1"/>
        <v>1326.8353635766728</v>
      </c>
      <c r="K15" s="3">
        <f t="shared" si="2"/>
        <v>104175.02845171961</v>
      </c>
    </row>
    <row r="16" spans="1:13" x14ac:dyDescent="0.25">
      <c r="A16" s="1">
        <v>2002</v>
      </c>
      <c r="B16" s="4">
        <f t="shared" si="3"/>
        <v>0.2108789382715491</v>
      </c>
      <c r="C16" s="3">
        <f t="shared" si="5"/>
        <v>220.25675901562428</v>
      </c>
      <c r="D16" s="3">
        <f>Colorado!D16*H16/Colorado!H16</f>
        <v>26.264807172096283</v>
      </c>
      <c r="E16" s="3">
        <f t="shared" si="0"/>
        <v>5489.3496164651815</v>
      </c>
      <c r="F16" s="3">
        <f t="shared" si="6"/>
        <v>35644.698788662288</v>
      </c>
      <c r="G16" s="28">
        <v>21690325</v>
      </c>
      <c r="H16" s="20">
        <f t="shared" si="7"/>
        <v>8856683.2480940819</v>
      </c>
      <c r="I16" s="6">
        <f t="shared" si="4"/>
        <v>4.0246103185786692E-3</v>
      </c>
      <c r="J16" s="13">
        <f t="shared" si="1"/>
        <v>1568.3667467011408</v>
      </c>
      <c r="K16" s="3">
        <f t="shared" si="2"/>
        <v>120858.43612614901</v>
      </c>
    </row>
    <row r="17" spans="1:14" x14ac:dyDescent="0.25">
      <c r="A17" s="1">
        <v>2003</v>
      </c>
      <c r="B17" s="4">
        <f t="shared" si="3"/>
        <v>0.22710039506166826</v>
      </c>
      <c r="C17" s="3">
        <f t="shared" si="5"/>
        <v>234.62837950781216</v>
      </c>
      <c r="D17" s="3">
        <f>Colorado!D17*H17/Colorado!H17</f>
        <v>28.450494823437499</v>
      </c>
      <c r="E17" s="3">
        <f t="shared" si="0"/>
        <v>5998.4208835414902</v>
      </c>
      <c r="F17" s="3">
        <f t="shared" si="6"/>
        <v>41643.119672203778</v>
      </c>
      <c r="G17" s="28">
        <v>22030931</v>
      </c>
      <c r="H17" s="20">
        <f t="shared" si="7"/>
        <v>9020682.9856893774</v>
      </c>
      <c r="I17" s="6">
        <f t="shared" si="4"/>
        <v>4.6164042942499362E-3</v>
      </c>
      <c r="J17" s="13">
        <f t="shared" si="1"/>
        <v>1832.2972655769663</v>
      </c>
      <c r="K17" s="3">
        <f t="shared" si="2"/>
        <v>138629.91926287286</v>
      </c>
    </row>
    <row r="18" spans="1:14" x14ac:dyDescent="0.25">
      <c r="A18" s="1">
        <v>2004</v>
      </c>
      <c r="B18" s="4">
        <f t="shared" si="3"/>
        <v>0.24332185185178742</v>
      </c>
      <c r="C18" s="1">
        <v>249</v>
      </c>
      <c r="D18" s="3">
        <f>Colorado!D18*H18/Colorado!H18</f>
        <v>30.63583163727904</v>
      </c>
      <c r="E18" s="3">
        <f t="shared" si="0"/>
        <v>6526.61954178011</v>
      </c>
      <c r="F18" s="3">
        <f t="shared" si="6"/>
        <v>48169.739213983892</v>
      </c>
      <c r="G18" s="28">
        <v>22394023</v>
      </c>
      <c r="H18" s="20">
        <f t="shared" si="7"/>
        <v>9184682.7232846729</v>
      </c>
      <c r="I18" s="6">
        <f t="shared" si="4"/>
        <v>5.2445730206734003E-3</v>
      </c>
      <c r="J18" s="13">
        <f t="shared" si="1"/>
        <v>2119.4685254152914</v>
      </c>
      <c r="K18" s="3">
        <f t="shared" si="2"/>
        <v>157493.73063572307</v>
      </c>
    </row>
    <row r="19" spans="1:14" x14ac:dyDescent="0.25">
      <c r="A19" s="1">
        <v>2005</v>
      </c>
      <c r="B19" s="4">
        <f t="shared" si="3"/>
        <v>0.25954330864190661</v>
      </c>
      <c r="C19" s="1">
        <v>118</v>
      </c>
      <c r="D19" s="3">
        <f>Colorado!D19*H19/Colorado!H19</f>
        <v>32.539979584232469</v>
      </c>
      <c r="E19" s="3">
        <f t="shared" si="0"/>
        <v>6929.677542141083</v>
      </c>
      <c r="F19" s="3">
        <f t="shared" si="6"/>
        <v>55099.416756124978</v>
      </c>
      <c r="G19" s="28">
        <v>22778123</v>
      </c>
      <c r="H19" s="20">
        <f t="shared" si="7"/>
        <v>9348682.4608799685</v>
      </c>
      <c r="I19" s="6">
        <f t="shared" si="4"/>
        <v>5.8938162662697394E-3</v>
      </c>
      <c r="J19" s="13">
        <f t="shared" si="1"/>
        <v>2424.3743372694989</v>
      </c>
      <c r="K19" s="3">
        <f t="shared" si="2"/>
        <v>176990.40661600779</v>
      </c>
    </row>
    <row r="20" spans="1:14" x14ac:dyDescent="0.25">
      <c r="A20" s="1">
        <v>2006</v>
      </c>
      <c r="B20" s="4">
        <f t="shared" si="3"/>
        <v>0.27576476543202577</v>
      </c>
      <c r="C20" s="1">
        <v>35</v>
      </c>
      <c r="D20" s="3">
        <f>Colorado!D20*H20/Colorado!H20</f>
        <v>102.80519653657548</v>
      </c>
      <c r="E20" s="3">
        <f t="shared" si="0"/>
        <v>7389.8077357121992</v>
      </c>
      <c r="F20" s="3">
        <f t="shared" si="6"/>
        <v>62489.22449183718</v>
      </c>
      <c r="G20" s="28">
        <v>23359580</v>
      </c>
      <c r="H20" s="20">
        <f t="shared" si="7"/>
        <v>9512682.198475264</v>
      </c>
      <c r="I20" s="6">
        <f t="shared" si="4"/>
        <v>6.5690436396427954E-3</v>
      </c>
      <c r="J20" s="13">
        <f t="shared" si="1"/>
        <v>2749.5258776408359</v>
      </c>
      <c r="K20" s="3">
        <f t="shared" si="2"/>
        <v>197267.38200383991</v>
      </c>
    </row>
    <row r="21" spans="1:14" x14ac:dyDescent="0.25">
      <c r="A21" s="1">
        <v>2007</v>
      </c>
      <c r="B21" s="4">
        <f t="shared" si="3"/>
        <v>0.29198622222214493</v>
      </c>
      <c r="C21" s="1">
        <v>33</v>
      </c>
      <c r="D21" s="3">
        <f>Colorado!D21*H21/Colorado!H21</f>
        <v>173.05746640066027</v>
      </c>
      <c r="E21" s="3">
        <f t="shared" si="0"/>
        <v>7915.9261227351672</v>
      </c>
      <c r="F21" s="3">
        <f t="shared" si="6"/>
        <v>70405.15061457234</v>
      </c>
      <c r="G21" s="28">
        <v>23831983</v>
      </c>
      <c r="H21" s="20">
        <f t="shared" si="7"/>
        <v>9676681.9360705595</v>
      </c>
      <c r="I21" s="6">
        <f t="shared" si="4"/>
        <v>7.2757533088001836E-3</v>
      </c>
      <c r="J21" s="13">
        <f t="shared" si="1"/>
        <v>3097.8266270411832</v>
      </c>
      <c r="K21" s="3">
        <f t="shared" si="2"/>
        <v>218489.76594876658</v>
      </c>
    </row>
    <row r="22" spans="1:14" x14ac:dyDescent="0.25">
      <c r="A22" s="1">
        <v>2008</v>
      </c>
      <c r="B22" s="4">
        <f t="shared" si="3"/>
        <v>0.30820767901226409</v>
      </c>
      <c r="C22" s="1">
        <v>50</v>
      </c>
      <c r="D22" s="3">
        <f>Colorado!D22*H22/Colorado!H22</f>
        <v>243.29743991413577</v>
      </c>
      <c r="E22" s="3">
        <f t="shared" si="0"/>
        <v>8480.4601128426712</v>
      </c>
      <c r="F22" s="3">
        <f t="shared" si="6"/>
        <v>78885.610727415013</v>
      </c>
      <c r="G22" s="28">
        <v>24309039</v>
      </c>
      <c r="H22" s="20">
        <f t="shared" si="7"/>
        <v>9840681.6736658551</v>
      </c>
      <c r="I22" s="6">
        <f t="shared" si="4"/>
        <v>8.0162750247797128E-3</v>
      </c>
      <c r="J22" s="13">
        <f t="shared" si="1"/>
        <v>3470.9668720062605</v>
      </c>
      <c r="K22" s="3">
        <f t="shared" si="2"/>
        <v>240727.52052033102</v>
      </c>
    </row>
    <row r="23" spans="1:14" x14ac:dyDescent="0.25">
      <c r="A23" s="1">
        <v>2009</v>
      </c>
      <c r="B23" s="4">
        <f t="shared" si="3"/>
        <v>0.32442913580238325</v>
      </c>
      <c r="C23" s="1">
        <v>10</v>
      </c>
      <c r="D23" s="3">
        <f>Colorado!D23*H23/Colorado!H23</f>
        <v>313.52572492394671</v>
      </c>
      <c r="E23" s="3">
        <f t="shared" si="0"/>
        <v>9011.8076327589679</v>
      </c>
      <c r="F23" s="3">
        <f t="shared" si="6"/>
        <v>87897.418360173979</v>
      </c>
      <c r="G23" s="28">
        <v>24801761</v>
      </c>
      <c r="H23" s="20">
        <f t="shared" si="7"/>
        <v>10004681.411261151</v>
      </c>
      <c r="I23" s="6">
        <f t="shared" si="4"/>
        <v>8.7856289218003168E-3</v>
      </c>
      <c r="J23" s="13">
        <f t="shared" si="1"/>
        <v>3867.4864078476553</v>
      </c>
      <c r="K23" s="3">
        <f t="shared" si="2"/>
        <v>263831.10110606742</v>
      </c>
    </row>
    <row r="24" spans="1:14" x14ac:dyDescent="0.25">
      <c r="A24" s="1">
        <v>2010</v>
      </c>
      <c r="B24" s="4">
        <f t="shared" si="3"/>
        <v>0.34065059259250241</v>
      </c>
      <c r="C24" s="1">
        <v>33</v>
      </c>
      <c r="D24" s="3">
        <f>Colorado!D24*H24/Colorado!H24</f>
        <v>383.74288986279913</v>
      </c>
      <c r="E24" s="3">
        <f t="shared" si="0"/>
        <v>9603.9340942457547</v>
      </c>
      <c r="F24" s="3">
        <f t="shared" si="6"/>
        <v>97501.352454419728</v>
      </c>
      <c r="G24" s="28">
        <v>25241897</v>
      </c>
      <c r="H24" s="20">
        <f t="shared" si="7"/>
        <v>10168681.148856446</v>
      </c>
      <c r="I24" s="6">
        <f t="shared" si="4"/>
        <v>9.5883970622271473E-3</v>
      </c>
      <c r="J24" s="13">
        <f t="shared" si="1"/>
        <v>4290.0595079944678</v>
      </c>
      <c r="K24" s="3">
        <f t="shared" si="2"/>
        <v>287938.10634232778</v>
      </c>
    </row>
    <row r="25" spans="1:14" x14ac:dyDescent="0.25">
      <c r="A25" s="1">
        <v>2011</v>
      </c>
      <c r="B25" s="4">
        <f t="shared" si="3"/>
        <v>0.35687204938262157</v>
      </c>
      <c r="C25" s="1">
        <v>9</v>
      </c>
      <c r="D25" s="3">
        <f>Colorado!D25*H25/Colorado!H25</f>
        <v>453.94946689289179</v>
      </c>
      <c r="E25" s="3">
        <f t="shared" si="0"/>
        <v>10150.510298015322</v>
      </c>
      <c r="F25" s="3">
        <f t="shared" si="6"/>
        <v>107651.86275243504</v>
      </c>
      <c r="G25" s="28">
        <v>25645504</v>
      </c>
      <c r="H25" s="20">
        <f t="shared" si="7"/>
        <v>10332680.886451742</v>
      </c>
      <c r="I25" s="6">
        <f t="shared" si="4"/>
        <v>1.0418580031208421E-2</v>
      </c>
      <c r="J25" s="13">
        <f t="shared" si="1"/>
        <v>4736.6819611071423</v>
      </c>
      <c r="K25" s="3">
        <f t="shared" si="2"/>
        <v>312868.37471302412</v>
      </c>
    </row>
    <row r="26" spans="1:14" x14ac:dyDescent="0.25">
      <c r="A26" s="1">
        <v>2012</v>
      </c>
      <c r="B26" s="4">
        <f t="shared" si="3"/>
        <v>0.37309350617274073</v>
      </c>
      <c r="C26" s="1">
        <v>6</v>
      </c>
      <c r="D26" s="3">
        <f>Colorado!D26*H26/Colorado!H26</f>
        <v>524.14595475333022</v>
      </c>
      <c r="E26" s="3">
        <f t="shared" si="0"/>
        <v>10748.377180965732</v>
      </c>
      <c r="F26" s="3">
        <f t="shared" si="6"/>
        <v>118400.23993340078</v>
      </c>
      <c r="G26" s="28">
        <v>26084120</v>
      </c>
      <c r="H26" s="20">
        <f t="shared" si="7"/>
        <v>10496680.624047037</v>
      </c>
      <c r="I26" s="6">
        <f t="shared" si="4"/>
        <v>1.1279779215360284E-2</v>
      </c>
      <c r="J26" s="13">
        <f t="shared" si="1"/>
        <v>5209.6105570696345</v>
      </c>
      <c r="K26" s="3">
        <f t="shared" si="2"/>
        <v>338730.05531082861</v>
      </c>
    </row>
    <row r="27" spans="1:14" x14ac:dyDescent="0.25">
      <c r="A27" s="1">
        <v>2013</v>
      </c>
      <c r="B27" s="4">
        <f t="shared" si="3"/>
        <v>0.38931496296285989</v>
      </c>
      <c r="C27" s="1">
        <v>2</v>
      </c>
      <c r="D27" s="3">
        <f>Colorado!D27*H27/Colorado!H27</f>
        <v>594.33282134357864</v>
      </c>
      <c r="E27" s="3">
        <f t="shared" si="0"/>
        <v>11342.306643173559</v>
      </c>
      <c r="F27" s="3">
        <f t="shared" si="6"/>
        <v>129742.54657657434</v>
      </c>
      <c r="G27" s="28">
        <v>26479646</v>
      </c>
      <c r="H27" s="20">
        <f t="shared" si="7"/>
        <v>10660680.361642333</v>
      </c>
      <c r="I27" s="6">
        <f t="shared" si="4"/>
        <v>1.2170193850234417E-2</v>
      </c>
      <c r="J27" s="13">
        <f t="shared" si="1"/>
        <v>5708.672049369271</v>
      </c>
      <c r="K27" s="3">
        <f t="shared" si="2"/>
        <v>365469.07145307428</v>
      </c>
    </row>
    <row r="28" spans="1:14" x14ac:dyDescent="0.25">
      <c r="A28" s="1">
        <v>2014</v>
      </c>
      <c r="B28" s="4">
        <f t="shared" si="3"/>
        <v>0.40553641975297905</v>
      </c>
      <c r="C28" s="1">
        <v>3</v>
      </c>
      <c r="D28" s="3">
        <f>Colorado!D28*H28/Colorado!H28</f>
        <v>979.20565012711268</v>
      </c>
      <c r="E28" s="3">
        <f t="shared" si="0"/>
        <v>11682.683285918263</v>
      </c>
      <c r="F28" s="3">
        <f t="shared" si="6"/>
        <v>141425.22986249262</v>
      </c>
      <c r="G28" s="28">
        <v>26963092</v>
      </c>
      <c r="H28" s="20">
        <f t="shared" si="7"/>
        <v>10824680.099237628</v>
      </c>
      <c r="I28" s="6">
        <f t="shared" si="4"/>
        <v>1.3065072460889912E-2</v>
      </c>
      <c r="J28" s="13">
        <f t="shared" si="1"/>
        <v>6222.7101139496754</v>
      </c>
      <c r="K28" s="3">
        <f t="shared" si="2"/>
        <v>392342.14010950999</v>
      </c>
    </row>
    <row r="29" spans="1:14" x14ac:dyDescent="0.25">
      <c r="A29" s="1">
        <v>2015</v>
      </c>
      <c r="B29" s="4">
        <f>B28+B$30/27</f>
        <v>0.42175787654309821</v>
      </c>
      <c r="C29" s="1">
        <v>9</v>
      </c>
      <c r="D29" s="3">
        <f>Colorado!D29*H29/Colorado!H29</f>
        <v>632.45582175873415</v>
      </c>
      <c r="E29" s="3">
        <f t="shared" si="0"/>
        <v>12788.578914165922</v>
      </c>
      <c r="F29" s="3">
        <f t="shared" si="6"/>
        <v>154213.80877665855</v>
      </c>
      <c r="G29" s="28">
        <v>27468531</v>
      </c>
      <c r="H29" s="20">
        <f t="shared" si="7"/>
        <v>10988679.836832924</v>
      </c>
      <c r="I29" s="6">
        <f t="shared" si="4"/>
        <v>1.40338795075046E-2</v>
      </c>
      <c r="J29" s="13">
        <f t="shared" si="1"/>
        <v>6785.4075861729762</v>
      </c>
      <c r="K29" s="3">
        <f t="shared" si="2"/>
        <v>421435.26846067799</v>
      </c>
    </row>
    <row r="30" spans="1:14" x14ac:dyDescent="0.25">
      <c r="A30" s="3">
        <v>2016</v>
      </c>
      <c r="B30" s="4">
        <f>E51</f>
        <v>0.43797933333321737</v>
      </c>
      <c r="C30" s="1">
        <v>0</v>
      </c>
      <c r="D30" s="3">
        <f>Colorado!D30*H30/Colorado!H30</f>
        <v>894.74548290538496</v>
      </c>
      <c r="E30" s="3">
        <f t="shared" si="0"/>
        <v>13259.043659824816</v>
      </c>
      <c r="F30" s="3">
        <f t="shared" si="6"/>
        <v>167472.85243648337</v>
      </c>
      <c r="G30" s="28">
        <v>27914064</v>
      </c>
      <c r="H30" s="20">
        <f t="shared" si="7"/>
        <v>11152679.574428219</v>
      </c>
      <c r="I30" s="6">
        <f t="shared" si="4"/>
        <v>1.5016378020980617E-2</v>
      </c>
      <c r="J30" s="13">
        <f t="shared" si="1"/>
        <v>7368.8055072052675</v>
      </c>
      <c r="K30" s="3">
        <f t="shared" si="2"/>
        <v>450939.54948058876</v>
      </c>
    </row>
    <row r="31" spans="1:14" x14ac:dyDescent="0.25">
      <c r="A31" s="3">
        <v>2017</v>
      </c>
      <c r="B31" s="4">
        <v>0.56000000000000005</v>
      </c>
      <c r="C31" s="1">
        <v>0</v>
      </c>
      <c r="D31" s="3">
        <f>Colorado!D31*H31/Colorado!H31</f>
        <v>838.47434526567406</v>
      </c>
      <c r="E31" s="3">
        <f t="shared" si="0"/>
        <v>17502.936006222328</v>
      </c>
      <c r="F31" s="3">
        <f t="shared" si="6"/>
        <v>184975.7884427057</v>
      </c>
      <c r="G31" s="28">
        <v>28291024</v>
      </c>
      <c r="H31" s="20">
        <f t="shared" si="7"/>
        <v>11316679.312023515</v>
      </c>
      <c r="I31" s="6">
        <f t="shared" si="4"/>
        <v>1.6345412231145967E-2</v>
      </c>
      <c r="J31" s="13">
        <f t="shared" si="1"/>
        <v>8138.9346914790503</v>
      </c>
      <c r="K31" s="3">
        <f t="shared" si="2"/>
        <v>490850.24479865428</v>
      </c>
    </row>
    <row r="32" spans="1:14" x14ac:dyDescent="0.25">
      <c r="A32" s="3">
        <v>2018</v>
      </c>
      <c r="B32" s="4">
        <v>0.55000000000000004</v>
      </c>
      <c r="C32" s="1">
        <v>0</v>
      </c>
      <c r="D32" s="3">
        <f>Colorado!D32*H32/Colorado!H32</f>
        <v>1053.8788984429232</v>
      </c>
      <c r="E32" s="3">
        <f t="shared" si="0"/>
        <v>17172.382860097077</v>
      </c>
      <c r="F32" s="3">
        <f t="shared" si="6"/>
        <v>202148.17130280277</v>
      </c>
      <c r="G32" s="28">
        <v>28624564</v>
      </c>
      <c r="H32" s="20">
        <f t="shared" si="7"/>
        <v>11480679.04961881</v>
      </c>
      <c r="I32" s="25">
        <f t="shared" si="4"/>
        <v>1.7607684217033716E-2</v>
      </c>
      <c r="J32" s="13">
        <f t="shared" si="1"/>
        <v>8894.5195373233219</v>
      </c>
      <c r="K32" s="3">
        <f t="shared" si="2"/>
        <v>528756.08066952147</v>
      </c>
      <c r="N32">
        <f>0.89/27</f>
        <v>3.2962962962962965E-2</v>
      </c>
    </row>
    <row r="33" spans="1:13" x14ac:dyDescent="0.25">
      <c r="A33" s="3">
        <v>2019</v>
      </c>
      <c r="B33" s="4">
        <v>0.51</v>
      </c>
      <c r="C33" s="1">
        <v>2</v>
      </c>
      <c r="D33" s="3">
        <f>Colorado!D33*H33/Colorado!H33</f>
        <v>1049.1279513569123</v>
      </c>
      <c r="E33" s="3">
        <f t="shared" si="0"/>
        <v>16067.457869681088</v>
      </c>
      <c r="F33" s="3">
        <f t="shared" si="6"/>
        <v>218215.62917248387</v>
      </c>
      <c r="G33" s="28">
        <v>28986794</v>
      </c>
      <c r="H33" s="20">
        <f t="shared" si="7"/>
        <v>11644678.787214106</v>
      </c>
      <c r="I33" s="24">
        <f t="shared" si="4"/>
        <v>1.8739514688209804E-2</v>
      </c>
      <c r="J33" s="13">
        <f t="shared" si="1"/>
        <v>9601.4876835892901</v>
      </c>
      <c r="K33" s="3">
        <f t="shared" si="2"/>
        <v>562744.77768070775</v>
      </c>
    </row>
    <row r="34" spans="1:13" x14ac:dyDescent="0.25">
      <c r="A34" s="3">
        <v>2020</v>
      </c>
      <c r="B34" s="4">
        <f>(B36-B33)*0.333+B33</f>
        <v>0.61322999999999994</v>
      </c>
      <c r="C34" s="1">
        <v>5</v>
      </c>
      <c r="D34" s="3">
        <f>Colorado!D34*H34/Colorado!H34</f>
        <v>1142.7291005534398</v>
      </c>
      <c r="E34" s="3">
        <f t="shared" si="0"/>
        <v>19616.80705629049</v>
      </c>
      <c r="F34" s="3">
        <f t="shared" si="6"/>
        <v>237832.43622877437</v>
      </c>
      <c r="G34" s="28">
        <v>29234361</v>
      </c>
      <c r="H34" s="20">
        <f t="shared" si="7"/>
        <v>11808678.524809401</v>
      </c>
      <c r="I34" s="24">
        <f t="shared" si="4"/>
        <v>2.0140478524256645E-2</v>
      </c>
      <c r="J34" s="13">
        <f t="shared" si="1"/>
        <v>10464.627194066072</v>
      </c>
      <c r="K34" s="3">
        <f t="shared" si="2"/>
        <v>604815.50873069139</v>
      </c>
    </row>
    <row r="35" spans="1:13" x14ac:dyDescent="0.25">
      <c r="A35" s="3">
        <v>2021</v>
      </c>
      <c r="B35" s="4">
        <f>(B36-B33)*0.667+B33</f>
        <v>0.71677000000000002</v>
      </c>
      <c r="C35" s="1">
        <v>4</v>
      </c>
      <c r="D35" s="3">
        <f>Colorado!D35*H35/Colorado!H35</f>
        <v>875.72718057637826</v>
      </c>
      <c r="E35" s="3">
        <f t="shared" si="0"/>
        <v>23658.364781416516</v>
      </c>
      <c r="F35" s="3">
        <f t="shared" si="6"/>
        <v>261490.80101019089</v>
      </c>
      <c r="G35" s="28">
        <v>29561286</v>
      </c>
      <c r="H35" s="20">
        <f t="shared" si="7"/>
        <v>11972678.262404697</v>
      </c>
      <c r="I35" s="24">
        <f t="shared" si="4"/>
        <v>2.1840627074336063E-2</v>
      </c>
      <c r="J35" s="13">
        <f t="shared" si="1"/>
        <v>11505.595244448399</v>
      </c>
      <c r="K35" s="3">
        <f t="shared" si="2"/>
        <v>655870.71126699669</v>
      </c>
    </row>
    <row r="36" spans="1:13" x14ac:dyDescent="0.25">
      <c r="A36" s="3">
        <v>2022</v>
      </c>
      <c r="B36" s="4">
        <v>0.82</v>
      </c>
      <c r="C36" s="1">
        <v>15</v>
      </c>
      <c r="D36" s="3">
        <f>Colorado!D36*H36/Colorado!H36</f>
        <v>1357.9997607821651</v>
      </c>
      <c r="E36" s="3">
        <f t="shared" si="0"/>
        <v>27164.755363489836</v>
      </c>
      <c r="F36" s="3">
        <f t="shared" si="6"/>
        <v>288655.55637368071</v>
      </c>
      <c r="G36" s="28">
        <v>30029848</v>
      </c>
      <c r="H36" s="20">
        <f>Total_HUs*G36/Population</f>
        <v>12136678</v>
      </c>
      <c r="I36" s="24">
        <f t="shared" si="4"/>
        <v>2.3783736898489085E-2</v>
      </c>
      <c r="J36" s="13">
        <f t="shared" si="1"/>
        <v>12700.844480441952</v>
      </c>
      <c r="K36" s="3">
        <f t="shared" si="2"/>
        <v>714222.00393361866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0.56000000000000005</v>
      </c>
      <c r="F40" s="30">
        <f>D40^2</f>
        <v>4068289</v>
      </c>
      <c r="G40" s="30">
        <f>D40*E40</f>
        <v>1129.5200000000002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0.55000000000000004</v>
      </c>
      <c r="F41" s="30">
        <f t="shared" ref="F41:F45" si="9">D41^2</f>
        <v>4072324</v>
      </c>
      <c r="G41" s="30">
        <f t="shared" ref="G41:G45" si="10">D41*E41</f>
        <v>1109.9000000000001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0.51</v>
      </c>
      <c r="F42" s="30">
        <f t="shared" si="9"/>
        <v>4076361</v>
      </c>
      <c r="G42" s="30">
        <f t="shared" si="10"/>
        <v>1029.69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0.61322999999999994</v>
      </c>
      <c r="F43" s="30">
        <f t="shared" si="9"/>
        <v>4080400</v>
      </c>
      <c r="G43" s="30">
        <f t="shared" si="10"/>
        <v>1238.7245999999998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0.71677000000000002</v>
      </c>
      <c r="F44" s="30">
        <f t="shared" si="9"/>
        <v>4084441</v>
      </c>
      <c r="G44" s="30">
        <f t="shared" si="10"/>
        <v>1448.5921700000001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0.82</v>
      </c>
      <c r="F45" s="30">
        <f t="shared" si="9"/>
        <v>4088484</v>
      </c>
      <c r="G45" s="30">
        <f t="shared" si="10"/>
        <v>1658.04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3.7699999999999996</v>
      </c>
      <c r="F46" s="3">
        <f t="shared" ref="F46:G46" si="11">SUM(F40:F45)</f>
        <v>24470299</v>
      </c>
      <c r="G46" s="3">
        <f t="shared" si="11"/>
        <v>7614.46677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0.95177000000057888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5.4386857142890224E-2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-109.20592466673348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0.43797933333321737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BA0EE-AD8F-45AA-A4B1-FE742DB3181D}">
  <dimension ref="A1:Q70"/>
  <sheetViews>
    <sheetView workbookViewId="0">
      <selection activeCell="M4" sqref="M4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78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2.2641259259247423E-2</v>
      </c>
      <c r="C4" s="3">
        <f>700*M8</f>
        <v>4.8505398228544925</v>
      </c>
      <c r="D4" s="3">
        <f>Colorado!D4*H4/Colorado!H4</f>
        <v>0</v>
      </c>
      <c r="E4" s="3">
        <f t="shared" ref="E4:E36" si="0">B4*G4*R_value+C4-D4</f>
        <v>50.189642457254919</v>
      </c>
      <c r="F4" s="3">
        <f>E4</f>
        <v>50.189642457254919</v>
      </c>
      <c r="G4" s="28">
        <v>1729722</v>
      </c>
      <c r="H4" s="20">
        <f>Total_HUs*G4/Population</f>
        <v>628583.44954685215</v>
      </c>
      <c r="I4" s="6">
        <f>F4/H4</f>
        <v>7.9845631464584051E-5</v>
      </c>
      <c r="J4" s="13">
        <f t="shared" ref="J4:J36" si="1">Remedial___per_HU*F4/1000000</f>
        <v>2.2083442681192165</v>
      </c>
      <c r="K4" s="3">
        <f t="shared" ref="K4:K36" si="2">Population*I4</f>
        <v>269.97692355078431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4.5282518518494845E-2</v>
      </c>
      <c r="C5" s="3">
        <f>C4+(C$18-C$4)/14</f>
        <v>6.7897869783648854</v>
      </c>
      <c r="D5" s="3">
        <f>Colorado!D5*H5/Colorado!H5</f>
        <v>0.20119844085853542</v>
      </c>
      <c r="E5" s="3">
        <f t="shared" si="0"/>
        <v>99.480064579439258</v>
      </c>
      <c r="F5" s="3">
        <f>F4+E5</f>
        <v>149.66970703669418</v>
      </c>
      <c r="G5" s="28">
        <v>1771941</v>
      </c>
      <c r="H5" s="20">
        <f>(H$36-H$4)/32+H4</f>
        <v>647338.52924851305</v>
      </c>
      <c r="I5" s="6">
        <f t="shared" ref="I5:I36" si="4">F5/H5</f>
        <v>2.3120778429555833E-4</v>
      </c>
      <c r="J5" s="13">
        <f t="shared" si="1"/>
        <v>6.5854671096145436</v>
      </c>
      <c r="K5" s="3">
        <f t="shared" si="2"/>
        <v>781.76808374037648</v>
      </c>
      <c r="L5" s="9" t="s">
        <v>17</v>
      </c>
      <c r="M5" s="15">
        <v>3381236</v>
      </c>
    </row>
    <row r="6" spans="1:13" x14ac:dyDescent="0.25">
      <c r="A6" s="1">
        <v>1992</v>
      </c>
      <c r="B6" s="4">
        <f t="shared" si="3"/>
        <v>6.7923777777742264E-2</v>
      </c>
      <c r="C6" s="3">
        <f t="shared" ref="C6:C17" si="5">C5+(C$18-C$4)/14</f>
        <v>8.7290341338752793</v>
      </c>
      <c r="D6" s="3">
        <f>Colorado!D6*H6/Colorado!H6</f>
        <v>0.40457782423280098</v>
      </c>
      <c r="E6" s="3">
        <f t="shared" si="0"/>
        <v>151.55860278581918</v>
      </c>
      <c r="F6" s="3">
        <f t="shared" ref="F6:F36" si="6">F5+E6</f>
        <v>301.22830982251332</v>
      </c>
      <c r="G6" s="28">
        <v>1821498</v>
      </c>
      <c r="H6" s="20">
        <f t="shared" ref="H6:H35" si="7">(H$36-H$4)/32+H5</f>
        <v>666093.60895017395</v>
      </c>
      <c r="I6" s="6">
        <f t="shared" si="4"/>
        <v>4.522311965990447E-4</v>
      </c>
      <c r="J6" s="13">
        <f t="shared" si="1"/>
        <v>13.254045632190588</v>
      </c>
      <c r="K6" s="3">
        <f t="shared" si="2"/>
        <v>1529.1004022637676</v>
      </c>
      <c r="L6" s="9" t="s">
        <v>18</v>
      </c>
      <c r="M6" s="15">
        <v>1228746</v>
      </c>
    </row>
    <row r="7" spans="1:13" x14ac:dyDescent="0.25">
      <c r="A7" s="1">
        <v>1993</v>
      </c>
      <c r="B7" s="4">
        <f t="shared" si="3"/>
        <v>9.056503703698969E-2</v>
      </c>
      <c r="C7" s="3">
        <f t="shared" si="5"/>
        <v>10.668281289385673</v>
      </c>
      <c r="D7" s="3">
        <f>Colorado!D7*H7/Colorado!H7</f>
        <v>0.6099917390279892</v>
      </c>
      <c r="E7" s="3">
        <f t="shared" si="0"/>
        <v>206.75079659696235</v>
      </c>
      <c r="F7" s="3">
        <f t="shared" si="6"/>
        <v>507.97910641947567</v>
      </c>
      <c r="G7" s="28">
        <v>1875993</v>
      </c>
      <c r="H7" s="20">
        <f t="shared" si="7"/>
        <v>684848.68865183485</v>
      </c>
      <c r="I7" s="6">
        <f t="shared" si="4"/>
        <v>7.4173918244548672E-4</v>
      </c>
      <c r="J7" s="13">
        <f t="shared" si="1"/>
        <v>22.351080682456928</v>
      </c>
      <c r="K7" s="3">
        <f t="shared" si="2"/>
        <v>2507.9952262952479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0.11320629629623712</v>
      </c>
      <c r="C8" s="3">
        <f t="shared" si="5"/>
        <v>12.607528444896067</v>
      </c>
      <c r="D8" s="3">
        <f>Colorado!D8*H8/Colorado!H8</f>
        <v>0.81730659247426507</v>
      </c>
      <c r="E8" s="3">
        <f t="shared" si="0"/>
        <v>264.79109694431929</v>
      </c>
      <c r="F8" s="3">
        <f t="shared" si="6"/>
        <v>772.77020336379496</v>
      </c>
      <c r="G8" s="28">
        <v>1930436</v>
      </c>
      <c r="H8" s="20">
        <f t="shared" si="7"/>
        <v>703603.76835349575</v>
      </c>
      <c r="I8" s="6">
        <f t="shared" si="4"/>
        <v>1.0983031048457225E-3</v>
      </c>
      <c r="J8" s="13">
        <f t="shared" si="1"/>
        <v>34.001888948006979</v>
      </c>
      <c r="K8" s="3">
        <f t="shared" si="2"/>
        <v>3713.6219970161314</v>
      </c>
      <c r="L8" s="9" t="s">
        <v>14</v>
      </c>
      <c r="M8" s="42">
        <f>G4/'U.S.'!G4</f>
        <v>6.9293426040778466E-3</v>
      </c>
    </row>
    <row r="9" spans="1:13" x14ac:dyDescent="0.25">
      <c r="A9" s="1">
        <v>1995</v>
      </c>
      <c r="B9" s="4">
        <f t="shared" si="3"/>
        <v>0.13584755555548453</v>
      </c>
      <c r="C9" s="3">
        <f t="shared" si="5"/>
        <v>14.546775600406461</v>
      </c>
      <c r="D9" s="3">
        <f>Colorado!D9*H9/Colorado!H9</f>
        <v>1.0264002373640693</v>
      </c>
      <c r="E9" s="3">
        <f t="shared" si="0"/>
        <v>324.40903586807485</v>
      </c>
      <c r="F9" s="3">
        <f t="shared" si="6"/>
        <v>1097.1792392318698</v>
      </c>
      <c r="G9" s="28">
        <v>1976774</v>
      </c>
      <c r="H9" s="20">
        <f t="shared" si="7"/>
        <v>722358.84805515665</v>
      </c>
      <c r="I9" s="6">
        <f t="shared" si="4"/>
        <v>1.5188839206245776E-3</v>
      </c>
      <c r="J9" s="13">
        <f t="shared" si="1"/>
        <v>48.275886526202271</v>
      </c>
      <c r="K9" s="3">
        <f t="shared" si="2"/>
        <v>5135.7049922369642</v>
      </c>
      <c r="L9" s="21"/>
    </row>
    <row r="10" spans="1:13" x14ac:dyDescent="0.25">
      <c r="A10" s="1">
        <v>1996</v>
      </c>
      <c r="B10" s="4">
        <f t="shared" si="3"/>
        <v>0.15848881481473195</v>
      </c>
      <c r="C10" s="3">
        <f t="shared" si="5"/>
        <v>16.486022755916853</v>
      </c>
      <c r="D10" s="3">
        <f>Colorado!D10*H10/Colorado!H10</f>
        <v>1.2371607720072153</v>
      </c>
      <c r="E10" s="3">
        <f t="shared" si="0"/>
        <v>386.29689989871287</v>
      </c>
      <c r="F10" s="3">
        <f t="shared" si="6"/>
        <v>1483.4761391305826</v>
      </c>
      <c r="G10" s="28">
        <v>2022253</v>
      </c>
      <c r="H10" s="20">
        <f t="shared" si="7"/>
        <v>741113.92775681755</v>
      </c>
      <c r="I10" s="6">
        <f t="shared" si="4"/>
        <v>2.0016843343110902E-3</v>
      </c>
      <c r="J10" s="13">
        <f t="shared" si="1"/>
        <v>65.272950121745637</v>
      </c>
      <c r="K10" s="3">
        <f t="shared" si="2"/>
        <v>6768.1671318086937</v>
      </c>
    </row>
    <row r="11" spans="1:13" x14ac:dyDescent="0.25">
      <c r="A11" s="1">
        <v>1997</v>
      </c>
      <c r="B11" s="4">
        <f t="shared" si="3"/>
        <v>0.18113007407397938</v>
      </c>
      <c r="C11" s="3">
        <f t="shared" si="5"/>
        <v>18.425269911427247</v>
      </c>
      <c r="D11" s="3">
        <f>Colorado!D11*H11/Colorado!H11</f>
        <v>1.4494854880717232</v>
      </c>
      <c r="E11" s="3">
        <f t="shared" si="0"/>
        <v>450.07773520519322</v>
      </c>
      <c r="F11" s="3">
        <f t="shared" si="6"/>
        <v>1933.5538743357758</v>
      </c>
      <c r="G11" s="28">
        <v>2065397</v>
      </c>
      <c r="H11" s="20">
        <f t="shared" si="7"/>
        <v>759869.00745847845</v>
      </c>
      <c r="I11" s="6">
        <f t="shared" si="4"/>
        <v>2.5445884163678451E-3</v>
      </c>
      <c r="J11" s="13">
        <f t="shared" si="1"/>
        <v>85.076370470774137</v>
      </c>
      <c r="K11" s="3">
        <f t="shared" si="2"/>
        <v>8603.8539586059469</v>
      </c>
    </row>
    <row r="12" spans="1:13" x14ac:dyDescent="0.25">
      <c r="A12" s="1">
        <v>1998</v>
      </c>
      <c r="B12" s="4">
        <f t="shared" si="3"/>
        <v>0.20377133333322681</v>
      </c>
      <c r="C12" s="3">
        <f t="shared" si="5"/>
        <v>20.364517066937641</v>
      </c>
      <c r="D12" s="3">
        <f>Colorado!D12*H12/Colorado!H12</f>
        <v>1.6632799454764073</v>
      </c>
      <c r="E12" s="3">
        <f t="shared" si="0"/>
        <v>514.23656879400335</v>
      </c>
      <c r="F12" s="3">
        <f t="shared" si="6"/>
        <v>2447.7904431297793</v>
      </c>
      <c r="G12" s="28">
        <v>2100562</v>
      </c>
      <c r="H12" s="20">
        <f t="shared" si="7"/>
        <v>778624.08716013934</v>
      </c>
      <c r="I12" s="6">
        <f t="shared" si="4"/>
        <v>3.1437384014891684E-3</v>
      </c>
      <c r="J12" s="13">
        <f t="shared" si="1"/>
        <v>107.70277949771028</v>
      </c>
      <c r="K12" s="3">
        <f t="shared" si="2"/>
        <v>10629.721457697629</v>
      </c>
    </row>
    <row r="13" spans="1:13" x14ac:dyDescent="0.25">
      <c r="A13" s="1">
        <v>1999</v>
      </c>
      <c r="B13" s="4">
        <f t="shared" si="3"/>
        <v>0.22641259259247423</v>
      </c>
      <c r="C13" s="3">
        <f t="shared" si="5"/>
        <v>22.303764222448034</v>
      </c>
      <c r="D13" s="3">
        <f>Colorado!D13*H13/Colorado!H13</f>
        <v>1.8784571567894257</v>
      </c>
      <c r="E13" s="3">
        <f t="shared" si="0"/>
        <v>578.69335822324865</v>
      </c>
      <c r="F13" s="3">
        <f t="shared" si="6"/>
        <v>3026.483801353028</v>
      </c>
      <c r="G13" s="28">
        <v>2129836</v>
      </c>
      <c r="H13" s="20">
        <f t="shared" si="7"/>
        <v>797379.16686180024</v>
      </c>
      <c r="I13" s="6">
        <f t="shared" si="4"/>
        <v>3.7955390949881321E-3</v>
      </c>
      <c r="J13" s="13">
        <f t="shared" si="1"/>
        <v>133.16528725953322</v>
      </c>
      <c r="K13" s="3">
        <f t="shared" si="2"/>
        <v>12833.613427381291</v>
      </c>
    </row>
    <row r="14" spans="1:13" x14ac:dyDescent="0.25">
      <c r="A14" s="1">
        <v>2000</v>
      </c>
      <c r="B14" s="4">
        <f t="shared" si="3"/>
        <v>0.24905385185172166</v>
      </c>
      <c r="C14" s="3">
        <f t="shared" si="5"/>
        <v>24.243011377958428</v>
      </c>
      <c r="D14" s="3">
        <f>Colorado!D14*H14/Colorado!H14</f>
        <v>2.0949368663026369</v>
      </c>
      <c r="E14" s="3">
        <f t="shared" si="0"/>
        <v>669.30453777701712</v>
      </c>
      <c r="F14" s="3">
        <f t="shared" si="6"/>
        <v>3695.7883391300452</v>
      </c>
      <c r="G14" s="28">
        <v>2244502</v>
      </c>
      <c r="H14" s="20">
        <f t="shared" si="7"/>
        <v>816134.24656346114</v>
      </c>
      <c r="I14" s="6">
        <f t="shared" si="4"/>
        <v>4.528407372551873E-3</v>
      </c>
      <c r="J14" s="13">
        <f t="shared" si="1"/>
        <v>162.61468692172198</v>
      </c>
      <c r="K14" s="3">
        <f t="shared" si="2"/>
        <v>15311.614030737805</v>
      </c>
    </row>
    <row r="15" spans="1:13" x14ac:dyDescent="0.25">
      <c r="A15" s="1">
        <v>2001</v>
      </c>
      <c r="B15" s="4">
        <f t="shared" si="3"/>
        <v>0.27169511111096906</v>
      </c>
      <c r="C15" s="3">
        <f t="shared" si="5"/>
        <v>26.182258533468822</v>
      </c>
      <c r="D15" s="3">
        <f>Colorado!D15*H15/Colorado!H15</f>
        <v>2.3126449112033791</v>
      </c>
      <c r="E15" s="3">
        <f t="shared" si="0"/>
        <v>742.19259573883517</v>
      </c>
      <c r="F15" s="3">
        <f t="shared" si="6"/>
        <v>4437.9809348688805</v>
      </c>
      <c r="G15" s="28">
        <v>2283715</v>
      </c>
      <c r="H15" s="20">
        <f t="shared" si="7"/>
        <v>834889.32626512204</v>
      </c>
      <c r="I15" s="6">
        <f t="shared" si="4"/>
        <v>5.3156517819220317E-3</v>
      </c>
      <c r="J15" s="13">
        <f t="shared" si="1"/>
        <v>195.27116113423074</v>
      </c>
      <c r="K15" s="3">
        <f t="shared" si="2"/>
        <v>17973.473168498924</v>
      </c>
    </row>
    <row r="16" spans="1:13" x14ac:dyDescent="0.25">
      <c r="A16" s="1">
        <v>2002</v>
      </c>
      <c r="B16" s="4">
        <f t="shared" si="3"/>
        <v>0.29433637037021648</v>
      </c>
      <c r="C16" s="3">
        <f t="shared" si="5"/>
        <v>28.121505688979216</v>
      </c>
      <c r="D16" s="3">
        <f>Colorado!D16*H16/Colorado!H16</f>
        <v>2.5315126541395827</v>
      </c>
      <c r="E16" s="3">
        <f t="shared" si="0"/>
        <v>817.77818083780289</v>
      </c>
      <c r="F16" s="3">
        <f t="shared" si="6"/>
        <v>5255.7591157066836</v>
      </c>
      <c r="G16" s="28">
        <v>2324815</v>
      </c>
      <c r="H16" s="20">
        <f t="shared" si="7"/>
        <v>853644.40596678294</v>
      </c>
      <c r="I16" s="6">
        <f t="shared" si="4"/>
        <v>6.156848307058661E-3</v>
      </c>
      <c r="J16" s="13">
        <f t="shared" si="1"/>
        <v>231.25340109109408</v>
      </c>
      <c r="K16" s="3">
        <f t="shared" si="2"/>
        <v>20817.757142365797</v>
      </c>
    </row>
    <row r="17" spans="1:14" x14ac:dyDescent="0.25">
      <c r="A17" s="1">
        <v>2003</v>
      </c>
      <c r="B17" s="4">
        <f t="shared" si="3"/>
        <v>0.31697762962946391</v>
      </c>
      <c r="C17" s="3">
        <f t="shared" si="5"/>
        <v>30.06075284448961</v>
      </c>
      <c r="D17" s="3">
        <f>Colorado!D17*H17/Colorado!H17</f>
        <v>2.7514764780399599</v>
      </c>
      <c r="E17" s="3">
        <f t="shared" si="0"/>
        <v>893.39695487169081</v>
      </c>
      <c r="F17" s="3">
        <f t="shared" si="6"/>
        <v>6149.1560705783741</v>
      </c>
      <c r="G17" s="28">
        <v>2360137</v>
      </c>
      <c r="H17" s="20">
        <f t="shared" si="7"/>
        <v>872399.48566844384</v>
      </c>
      <c r="I17" s="6">
        <f t="shared" si="4"/>
        <v>7.0485553597808585E-3</v>
      </c>
      <c r="J17" s="13">
        <f t="shared" si="1"/>
        <v>270.5628671054485</v>
      </c>
      <c r="K17" s="3">
        <f t="shared" si="2"/>
        <v>23832.829130483991</v>
      </c>
    </row>
    <row r="18" spans="1:14" x14ac:dyDescent="0.25">
      <c r="A18" s="1">
        <v>2004</v>
      </c>
      <c r="B18" s="4">
        <f t="shared" si="3"/>
        <v>0.33961888888871133</v>
      </c>
      <c r="C18" s="1">
        <v>32</v>
      </c>
      <c r="D18" s="3">
        <f>Colorado!D18*H18/Colorado!H18</f>
        <v>2.972477335363795</v>
      </c>
      <c r="E18" s="3">
        <f t="shared" si="0"/>
        <v>973.27303238865591</v>
      </c>
      <c r="F18" s="3">
        <f t="shared" si="6"/>
        <v>7122.4291029670303</v>
      </c>
      <c r="G18" s="28">
        <v>2401580</v>
      </c>
      <c r="H18" s="20">
        <f t="shared" si="7"/>
        <v>891154.56537010474</v>
      </c>
      <c r="I18" s="6">
        <f t="shared" si="4"/>
        <v>7.9923611231335831E-3</v>
      </c>
      <c r="J18" s="13">
        <f t="shared" si="1"/>
        <v>313.38688053054932</v>
      </c>
      <c r="K18" s="3">
        <f t="shared" si="2"/>
        <v>27024.059154539704</v>
      </c>
    </row>
    <row r="19" spans="1:14" x14ac:dyDescent="0.25">
      <c r="A19" s="1">
        <v>2005</v>
      </c>
      <c r="B19" s="4">
        <f t="shared" si="3"/>
        <v>0.36226014814795876</v>
      </c>
      <c r="C19" s="1">
        <v>21</v>
      </c>
      <c r="D19" s="3">
        <f>Colorado!D19*H19/Colorado!H19</f>
        <v>3.1671245010224141</v>
      </c>
      <c r="E19" s="3">
        <f t="shared" si="0"/>
        <v>1048.5721409995931</v>
      </c>
      <c r="F19" s="3">
        <f t="shared" si="6"/>
        <v>8171.0012439666234</v>
      </c>
      <c r="G19" s="28">
        <v>2457719</v>
      </c>
      <c r="H19" s="20">
        <f t="shared" si="7"/>
        <v>909909.64507176564</v>
      </c>
      <c r="I19" s="6">
        <f t="shared" si="4"/>
        <v>8.9800138818422644E-3</v>
      </c>
      <c r="J19" s="13">
        <f t="shared" si="1"/>
        <v>359.52405473453138</v>
      </c>
      <c r="K19" s="3">
        <f t="shared" si="2"/>
        <v>30363.546217784809</v>
      </c>
    </row>
    <row r="20" spans="1:14" x14ac:dyDescent="0.25">
      <c r="A20" s="1">
        <v>2006</v>
      </c>
      <c r="B20" s="4">
        <f t="shared" si="3"/>
        <v>0.38490140740720619</v>
      </c>
      <c r="C20" s="1">
        <v>7</v>
      </c>
      <c r="D20" s="3">
        <f>Colorado!D20*H20/Colorado!H20</f>
        <v>10.036239785474963</v>
      </c>
      <c r="E20" s="3">
        <f t="shared" si="0"/>
        <v>1122.3305869689079</v>
      </c>
      <c r="F20" s="3">
        <f t="shared" si="6"/>
        <v>9293.3318309355309</v>
      </c>
      <c r="G20" s="28">
        <v>2525507</v>
      </c>
      <c r="H20" s="20">
        <f t="shared" si="7"/>
        <v>928664.72477342654</v>
      </c>
      <c r="I20" s="6">
        <f t="shared" si="4"/>
        <v>1.0007198058699707E-2</v>
      </c>
      <c r="J20" s="13">
        <f t="shared" si="1"/>
        <v>408.90660056116337</v>
      </c>
      <c r="K20" s="3">
        <f t="shared" si="2"/>
        <v>33836.698335205561</v>
      </c>
    </row>
    <row r="21" spans="1:14" x14ac:dyDescent="0.25">
      <c r="A21" s="1">
        <v>2007</v>
      </c>
      <c r="B21" s="4">
        <f t="shared" si="3"/>
        <v>0.40754266666645361</v>
      </c>
      <c r="C21" s="1">
        <v>1</v>
      </c>
      <c r="D21" s="3">
        <f>Colorado!D21*H21/Colorado!H21</f>
        <v>16.943625104500079</v>
      </c>
      <c r="E21" s="3">
        <f t="shared" si="0"/>
        <v>1209.7044878395782</v>
      </c>
      <c r="F21" s="3">
        <f t="shared" si="6"/>
        <v>10503.03631877511</v>
      </c>
      <c r="G21" s="28">
        <v>2597746</v>
      </c>
      <c r="H21" s="20">
        <f t="shared" si="7"/>
        <v>947419.80447508744</v>
      </c>
      <c r="I21" s="6">
        <f t="shared" si="4"/>
        <v>1.1085937056798447E-2</v>
      </c>
      <c r="J21" s="13">
        <f t="shared" si="1"/>
        <v>462.13359802610489</v>
      </c>
      <c r="K21" s="3">
        <f t="shared" si="2"/>
        <v>37484.169470180954</v>
      </c>
    </row>
    <row r="22" spans="1:14" x14ac:dyDescent="0.25">
      <c r="A22" s="1">
        <v>2008</v>
      </c>
      <c r="B22" s="4">
        <f t="shared" si="3"/>
        <v>0.43018392592570104</v>
      </c>
      <c r="C22" s="1">
        <v>2</v>
      </c>
      <c r="D22" s="3">
        <f>Colorado!D22*H22/Colorado!H22</f>
        <v>23.887356956032086</v>
      </c>
      <c r="E22" s="3">
        <f t="shared" si="0"/>
        <v>1304.3648141086303</v>
      </c>
      <c r="F22" s="3">
        <f t="shared" si="6"/>
        <v>11807.401132883741</v>
      </c>
      <c r="G22" s="28">
        <v>2663029</v>
      </c>
      <c r="H22" s="20">
        <f t="shared" si="7"/>
        <v>966174.88417674834</v>
      </c>
      <c r="I22" s="6">
        <f t="shared" si="4"/>
        <v>1.2220770096859339E-2</v>
      </c>
      <c r="J22" s="13">
        <f t="shared" si="1"/>
        <v>519.52564984688456</v>
      </c>
      <c r="K22" s="3">
        <f t="shared" si="2"/>
        <v>41321.307799224283</v>
      </c>
    </row>
    <row r="23" spans="1:14" x14ac:dyDescent="0.25">
      <c r="A23" s="1">
        <v>2009</v>
      </c>
      <c r="B23" s="4">
        <f t="shared" si="3"/>
        <v>0.45282518518494846</v>
      </c>
      <c r="C23" s="1">
        <v>0</v>
      </c>
      <c r="D23" s="3">
        <f>Colorado!D23*H23/Colorado!H23</f>
        <v>30.865638617608781</v>
      </c>
      <c r="E23" s="3">
        <f t="shared" si="0"/>
        <v>1396.8489217068995</v>
      </c>
      <c r="F23" s="3">
        <f t="shared" si="6"/>
        <v>13204.250054590641</v>
      </c>
      <c r="G23" s="28">
        <v>2723421</v>
      </c>
      <c r="H23" s="20">
        <f t="shared" si="7"/>
        <v>984929.96387840924</v>
      </c>
      <c r="I23" s="6">
        <f t="shared" si="4"/>
        <v>1.3406283227078998E-2</v>
      </c>
      <c r="J23" s="13">
        <f t="shared" si="1"/>
        <v>580.98700240198809</v>
      </c>
      <c r="K23" s="3">
        <f t="shared" si="2"/>
        <v>45329.807473595683</v>
      </c>
    </row>
    <row r="24" spans="1:14" x14ac:dyDescent="0.25">
      <c r="A24" s="1">
        <v>2010</v>
      </c>
      <c r="B24" s="4">
        <f t="shared" si="3"/>
        <v>0.47546644444419589</v>
      </c>
      <c r="C24" s="1">
        <v>1</v>
      </c>
      <c r="D24" s="3">
        <f>Colorado!D24*H24/Colorado!H24</f>
        <v>37.876789870513321</v>
      </c>
      <c r="E24" s="3">
        <f t="shared" si="0"/>
        <v>1490.842365032317</v>
      </c>
      <c r="F24" s="3">
        <f t="shared" si="6"/>
        <v>14695.092419622957</v>
      </c>
      <c r="G24" s="28">
        <v>2775413</v>
      </c>
      <c r="H24" s="20">
        <f t="shared" si="7"/>
        <v>1003685.0435800701</v>
      </c>
      <c r="I24" s="6">
        <f t="shared" si="4"/>
        <v>1.4641139183669263E-2</v>
      </c>
      <c r="J24" s="13">
        <f t="shared" si="1"/>
        <v>646.58406646341018</v>
      </c>
      <c r="K24" s="3">
        <f t="shared" si="2"/>
        <v>49505.146888833122</v>
      </c>
    </row>
    <row r="25" spans="1:14" x14ac:dyDescent="0.25">
      <c r="A25" s="1">
        <v>2011</v>
      </c>
      <c r="B25" s="4">
        <f t="shared" si="3"/>
        <v>0.49810770370344332</v>
      </c>
      <c r="C25" s="1">
        <v>0</v>
      </c>
      <c r="D25" s="3">
        <f>Colorado!D25*H25/Colorado!H25</f>
        <v>44.919237707439684</v>
      </c>
      <c r="E25" s="3">
        <f t="shared" si="0"/>
        <v>1578.2595978025752</v>
      </c>
      <c r="F25" s="3">
        <f t="shared" si="6"/>
        <v>16273.352017425532</v>
      </c>
      <c r="G25" s="28">
        <v>2814797</v>
      </c>
      <c r="H25" s="20">
        <f t="shared" si="7"/>
        <v>1022440.123281731</v>
      </c>
      <c r="I25" s="6">
        <f t="shared" si="4"/>
        <v>1.591619073515315E-2</v>
      </c>
      <c r="J25" s="13">
        <f t="shared" si="1"/>
        <v>716.02748876672342</v>
      </c>
      <c r="K25" s="3">
        <f t="shared" si="2"/>
        <v>53816.397096566296</v>
      </c>
    </row>
    <row r="26" spans="1:14" x14ac:dyDescent="0.25">
      <c r="A26" s="1">
        <v>2012</v>
      </c>
      <c r="B26" s="4">
        <f t="shared" si="3"/>
        <v>0.52074896296269069</v>
      </c>
      <c r="C26" s="1">
        <v>0</v>
      </c>
      <c r="D26" s="3">
        <f>Colorado!D26*H26/Colorado!H26</f>
        <v>51.991507915566721</v>
      </c>
      <c r="E26" s="3">
        <f t="shared" si="0"/>
        <v>1668.6905576614215</v>
      </c>
      <c r="F26" s="3">
        <f t="shared" si="6"/>
        <v>17942.042575086954</v>
      </c>
      <c r="G26" s="28">
        <v>2854146</v>
      </c>
      <c r="H26" s="20">
        <f t="shared" si="7"/>
        <v>1041195.2029833919</v>
      </c>
      <c r="I26" s="6">
        <f t="shared" si="4"/>
        <v>1.7232160236309836E-2</v>
      </c>
      <c r="J26" s="13">
        <f t="shared" si="1"/>
        <v>789.44987330382594</v>
      </c>
      <c r="K26" s="3">
        <f t="shared" si="2"/>
        <v>58266.000548779324</v>
      </c>
    </row>
    <row r="27" spans="1:14" x14ac:dyDescent="0.25">
      <c r="A27" s="1">
        <v>2013</v>
      </c>
      <c r="B27" s="4">
        <f t="shared" si="3"/>
        <v>0.54339022222193811</v>
      </c>
      <c r="C27" s="1">
        <v>0</v>
      </c>
      <c r="D27" s="3">
        <f>Colorado!D27*H27/Colorado!H27</f>
        <v>59.092217440340015</v>
      </c>
      <c r="E27" s="3">
        <f t="shared" si="0"/>
        <v>1764.4761926624928</v>
      </c>
      <c r="F27" s="3">
        <f t="shared" si="6"/>
        <v>19706.518767749447</v>
      </c>
      <c r="G27" s="28">
        <v>2898773</v>
      </c>
      <c r="H27" s="20">
        <f t="shared" si="7"/>
        <v>1059950.2826850528</v>
      </c>
      <c r="I27" s="6">
        <f t="shared" si="4"/>
        <v>1.859192746081367E-2</v>
      </c>
      <c r="J27" s="13">
        <f t="shared" si="1"/>
        <v>867.08682578097569</v>
      </c>
      <c r="K27" s="3">
        <f t="shared" si="2"/>
        <v>62863.694439891769</v>
      </c>
    </row>
    <row r="28" spans="1:14" x14ac:dyDescent="0.25">
      <c r="A28" s="1">
        <v>2014</v>
      </c>
      <c r="B28" s="4">
        <f t="shared" si="3"/>
        <v>0.56603148148118554</v>
      </c>
      <c r="C28" s="1">
        <v>0</v>
      </c>
      <c r="D28" s="3">
        <f>Colorado!D28*H28/Colorado!H28</f>
        <v>97.580194147804619</v>
      </c>
      <c r="E28" s="3">
        <f t="shared" si="0"/>
        <v>1827.8897574749114</v>
      </c>
      <c r="F28" s="3">
        <f t="shared" si="6"/>
        <v>21534.408525224357</v>
      </c>
      <c r="G28" s="28">
        <v>2938327</v>
      </c>
      <c r="H28" s="20">
        <f t="shared" si="7"/>
        <v>1078705.3623867137</v>
      </c>
      <c r="I28" s="6">
        <f t="shared" si="4"/>
        <v>1.9963197807395635E-2</v>
      </c>
      <c r="J28" s="13">
        <f t="shared" si="1"/>
        <v>947.51397510987169</v>
      </c>
      <c r="K28" s="3">
        <f t="shared" si="2"/>
        <v>67500.283101487192</v>
      </c>
    </row>
    <row r="29" spans="1:14" x14ac:dyDescent="0.25">
      <c r="A29" s="1">
        <v>2015</v>
      </c>
      <c r="B29" s="4">
        <f>B28+B$30/27</f>
        <v>0.58867274074043296</v>
      </c>
      <c r="C29" s="1">
        <v>0</v>
      </c>
      <c r="D29" s="3">
        <f>Colorado!D29*H29/Colorado!H29</f>
        <v>63.164570817885767</v>
      </c>
      <c r="E29" s="3">
        <f t="shared" si="0"/>
        <v>1970.1957387308776</v>
      </c>
      <c r="F29" s="3">
        <f t="shared" si="6"/>
        <v>23504.604263955232</v>
      </c>
      <c r="G29" s="28">
        <v>2983626</v>
      </c>
      <c r="H29" s="20">
        <f t="shared" si="7"/>
        <v>1097460.4420883746</v>
      </c>
      <c r="I29" s="6">
        <f t="shared" si="4"/>
        <v>2.1417267869106929E-2</v>
      </c>
      <c r="J29" s="13">
        <f t="shared" si="1"/>
        <v>1034.2025876140303</v>
      </c>
      <c r="K29" s="3">
        <f t="shared" si="2"/>
        <v>72416.837140667631</v>
      </c>
    </row>
    <row r="30" spans="1:14" x14ac:dyDescent="0.25">
      <c r="A30" s="3">
        <v>2016</v>
      </c>
      <c r="B30" s="4">
        <f>E51</f>
        <v>0.61131399999968039</v>
      </c>
      <c r="C30" s="1">
        <v>0</v>
      </c>
      <c r="D30" s="3">
        <f>Colorado!D30*H30/Colorado!H30</f>
        <v>89.55056848943093</v>
      </c>
      <c r="E30" s="3">
        <f t="shared" si="0"/>
        <v>2064.9142465831324</v>
      </c>
      <c r="F30" s="3">
        <f t="shared" si="6"/>
        <v>25569.518510538364</v>
      </c>
      <c r="G30" s="28">
        <v>3044241</v>
      </c>
      <c r="H30" s="20">
        <f t="shared" si="7"/>
        <v>1116215.5217900355</v>
      </c>
      <c r="I30" s="6">
        <f t="shared" si="4"/>
        <v>2.2907331076648555E-2</v>
      </c>
      <c r="J30" s="13">
        <f t="shared" si="1"/>
        <v>1125.0588144636881</v>
      </c>
      <c r="K30" s="3">
        <f t="shared" si="2"/>
        <v>77455.092500282859</v>
      </c>
    </row>
    <row r="31" spans="1:14" x14ac:dyDescent="0.25">
      <c r="A31" s="3">
        <v>2017</v>
      </c>
      <c r="B31" s="4">
        <v>0.81</v>
      </c>
      <c r="C31" s="1">
        <v>0</v>
      </c>
      <c r="D31" s="3">
        <f>Colorado!D31*H31/Colorado!H31</f>
        <v>84.092135664784237</v>
      </c>
      <c r="E31" s="3">
        <f t="shared" si="0"/>
        <v>2826.2121533152163</v>
      </c>
      <c r="F31" s="3">
        <f t="shared" si="6"/>
        <v>28395.730663853581</v>
      </c>
      <c r="G31" s="28">
        <v>3103540</v>
      </c>
      <c r="H31" s="20">
        <f t="shared" si="7"/>
        <v>1134970.6014916964</v>
      </c>
      <c r="I31" s="6">
        <f t="shared" si="4"/>
        <v>2.5018912936187913E-2</v>
      </c>
      <c r="J31" s="13">
        <f t="shared" si="1"/>
        <v>1249.4121492095576</v>
      </c>
      <c r="K31" s="3">
        <f t="shared" si="2"/>
        <v>84594.849100704276</v>
      </c>
    </row>
    <row r="32" spans="1:14" x14ac:dyDescent="0.25">
      <c r="A32" s="3">
        <v>2018</v>
      </c>
      <c r="B32" s="4">
        <v>0.65</v>
      </c>
      <c r="C32" s="1">
        <v>0</v>
      </c>
      <c r="D32" s="3">
        <f>Colorado!D32*H32/Colorado!H32</f>
        <v>105.90725032433838</v>
      </c>
      <c r="E32" s="3">
        <f t="shared" si="0"/>
        <v>2268.361157940662</v>
      </c>
      <c r="F32" s="3">
        <f t="shared" si="6"/>
        <v>30664.091821794242</v>
      </c>
      <c r="G32" s="28">
        <v>3155153</v>
      </c>
      <c r="H32" s="20">
        <f t="shared" si="7"/>
        <v>1153725.6811933573</v>
      </c>
      <c r="I32" s="25">
        <f t="shared" si="4"/>
        <v>2.6578321278310117E-2</v>
      </c>
      <c r="J32" s="13">
        <f t="shared" si="1"/>
        <v>1349.2200401589469</v>
      </c>
      <c r="K32" s="3">
        <f t="shared" si="2"/>
        <v>89867.576725788182</v>
      </c>
      <c r="N32">
        <f>0.89/27</f>
        <v>3.2962962962962965E-2</v>
      </c>
    </row>
    <row r="33" spans="1:13" x14ac:dyDescent="0.25">
      <c r="A33" s="3">
        <v>2019</v>
      </c>
      <c r="B33" s="4">
        <v>0.87</v>
      </c>
      <c r="C33" s="1">
        <v>0</v>
      </c>
      <c r="D33" s="3">
        <f>Colorado!D33*H33/Colorado!H33</f>
        <v>105.63471617901716</v>
      </c>
      <c r="E33" s="3">
        <f t="shared" si="0"/>
        <v>3120.8094380379825</v>
      </c>
      <c r="F33" s="3">
        <f t="shared" si="6"/>
        <v>33784.901259832222</v>
      </c>
      <c r="G33" s="28">
        <v>3203383</v>
      </c>
      <c r="H33" s="20">
        <f t="shared" si="7"/>
        <v>1172480.7608950182</v>
      </c>
      <c r="I33" s="24">
        <f t="shared" si="4"/>
        <v>2.8814887533030711E-2</v>
      </c>
      <c r="J33" s="13">
        <f t="shared" si="1"/>
        <v>1486.5356554326179</v>
      </c>
      <c r="K33" s="3">
        <f t="shared" si="2"/>
        <v>97429.935062634628</v>
      </c>
    </row>
    <row r="34" spans="1:13" x14ac:dyDescent="0.25">
      <c r="A34" s="3">
        <v>2020</v>
      </c>
      <c r="B34" s="4">
        <f>(B36-B33)*0.333+B33</f>
        <v>0.96656999999999993</v>
      </c>
      <c r="C34" s="1">
        <v>2</v>
      </c>
      <c r="D34" s="3">
        <f>Colorado!D34*H34/Colorado!H34</f>
        <v>115.27622314487854</v>
      </c>
      <c r="E34" s="3">
        <f t="shared" si="0"/>
        <v>3561.493359165519</v>
      </c>
      <c r="F34" s="3">
        <f t="shared" si="6"/>
        <v>37346.394618997743</v>
      </c>
      <c r="G34" s="28">
        <v>3283982</v>
      </c>
      <c r="H34" s="20">
        <f t="shared" si="7"/>
        <v>1191235.8405966791</v>
      </c>
      <c r="I34" s="24">
        <f t="shared" si="4"/>
        <v>3.135096623712335E-2</v>
      </c>
      <c r="J34" s="13">
        <f t="shared" si="1"/>
        <v>1643.2413632359007</v>
      </c>
      <c r="K34" s="3">
        <f t="shared" si="2"/>
        <v>106005.01567574601</v>
      </c>
    </row>
    <row r="35" spans="1:13" x14ac:dyDescent="0.25">
      <c r="A35" s="3">
        <v>2021</v>
      </c>
      <c r="B35" s="4">
        <f>(B36-B33)*0.667+B33</f>
        <v>1.0634299999999999</v>
      </c>
      <c r="C35" s="1">
        <v>1</v>
      </c>
      <c r="D35" s="3">
        <f>Colorado!D35*H35/Colorado!H35</f>
        <v>88.503333500841848</v>
      </c>
      <c r="E35" s="3">
        <f t="shared" si="0"/>
        <v>4023.5990980748811</v>
      </c>
      <c r="F35" s="3">
        <f t="shared" si="6"/>
        <v>41369.993717072626</v>
      </c>
      <c r="G35" s="28">
        <v>3339284</v>
      </c>
      <c r="H35" s="20">
        <f t="shared" si="7"/>
        <v>1209990.92029834</v>
      </c>
      <c r="I35" s="24">
        <f t="shared" si="4"/>
        <v>3.4190334012483566E-2</v>
      </c>
      <c r="J35" s="13">
        <f t="shared" si="1"/>
        <v>1820.2797235511957</v>
      </c>
      <c r="K35" s="3">
        <f t="shared" si="2"/>
        <v>115605.58821503389</v>
      </c>
    </row>
    <row r="36" spans="1:13" x14ac:dyDescent="0.25">
      <c r="A36" s="3">
        <v>2022</v>
      </c>
      <c r="B36" s="4">
        <v>1.1599999999999999</v>
      </c>
      <c r="C36" s="1">
        <v>0</v>
      </c>
      <c r="D36" s="3">
        <f>Colorado!D36*H36/Colorado!H36</f>
        <v>137.48710924538349</v>
      </c>
      <c r="E36" s="3">
        <f t="shared" si="0"/>
        <v>4403.2829147066168</v>
      </c>
      <c r="F36" s="3">
        <f t="shared" si="6"/>
        <v>45773.276631779241</v>
      </c>
      <c r="G36" s="28">
        <v>3381236</v>
      </c>
      <c r="H36" s="20">
        <f>Total_HUs*G36/Population</f>
        <v>1228746</v>
      </c>
      <c r="I36" s="24">
        <f t="shared" si="4"/>
        <v>3.7252024935811992E-2</v>
      </c>
      <c r="J36" s="13">
        <f t="shared" si="1"/>
        <v>2014.0241717982867</v>
      </c>
      <c r="K36" s="3">
        <f t="shared" si="2"/>
        <v>125957.8877858652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0.81</v>
      </c>
      <c r="F40" s="30">
        <f>D40^2</f>
        <v>4068289</v>
      </c>
      <c r="G40" s="30">
        <f>D40*E40</f>
        <v>1633.7700000000002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0.65</v>
      </c>
      <c r="F41" s="30">
        <f t="shared" ref="F41:F45" si="9">D41^2</f>
        <v>4072324</v>
      </c>
      <c r="G41" s="30">
        <f t="shared" ref="G41:G45" si="10">D41*E41</f>
        <v>1311.7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0.87</v>
      </c>
      <c r="F42" s="30">
        <f t="shared" si="9"/>
        <v>4076361</v>
      </c>
      <c r="G42" s="30">
        <f t="shared" si="10"/>
        <v>1756.53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0.96656999999999993</v>
      </c>
      <c r="F43" s="30">
        <f t="shared" si="9"/>
        <v>4080400</v>
      </c>
      <c r="G43" s="30">
        <f t="shared" si="10"/>
        <v>1952.4713999999999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1.0634299999999999</v>
      </c>
      <c r="F44" s="30">
        <f t="shared" si="9"/>
        <v>4084441</v>
      </c>
      <c r="G44" s="30">
        <f t="shared" si="10"/>
        <v>2149.1920299999997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1.1599999999999999</v>
      </c>
      <c r="F45" s="30">
        <f t="shared" si="9"/>
        <v>4088484</v>
      </c>
      <c r="G45" s="30">
        <f t="shared" si="10"/>
        <v>2345.52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5.52</v>
      </c>
      <c r="F46" s="3">
        <f t="shared" ref="F46:G46" si="11">SUM(F40:F45)</f>
        <v>24470299</v>
      </c>
      <c r="G46" s="3">
        <f t="shared" si="11"/>
        <v>11149.183430000001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1.5434300000015355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8.8196000000087746E-2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-177.19182200017721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0.61131399999968039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3DA87-33C2-41B1-B03C-D76F900A749C}">
  <dimension ref="A1:Q70"/>
  <sheetViews>
    <sheetView workbookViewId="0">
      <selection activeCell="M4" sqref="M4:M7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79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2.1481876543209773E-2</v>
      </c>
      <c r="C4" s="3">
        <f>700*M8</f>
        <v>1.5838239849343256</v>
      </c>
      <c r="D4" s="3">
        <f>Colorado!D4*H4/Colorado!H4</f>
        <v>0</v>
      </c>
      <c r="E4" s="3">
        <f t="shared" ref="E4:E36" si="0">B4*G4*R_value+C4-D4</f>
        <v>15.630106519954346</v>
      </c>
      <c r="F4" s="3">
        <f>E4</f>
        <v>15.630106519954346</v>
      </c>
      <c r="G4">
        <v>564798</v>
      </c>
      <c r="H4" s="20">
        <f>Total_HUs*G4/Population</f>
        <v>295930.11685397424</v>
      </c>
      <c r="I4" s="6">
        <f>F4/H4</f>
        <v>5.2816883547094236E-5</v>
      </c>
      <c r="J4" s="13">
        <f t="shared" ref="J4:J36" si="1">Remedial___per_HU*F4/1000000</f>
        <v>0.68772468687799115</v>
      </c>
      <c r="K4" s="3">
        <f t="shared" ref="K4:K36" si="2">Population*I4</f>
        <v>34.175903935516985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4.2963753086419545E-2</v>
      </c>
      <c r="C5" s="3">
        <f>C4+(C$18-C$4)/14</f>
        <v>1.4706937002961595</v>
      </c>
      <c r="D5" s="3">
        <f>Colorado!D5*H5/Colorado!H5</f>
        <v>9.2396310395213455E-2</v>
      </c>
      <c r="E5" s="3">
        <f t="shared" si="0"/>
        <v>29.660269093439538</v>
      </c>
      <c r="F5" s="3">
        <f>F4+E5</f>
        <v>45.290375613393884</v>
      </c>
      <c r="G5">
        <v>568606</v>
      </c>
      <c r="H5" s="20">
        <f>(H$36-H$4)/32+H4</f>
        <v>297277.11320228752</v>
      </c>
      <c r="I5" s="6">
        <f t="shared" ref="I5:I36" si="4">F5/H5</f>
        <v>1.5235069772281877E-4</v>
      </c>
      <c r="J5" s="13">
        <f t="shared" si="1"/>
        <v>1.9927765269893309</v>
      </c>
      <c r="K5" s="3">
        <f t="shared" si="2"/>
        <v>98.580651871318011</v>
      </c>
      <c r="L5" s="9" t="s">
        <v>17</v>
      </c>
      <c r="M5" s="8">
        <v>647064</v>
      </c>
    </row>
    <row r="6" spans="1:13" x14ac:dyDescent="0.25">
      <c r="A6" s="1">
        <v>1992</v>
      </c>
      <c r="B6" s="4">
        <f t="shared" si="3"/>
        <v>6.4445629629629325E-2</v>
      </c>
      <c r="C6" s="3">
        <f t="shared" ref="C6:C17" si="5">C5+(C$18-C$4)/14</f>
        <v>1.3575634156579934</v>
      </c>
      <c r="D6" s="3">
        <f>Colorado!D6*H6/Colorado!H6</f>
        <v>0.18138095138888682</v>
      </c>
      <c r="E6" s="3">
        <f t="shared" si="0"/>
        <v>43.908393103552108</v>
      </c>
      <c r="F6" s="3">
        <f t="shared" ref="F6:F36" si="6">F5+E6</f>
        <v>89.198768716945992</v>
      </c>
      <c r="G6">
        <v>572751</v>
      </c>
      <c r="H6" s="20">
        <f t="shared" ref="H6:H35" si="7">(H$36-H$4)/32+H5</f>
        <v>298624.10955060081</v>
      </c>
      <c r="I6" s="6">
        <f t="shared" si="4"/>
        <v>2.9869915343131923E-4</v>
      </c>
      <c r="J6" s="13">
        <f t="shared" si="1"/>
        <v>3.9247458235456234</v>
      </c>
      <c r="K6" s="3">
        <f t="shared" si="2"/>
        <v>193.27746901588316</v>
      </c>
      <c r="L6" s="9" t="s">
        <v>18</v>
      </c>
      <c r="M6" s="15">
        <v>339034</v>
      </c>
    </row>
    <row r="7" spans="1:13" x14ac:dyDescent="0.25">
      <c r="A7" s="1">
        <v>1993</v>
      </c>
      <c r="B7" s="4">
        <f t="shared" si="3"/>
        <v>8.5927506172839091E-2</v>
      </c>
      <c r="C7" s="3">
        <f t="shared" si="5"/>
        <v>1.2444331310198273</v>
      </c>
      <c r="D7" s="3">
        <f>Colorado!D7*H7/Colorado!H7</f>
        <v>0.26718295526802349</v>
      </c>
      <c r="E7" s="3">
        <f t="shared" si="0"/>
        <v>58.45062396278891</v>
      </c>
      <c r="F7" s="3">
        <f t="shared" si="6"/>
        <v>147.64939267973489</v>
      </c>
      <c r="G7">
        <v>577748</v>
      </c>
      <c r="H7" s="20">
        <f t="shared" si="7"/>
        <v>299971.1058989141</v>
      </c>
      <c r="I7" s="6">
        <f t="shared" si="4"/>
        <v>4.9221204901478269E-4</v>
      </c>
      <c r="J7" s="13">
        <f t="shared" si="1"/>
        <v>6.4965732779083352</v>
      </c>
      <c r="K7" s="3">
        <f t="shared" si="2"/>
        <v>318.49269728370137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0.10740938271604886</v>
      </c>
      <c r="C8" s="3">
        <f t="shared" si="5"/>
        <v>1.1313028463816612</v>
      </c>
      <c r="D8" s="3">
        <f>Colorado!D8*H8/Colorado!H8</f>
        <v>0.35001130249030465</v>
      </c>
      <c r="E8" s="3">
        <f t="shared" si="0"/>
        <v>73.380038442038554</v>
      </c>
      <c r="F8" s="3">
        <f t="shared" si="6"/>
        <v>221.02943112177343</v>
      </c>
      <c r="G8">
        <v>583836</v>
      </c>
      <c r="H8" s="20">
        <f t="shared" si="7"/>
        <v>301318.10224722739</v>
      </c>
      <c r="I8" s="6">
        <f t="shared" si="4"/>
        <v>7.3354182663881837E-4</v>
      </c>
      <c r="J8" s="13">
        <f t="shared" si="1"/>
        <v>9.7252949693580302</v>
      </c>
      <c r="K8" s="3">
        <f t="shared" si="2"/>
        <v>474.64850851222036</v>
      </c>
      <c r="L8" s="9" t="s">
        <v>14</v>
      </c>
      <c r="M8" s="42">
        <f>G4/'U.S.'!G4</f>
        <v>2.2626056927633224E-3</v>
      </c>
    </row>
    <row r="9" spans="1:13" x14ac:dyDescent="0.25">
      <c r="A9" s="1">
        <v>1995</v>
      </c>
      <c r="B9" s="4">
        <f t="shared" si="3"/>
        <v>0.12889125925925862</v>
      </c>
      <c r="C9" s="3">
        <f t="shared" si="5"/>
        <v>1.0181725617434951</v>
      </c>
      <c r="D9" s="3">
        <f>Colorado!D9*H9/Colorado!H9</f>
        <v>0.43005706911000818</v>
      </c>
      <c r="E9" s="3">
        <f t="shared" si="0"/>
        <v>88.477468914832528</v>
      </c>
      <c r="F9" s="3">
        <f t="shared" si="6"/>
        <v>309.50690003660594</v>
      </c>
      <c r="G9">
        <v>589002</v>
      </c>
      <c r="H9" s="20">
        <f t="shared" si="7"/>
        <v>302665.09859554068</v>
      </c>
      <c r="I9" s="6">
        <f t="shared" si="4"/>
        <v>1.0226051879546512E-3</v>
      </c>
      <c r="J9" s="13">
        <f t="shared" si="1"/>
        <v>13.618303601610661</v>
      </c>
      <c r="K9" s="3">
        <f t="shared" si="2"/>
        <v>661.69100333868846</v>
      </c>
      <c r="L9" s="21"/>
    </row>
    <row r="10" spans="1:13" x14ac:dyDescent="0.25">
      <c r="A10" s="1">
        <v>1996</v>
      </c>
      <c r="B10" s="4">
        <f t="shared" si="3"/>
        <v>0.15037313580246839</v>
      </c>
      <c r="C10" s="3">
        <f t="shared" si="5"/>
        <v>0.90504227710532903</v>
      </c>
      <c r="D10" s="3">
        <f>Colorado!D10*H10/Colorado!H10</f>
        <v>0.50749530401982035</v>
      </c>
      <c r="E10" s="3">
        <f t="shared" si="0"/>
        <v>103.75316068146874</v>
      </c>
      <c r="F10" s="3">
        <f t="shared" si="6"/>
        <v>413.26006071807467</v>
      </c>
      <c r="G10">
        <v>593701</v>
      </c>
      <c r="H10" s="20">
        <f t="shared" si="7"/>
        <v>304012.09494385397</v>
      </c>
      <c r="I10" s="6">
        <f t="shared" si="4"/>
        <v>1.359354011209314E-3</v>
      </c>
      <c r="J10" s="13">
        <f t="shared" si="1"/>
        <v>18.183442671595287</v>
      </c>
      <c r="K10" s="3">
        <f t="shared" si="2"/>
        <v>879.58904390914358</v>
      </c>
    </row>
    <row r="11" spans="1:13" x14ac:dyDescent="0.25">
      <c r="A11" s="1">
        <v>1997</v>
      </c>
      <c r="B11" s="4">
        <f t="shared" si="3"/>
        <v>0.17185501234567815</v>
      </c>
      <c r="C11" s="3">
        <f t="shared" si="5"/>
        <v>0.79191199246716293</v>
      </c>
      <c r="D11" s="3">
        <f>Colorado!D11*H11/Colorado!H11</f>
        <v>0.58248667485356109</v>
      </c>
      <c r="E11" s="3">
        <f t="shared" si="0"/>
        <v>119.03403496471321</v>
      </c>
      <c r="F11" s="3">
        <f t="shared" si="6"/>
        <v>532.29409568278788</v>
      </c>
      <c r="G11">
        <v>597239</v>
      </c>
      <c r="H11" s="20">
        <f t="shared" si="7"/>
        <v>305359.09129216726</v>
      </c>
      <c r="I11" s="6">
        <f t="shared" si="4"/>
        <v>1.7431742196713884E-3</v>
      </c>
      <c r="J11" s="13">
        <f t="shared" si="1"/>
        <v>23.420940210042666</v>
      </c>
      <c r="K11" s="3">
        <f t="shared" si="2"/>
        <v>1127.9452832774473</v>
      </c>
    </row>
    <row r="12" spans="1:13" x14ac:dyDescent="0.25">
      <c r="A12" s="1">
        <v>1998</v>
      </c>
      <c r="B12" s="4">
        <f t="shared" si="3"/>
        <v>0.19333688888888792</v>
      </c>
      <c r="C12" s="3">
        <f t="shared" si="5"/>
        <v>0.67878170782899683</v>
      </c>
      <c r="D12" s="3">
        <f>Colorado!D12*H12/Colorado!H12</f>
        <v>0.65517891514062643</v>
      </c>
      <c r="E12" s="3">
        <f t="shared" si="0"/>
        <v>134.41238421705464</v>
      </c>
      <c r="F12" s="3">
        <f t="shared" si="6"/>
        <v>666.70647989984252</v>
      </c>
      <c r="G12">
        <v>600416</v>
      </c>
      <c r="H12" s="20">
        <f t="shared" si="7"/>
        <v>306706.08764048055</v>
      </c>
      <c r="I12" s="6">
        <f t="shared" si="4"/>
        <v>2.1737634392224804E-3</v>
      </c>
      <c r="J12" s="13">
        <f t="shared" si="1"/>
        <v>29.335085115593071</v>
      </c>
      <c r="K12" s="3">
        <f t="shared" si="2"/>
        <v>1406.564066037055</v>
      </c>
    </row>
    <row r="13" spans="1:13" x14ac:dyDescent="0.25">
      <c r="A13" s="1">
        <v>1999</v>
      </c>
      <c r="B13" s="4">
        <f t="shared" si="3"/>
        <v>0.21481876543209769</v>
      </c>
      <c r="C13" s="3">
        <f t="shared" si="5"/>
        <v>0.56565142319083073</v>
      </c>
      <c r="D13" s="3">
        <f>Colorado!D13*H13/Colorado!H13</f>
        <v>0.72570810015920129</v>
      </c>
      <c r="E13" s="3">
        <f t="shared" si="0"/>
        <v>150.22199605911621</v>
      </c>
      <c r="F13" s="3">
        <f t="shared" si="6"/>
        <v>816.92847595895876</v>
      </c>
      <c r="G13">
        <v>604683</v>
      </c>
      <c r="H13" s="20">
        <f t="shared" si="7"/>
        <v>308053.08398879383</v>
      </c>
      <c r="I13" s="6">
        <f t="shared" si="4"/>
        <v>2.6519081236942802E-3</v>
      </c>
      <c r="J13" s="13">
        <f t="shared" si="1"/>
        <v>35.944852942194188</v>
      </c>
      <c r="K13" s="3">
        <f t="shared" si="2"/>
        <v>1715.9542781501157</v>
      </c>
    </row>
    <row r="14" spans="1:13" x14ac:dyDescent="0.25">
      <c r="A14" s="1">
        <v>2000</v>
      </c>
      <c r="B14" s="4">
        <f t="shared" si="3"/>
        <v>0.23630064197530745</v>
      </c>
      <c r="C14" s="3">
        <f t="shared" si="5"/>
        <v>0.45252113855266463</v>
      </c>
      <c r="D14" s="3">
        <f>Colorado!D14*H14/Colorado!H14</f>
        <v>0.7941997746871936</v>
      </c>
      <c r="E14" s="3">
        <f t="shared" si="0"/>
        <v>166.42862389817361</v>
      </c>
      <c r="F14" s="3">
        <f t="shared" si="6"/>
        <v>983.35709985713243</v>
      </c>
      <c r="G14">
        <v>609618</v>
      </c>
      <c r="H14" s="20">
        <f t="shared" si="7"/>
        <v>309400.08033710712</v>
      </c>
      <c r="I14" s="6">
        <f t="shared" si="4"/>
        <v>3.1782703442924604E-3</v>
      </c>
      <c r="J14" s="13">
        <f t="shared" si="1"/>
        <v>43.267712393713822</v>
      </c>
      <c r="K14" s="3">
        <f t="shared" si="2"/>
        <v>2056.5443220592565</v>
      </c>
    </row>
    <row r="15" spans="1:13" x14ac:dyDescent="0.25">
      <c r="A15" s="1">
        <v>2001</v>
      </c>
      <c r="B15" s="4">
        <f t="shared" si="3"/>
        <v>0.25778251851851725</v>
      </c>
      <c r="C15" s="3">
        <f t="shared" si="5"/>
        <v>0.33939085391449852</v>
      </c>
      <c r="D15" s="3">
        <f>Colorado!D15*H15/Colorado!H15</f>
        <v>0.86076995232737552</v>
      </c>
      <c r="E15" s="3">
        <f t="shared" si="0"/>
        <v>182.18728274042283</v>
      </c>
      <c r="F15" s="3">
        <f t="shared" si="6"/>
        <v>1165.5443825975553</v>
      </c>
      <c r="G15">
        <v>612223</v>
      </c>
      <c r="H15" s="20">
        <f t="shared" si="7"/>
        <v>310747.07668542041</v>
      </c>
      <c r="I15" s="6">
        <f t="shared" si="4"/>
        <v>3.7507814877289244E-3</v>
      </c>
      <c r="J15" s="13">
        <f t="shared" si="1"/>
        <v>51.283952834292435</v>
      </c>
      <c r="K15" s="3">
        <f t="shared" si="2"/>
        <v>2426.9956725758288</v>
      </c>
    </row>
    <row r="16" spans="1:13" x14ac:dyDescent="0.25">
      <c r="A16" s="1">
        <v>2002</v>
      </c>
      <c r="B16" s="4">
        <f t="shared" si="3"/>
        <v>0.27926439506172701</v>
      </c>
      <c r="C16" s="3">
        <f t="shared" si="5"/>
        <v>0.22626056927633242</v>
      </c>
      <c r="D16" s="3">
        <f>Colorado!D16*H16/Colorado!H16</f>
        <v>0.92552600315125033</v>
      </c>
      <c r="E16" s="3">
        <f t="shared" si="0"/>
        <v>198.27583505679834</v>
      </c>
      <c r="F16" s="3">
        <f t="shared" si="6"/>
        <v>1363.8202176543537</v>
      </c>
      <c r="G16">
        <v>615442</v>
      </c>
      <c r="H16" s="20">
        <f t="shared" si="7"/>
        <v>312094.0730337337</v>
      </c>
      <c r="I16" s="6">
        <f t="shared" si="4"/>
        <v>4.3699010506583402E-3</v>
      </c>
      <c r="J16" s="13">
        <f t="shared" si="1"/>
        <v>60.008089576791562</v>
      </c>
      <c r="K16" s="3">
        <f t="shared" si="2"/>
        <v>2827.6056534431882</v>
      </c>
    </row>
    <row r="17" spans="1:14" x14ac:dyDescent="0.25">
      <c r="A17" s="1">
        <v>2003</v>
      </c>
      <c r="B17" s="4">
        <f t="shared" si="3"/>
        <v>0.30074627160493678</v>
      </c>
      <c r="C17" s="3">
        <f t="shared" si="5"/>
        <v>0.11313028463816631</v>
      </c>
      <c r="D17" s="3">
        <f>Colorado!D17*H17/Colorado!H17</f>
        <v>0.98856744395670015</v>
      </c>
      <c r="E17" s="3">
        <f t="shared" si="0"/>
        <v>214.24662857624284</v>
      </c>
      <c r="F17" s="3">
        <f t="shared" si="6"/>
        <v>1578.0668462305964</v>
      </c>
      <c r="G17">
        <v>617858</v>
      </c>
      <c r="H17" s="20">
        <f t="shared" si="7"/>
        <v>313441.06938204699</v>
      </c>
      <c r="I17" s="6">
        <f t="shared" si="4"/>
        <v>5.0346524446900813E-3</v>
      </c>
      <c r="J17" s="13">
        <f t="shared" si="1"/>
        <v>69.434941234146237</v>
      </c>
      <c r="K17" s="3">
        <f t="shared" si="2"/>
        <v>3257.7423494709428</v>
      </c>
    </row>
    <row r="18" spans="1:14" x14ac:dyDescent="0.25">
      <c r="A18" s="1">
        <v>2004</v>
      </c>
      <c r="B18" s="4">
        <f t="shared" si="3"/>
        <v>0.32222814814814654</v>
      </c>
      <c r="C18" s="1">
        <v>0</v>
      </c>
      <c r="D18" s="3">
        <f>Colorado!D18*H18/Colorado!H18</f>
        <v>1.0499866433808813</v>
      </c>
      <c r="E18" s="3">
        <f t="shared" si="0"/>
        <v>230.20715668333793</v>
      </c>
      <c r="F18" s="3">
        <f t="shared" si="6"/>
        <v>1808.2740029139343</v>
      </c>
      <c r="G18">
        <v>619920</v>
      </c>
      <c r="H18" s="20">
        <f t="shared" si="7"/>
        <v>314788.06573036028</v>
      </c>
      <c r="I18" s="6">
        <f t="shared" si="4"/>
        <v>5.7444172755356532E-3</v>
      </c>
      <c r="J18" s="13">
        <f t="shared" si="1"/>
        <v>79.56405612821311</v>
      </c>
      <c r="K18" s="3">
        <f t="shared" si="2"/>
        <v>3717.0056199772021</v>
      </c>
    </row>
    <row r="19" spans="1:14" x14ac:dyDescent="0.25">
      <c r="A19" s="1">
        <v>2005</v>
      </c>
      <c r="B19" s="4">
        <f t="shared" si="3"/>
        <v>0.34371002469135631</v>
      </c>
      <c r="C19" s="1">
        <v>0</v>
      </c>
      <c r="D19" s="3">
        <f>Colorado!D19*H19/Colorado!H19</f>
        <v>1.1003720052474444</v>
      </c>
      <c r="E19" s="3">
        <f t="shared" si="0"/>
        <v>246.08921166870212</v>
      </c>
      <c r="F19" s="3">
        <f t="shared" si="6"/>
        <v>2054.3632145826364</v>
      </c>
      <c r="G19">
        <v>621215</v>
      </c>
      <c r="H19" s="20">
        <f t="shared" si="7"/>
        <v>316135.06207867357</v>
      </c>
      <c r="I19" s="6">
        <f t="shared" si="4"/>
        <v>6.4983719334218808E-3</v>
      </c>
      <c r="J19" s="13">
        <f t="shared" si="1"/>
        <v>90.391981441635991</v>
      </c>
      <c r="K19" s="3">
        <f t="shared" si="2"/>
        <v>4204.8625367276954</v>
      </c>
    </row>
    <row r="20" spans="1:14" x14ac:dyDescent="0.25">
      <c r="A20" s="1">
        <v>2006</v>
      </c>
      <c r="B20" s="4">
        <f t="shared" si="3"/>
        <v>0.36519190123456607</v>
      </c>
      <c r="C20" s="1">
        <v>0</v>
      </c>
      <c r="D20" s="3">
        <f>Colorado!D20*H20/Colorado!H20</f>
        <v>3.4310833403700189</v>
      </c>
      <c r="E20" s="3">
        <f t="shared" si="0"/>
        <v>259.91685584082876</v>
      </c>
      <c r="F20" s="3">
        <f t="shared" si="6"/>
        <v>2314.2800704234651</v>
      </c>
      <c r="G20">
        <v>622892</v>
      </c>
      <c r="H20" s="20">
        <f t="shared" si="7"/>
        <v>317482.05842698686</v>
      </c>
      <c r="I20" s="6">
        <f t="shared" si="4"/>
        <v>7.2894830085514679E-3</v>
      </c>
      <c r="J20" s="13">
        <f t="shared" si="1"/>
        <v>101.82832309863247</v>
      </c>
      <c r="K20" s="3">
        <f t="shared" si="2"/>
        <v>4716.7620334453468</v>
      </c>
    </row>
    <row r="21" spans="1:14" x14ac:dyDescent="0.25">
      <c r="A21" s="1">
        <v>2007</v>
      </c>
      <c r="B21" s="4">
        <f t="shared" si="3"/>
        <v>0.38667377777777584</v>
      </c>
      <c r="C21" s="1">
        <v>1</v>
      </c>
      <c r="D21" s="3">
        <f>Colorado!D21*H21/Colorado!H21</f>
        <v>5.7019284914862212</v>
      </c>
      <c r="E21" s="3">
        <f t="shared" si="0"/>
        <v>274.40073310062758</v>
      </c>
      <c r="F21" s="3">
        <f t="shared" si="6"/>
        <v>2588.6808035240929</v>
      </c>
      <c r="G21">
        <v>623481</v>
      </c>
      <c r="H21" s="20">
        <f t="shared" si="7"/>
        <v>318829.05477530014</v>
      </c>
      <c r="I21" s="6">
        <f t="shared" si="4"/>
        <v>8.1193378230491157E-3</v>
      </c>
      <c r="J21" s="13">
        <f t="shared" si="1"/>
        <v>113.90195535506008</v>
      </c>
      <c r="K21" s="3">
        <f t="shared" si="2"/>
        <v>5253.7312091334534</v>
      </c>
    </row>
    <row r="22" spans="1:14" x14ac:dyDescent="0.25">
      <c r="A22" s="1">
        <v>2008</v>
      </c>
      <c r="B22" s="4">
        <f t="shared" si="3"/>
        <v>0.40815565432098561</v>
      </c>
      <c r="C22" s="1">
        <v>0</v>
      </c>
      <c r="D22" s="3">
        <f>Colorado!D22*H22/Colorado!H22</f>
        <v>7.9159164114262017</v>
      </c>
      <c r="E22" s="3">
        <f t="shared" si="0"/>
        <v>287.00903820914664</v>
      </c>
      <c r="F22" s="3">
        <f t="shared" si="6"/>
        <v>2875.6898417332395</v>
      </c>
      <c r="G22">
        <v>624151</v>
      </c>
      <c r="H22" s="20">
        <f t="shared" si="7"/>
        <v>320176.05112361343</v>
      </c>
      <c r="I22" s="6">
        <f t="shared" si="4"/>
        <v>8.9815894463105683E-3</v>
      </c>
      <c r="J22" s="13">
        <f t="shared" si="1"/>
        <v>126.53035303626254</v>
      </c>
      <c r="K22" s="3">
        <f t="shared" si="2"/>
        <v>5811.6631934875013</v>
      </c>
    </row>
    <row r="23" spans="1:14" x14ac:dyDescent="0.25">
      <c r="A23" s="1">
        <v>2009</v>
      </c>
      <c r="B23" s="4">
        <f t="shared" si="3"/>
        <v>0.42963753086419537</v>
      </c>
      <c r="C23" s="1">
        <v>0</v>
      </c>
      <c r="D23" s="3">
        <f>Colorado!D23*H23/Colorado!H23</f>
        <v>10.075857730454725</v>
      </c>
      <c r="E23" s="3">
        <f t="shared" si="0"/>
        <v>300.70272557485453</v>
      </c>
      <c r="F23" s="3">
        <f t="shared" si="6"/>
        <v>3176.3925673080939</v>
      </c>
      <c r="G23">
        <v>624817</v>
      </c>
      <c r="H23" s="20">
        <f t="shared" si="7"/>
        <v>321523.04747192672</v>
      </c>
      <c r="I23" s="6">
        <f t="shared" si="4"/>
        <v>9.8792064590188852E-3</v>
      </c>
      <c r="J23" s="13">
        <f t="shared" si="1"/>
        <v>139.76127296155613</v>
      </c>
      <c r="K23" s="3">
        <f t="shared" si="2"/>
        <v>6392.4788481985961</v>
      </c>
    </row>
    <row r="24" spans="1:14" x14ac:dyDescent="0.25">
      <c r="A24" s="1">
        <v>2010</v>
      </c>
      <c r="B24" s="4">
        <f t="shared" si="3"/>
        <v>0.45111940740740514</v>
      </c>
      <c r="C24" s="1">
        <v>1</v>
      </c>
      <c r="D24" s="3">
        <f>Colorado!D24*H24/Colorado!H24</f>
        <v>12.184380830904605</v>
      </c>
      <c r="E24" s="3">
        <f t="shared" si="0"/>
        <v>315.93898026693552</v>
      </c>
      <c r="F24" s="3">
        <f t="shared" si="6"/>
        <v>3492.3315475750296</v>
      </c>
      <c r="G24">
        <v>626360</v>
      </c>
      <c r="H24" s="20">
        <f t="shared" si="7"/>
        <v>322870.04382024001</v>
      </c>
      <c r="I24" s="6">
        <f t="shared" si="4"/>
        <v>1.0816523906192449E-2</v>
      </c>
      <c r="J24" s="13">
        <f t="shared" si="1"/>
        <v>153.66258809330131</v>
      </c>
      <c r="K24" s="3">
        <f t="shared" si="2"/>
        <v>6998.983224836511</v>
      </c>
    </row>
    <row r="25" spans="1:14" x14ac:dyDescent="0.25">
      <c r="A25" s="1">
        <v>2011</v>
      </c>
      <c r="B25" s="4">
        <f t="shared" si="3"/>
        <v>0.4726012839506149</v>
      </c>
      <c r="C25" s="1">
        <v>0</v>
      </c>
      <c r="D25" s="3">
        <f>Colorado!D25*H25/Colorado!H25</f>
        <v>14.243946383274714</v>
      </c>
      <c r="E25" s="3">
        <f t="shared" si="0"/>
        <v>330.21957211570265</v>
      </c>
      <c r="F25" s="3">
        <f t="shared" si="6"/>
        <v>3822.5511196907323</v>
      </c>
      <c r="G25">
        <v>629582</v>
      </c>
      <c r="H25" s="20">
        <f t="shared" si="7"/>
        <v>324217.0401685533</v>
      </c>
      <c r="I25" s="6">
        <f t="shared" si="4"/>
        <v>1.1790099365855268E-2</v>
      </c>
      <c r="J25" s="13">
        <f t="shared" si="1"/>
        <v>168.19224926639222</v>
      </c>
      <c r="K25" s="3">
        <f t="shared" si="2"/>
        <v>7628.9488560677728</v>
      </c>
    </row>
    <row r="26" spans="1:14" x14ac:dyDescent="0.25">
      <c r="A26" s="1">
        <v>2012</v>
      </c>
      <c r="B26" s="4">
        <f t="shared" si="3"/>
        <v>0.49408316049382467</v>
      </c>
      <c r="C26" s="1">
        <v>0</v>
      </c>
      <c r="D26" s="3">
        <f>Colorado!D26*H26/Colorado!H26</f>
        <v>16.256860512889354</v>
      </c>
      <c r="E26" s="3">
        <f t="shared" si="0"/>
        <v>344.48127872595347</v>
      </c>
      <c r="F26" s="3">
        <f t="shared" si="6"/>
        <v>4167.0323984166862</v>
      </c>
      <c r="G26">
        <v>630661</v>
      </c>
      <c r="H26" s="20">
        <f t="shared" si="7"/>
        <v>325564.03651686659</v>
      </c>
      <c r="I26" s="6">
        <f t="shared" si="4"/>
        <v>1.2799424785976947E-2</v>
      </c>
      <c r="J26" s="13">
        <f t="shared" si="1"/>
        <v>183.3494255303342</v>
      </c>
      <c r="K26" s="3">
        <f t="shared" si="2"/>
        <v>8282.0469997133878</v>
      </c>
    </row>
    <row r="27" spans="1:14" x14ac:dyDescent="0.25">
      <c r="A27" s="1">
        <v>2013</v>
      </c>
      <c r="B27" s="4">
        <f t="shared" si="3"/>
        <v>0.51556503703703449</v>
      </c>
      <c r="C27" s="1">
        <v>0</v>
      </c>
      <c r="D27" s="3">
        <f>Colorado!D27*H27/Colorado!H27</f>
        <v>18.225286745317419</v>
      </c>
      <c r="E27" s="3">
        <f t="shared" si="0"/>
        <v>359.48814845557956</v>
      </c>
      <c r="F27" s="3">
        <f t="shared" si="6"/>
        <v>4526.5205468722661</v>
      </c>
      <c r="G27">
        <v>632824</v>
      </c>
      <c r="H27" s="20">
        <f t="shared" si="7"/>
        <v>326911.03286517988</v>
      </c>
      <c r="I27" s="6">
        <f t="shared" si="4"/>
        <v>1.3846337663186275E-2</v>
      </c>
      <c r="J27" s="13">
        <f t="shared" si="1"/>
        <v>199.16690406237973</v>
      </c>
      <c r="K27" s="3">
        <f t="shared" si="2"/>
        <v>8959.4666336919636</v>
      </c>
    </row>
    <row r="28" spans="1:14" x14ac:dyDescent="0.25">
      <c r="A28" s="1">
        <v>2014</v>
      </c>
      <c r="B28" s="4">
        <f t="shared" si="3"/>
        <v>0.53704691358024426</v>
      </c>
      <c r="C28" s="1">
        <v>1</v>
      </c>
      <c r="D28" s="3">
        <f>Colorado!D28*H28/Colorado!H28</f>
        <v>29.69437562668309</v>
      </c>
      <c r="E28" s="3">
        <f t="shared" si="0"/>
        <v>365.38072380373865</v>
      </c>
      <c r="F28" s="3">
        <f t="shared" si="6"/>
        <v>4891.901270676005</v>
      </c>
      <c r="G28">
        <v>633827</v>
      </c>
      <c r="H28" s="20">
        <f t="shared" si="7"/>
        <v>328258.02921349317</v>
      </c>
      <c r="I28" s="6">
        <f t="shared" si="4"/>
        <v>1.4902609640339976E-2</v>
      </c>
      <c r="J28" s="13">
        <f t="shared" si="1"/>
        <v>215.24365590974423</v>
      </c>
      <c r="K28" s="3">
        <f t="shared" si="2"/>
        <v>9642.942204316947</v>
      </c>
    </row>
    <row r="29" spans="1:14" x14ac:dyDescent="0.25">
      <c r="A29" s="1">
        <v>2015</v>
      </c>
      <c r="B29" s="4">
        <f>B28+B$30/27</f>
        <v>0.55852879012345402</v>
      </c>
      <c r="C29" s="1">
        <v>0</v>
      </c>
      <c r="D29" s="3">
        <f>Colorado!D29*H29/Colorado!H29</f>
        <v>18.9704878468442</v>
      </c>
      <c r="E29" s="3">
        <f t="shared" si="0"/>
        <v>392.19122373412159</v>
      </c>
      <c r="F29" s="3">
        <f t="shared" si="6"/>
        <v>5284.0924944101262</v>
      </c>
      <c r="G29">
        <v>635874</v>
      </c>
      <c r="H29" s="20">
        <f t="shared" si="7"/>
        <v>329605.02556180645</v>
      </c>
      <c r="I29" s="6">
        <f t="shared" si="4"/>
        <v>1.6031589583330765E-2</v>
      </c>
      <c r="J29" s="13">
        <f t="shared" si="1"/>
        <v>232.50006975404554</v>
      </c>
      <c r="K29" s="3">
        <f t="shared" si="2"/>
        <v>10373.464482148338</v>
      </c>
    </row>
    <row r="30" spans="1:14" x14ac:dyDescent="0.25">
      <c r="A30" s="3">
        <v>2016</v>
      </c>
      <c r="B30" s="4">
        <f>E51</f>
        <v>0.5800106666666639</v>
      </c>
      <c r="C30" s="1">
        <v>0</v>
      </c>
      <c r="D30" s="3">
        <f>Colorado!D30*H30/Colorado!H30</f>
        <v>26.551271798523373</v>
      </c>
      <c r="E30" s="3">
        <f t="shared" si="0"/>
        <v>400.7386036335642</v>
      </c>
      <c r="F30" s="3">
        <f t="shared" si="6"/>
        <v>5684.83109804369</v>
      </c>
      <c r="G30">
        <v>636342</v>
      </c>
      <c r="H30" s="20">
        <f t="shared" si="7"/>
        <v>330952.02191011974</v>
      </c>
      <c r="I30" s="6">
        <f t="shared" si="4"/>
        <v>1.7177206125628633E-2</v>
      </c>
      <c r="J30" s="13">
        <f t="shared" si="1"/>
        <v>250.13256831392235</v>
      </c>
      <c r="K30" s="3">
        <f t="shared" si="2"/>
        <v>11114.751704473765</v>
      </c>
    </row>
    <row r="31" spans="1:14" x14ac:dyDescent="0.25">
      <c r="A31" s="3">
        <v>2017</v>
      </c>
      <c r="B31" s="4">
        <v>0.49</v>
      </c>
      <c r="C31" s="1">
        <v>0</v>
      </c>
      <c r="D31" s="3">
        <f>Colorado!D31*H31/Colorado!H31</f>
        <v>24.62066778464235</v>
      </c>
      <c r="E31" s="3">
        <f t="shared" si="0"/>
        <v>337.90138286835764</v>
      </c>
      <c r="F31" s="3">
        <f t="shared" si="6"/>
        <v>6022.7324809120473</v>
      </c>
      <c r="G31">
        <v>639061</v>
      </c>
      <c r="H31" s="20">
        <f t="shared" si="7"/>
        <v>332299.01825843303</v>
      </c>
      <c r="I31" s="6">
        <f t="shared" si="4"/>
        <v>1.812443657666209E-2</v>
      </c>
      <c r="J31" s="13">
        <f t="shared" si="1"/>
        <v>265.00022916013006</v>
      </c>
      <c r="K31" s="3">
        <f t="shared" si="2"/>
        <v>11727.670429041278</v>
      </c>
    </row>
    <row r="32" spans="1:14" x14ac:dyDescent="0.25">
      <c r="A32" s="3">
        <v>2018</v>
      </c>
      <c r="B32" s="4">
        <v>0.6</v>
      </c>
      <c r="C32" s="1">
        <v>0</v>
      </c>
      <c r="D32" s="3">
        <f>Colorado!D32*H32/Colorado!H32</f>
        <v>30.627325511316691</v>
      </c>
      <c r="E32" s="3">
        <f t="shared" si="0"/>
        <v>414.3927860286833</v>
      </c>
      <c r="F32" s="3">
        <f t="shared" si="6"/>
        <v>6437.1252669407304</v>
      </c>
      <c r="G32">
        <v>640667</v>
      </c>
      <c r="H32" s="20">
        <f t="shared" si="7"/>
        <v>333646.01460674632</v>
      </c>
      <c r="I32" s="25">
        <f t="shared" si="4"/>
        <v>1.9293277860752758E-2</v>
      </c>
      <c r="J32" s="13">
        <f t="shared" si="1"/>
        <v>283.23351174539215</v>
      </c>
      <c r="K32" s="3">
        <f t="shared" si="2"/>
        <v>12483.985545690122</v>
      </c>
      <c r="N32">
        <f>0.89/27</f>
        <v>3.2962962962962965E-2</v>
      </c>
    </row>
    <row r="33" spans="1:13" x14ac:dyDescent="0.25">
      <c r="A33" s="3">
        <v>2019</v>
      </c>
      <c r="B33" s="4">
        <v>0.68</v>
      </c>
      <c r="C33" s="1">
        <v>0</v>
      </c>
      <c r="D33" s="3">
        <f>Colorado!D33*H33/Colorado!H33</f>
        <v>30.181213043683019</v>
      </c>
      <c r="E33" s="3">
        <f t="shared" si="0"/>
        <v>475.09676672431698</v>
      </c>
      <c r="F33" s="3">
        <f t="shared" si="6"/>
        <v>6912.2220336650471</v>
      </c>
      <c r="G33">
        <v>641838</v>
      </c>
      <c r="H33" s="20">
        <f t="shared" si="7"/>
        <v>334993.01095505961</v>
      </c>
      <c r="I33" s="24">
        <f t="shared" si="4"/>
        <v>2.0633929089918665E-2</v>
      </c>
      <c r="J33" s="13">
        <f t="shared" si="1"/>
        <v>304.13776948126207</v>
      </c>
      <c r="K33" s="3">
        <f t="shared" si="2"/>
        <v>13351.47269263913</v>
      </c>
    </row>
    <row r="34" spans="1:13" x14ac:dyDescent="0.25">
      <c r="A34" s="3">
        <v>2020</v>
      </c>
      <c r="B34" s="4">
        <f>(B36-B33)*0.333+B33</f>
        <v>0.62672000000000005</v>
      </c>
      <c r="C34" s="1">
        <v>0</v>
      </c>
      <c r="D34" s="3">
        <f>Colorado!D34*H34/Colorado!H34</f>
        <v>32.547715920831557</v>
      </c>
      <c r="E34" s="3">
        <f t="shared" si="0"/>
        <v>433.90570722056054</v>
      </c>
      <c r="F34" s="3">
        <f t="shared" si="6"/>
        <v>7346.1277408856076</v>
      </c>
      <c r="G34">
        <v>642893</v>
      </c>
      <c r="H34" s="20">
        <f t="shared" si="7"/>
        <v>336340.0073033729</v>
      </c>
      <c r="I34" s="24">
        <f t="shared" si="4"/>
        <v>2.1841373554646822E-2</v>
      </c>
      <c r="J34" s="13">
        <f t="shared" si="1"/>
        <v>323.22962059896673</v>
      </c>
      <c r="K34" s="3">
        <f t="shared" si="2"/>
        <v>14132.766537763991</v>
      </c>
    </row>
    <row r="35" spans="1:13" x14ac:dyDescent="0.25">
      <c r="A35" s="3">
        <v>2021</v>
      </c>
      <c r="B35" s="4">
        <f>(B36-B33)*0.667+B33</f>
        <v>0.57328000000000001</v>
      </c>
      <c r="C35" s="1">
        <v>0</v>
      </c>
      <c r="D35" s="3">
        <f>Colorado!D35*H35/Colorado!H35</f>
        <v>24.69971055296536</v>
      </c>
      <c r="E35" s="3">
        <f t="shared" si="0"/>
        <v>404.68671386386666</v>
      </c>
      <c r="F35" s="3">
        <f t="shared" si="6"/>
        <v>7750.814454749474</v>
      </c>
      <c r="G35">
        <v>646972</v>
      </c>
      <c r="H35" s="20">
        <f t="shared" si="7"/>
        <v>337687.00365168619</v>
      </c>
      <c r="I35" s="24">
        <f t="shared" si="4"/>
        <v>2.2952658440904057E-2</v>
      </c>
      <c r="J35" s="13">
        <f t="shared" si="1"/>
        <v>341.0358360089769</v>
      </c>
      <c r="K35" s="3">
        <f t="shared" si="2"/>
        <v>14851.838981405142</v>
      </c>
    </row>
    <row r="36" spans="1:13" x14ac:dyDescent="0.25">
      <c r="A36" s="3">
        <v>2022</v>
      </c>
      <c r="B36" s="4">
        <v>0.52</v>
      </c>
      <c r="C36" s="1">
        <v>0</v>
      </c>
      <c r="D36" s="3">
        <f>Colorado!D36*H36/Colorado!H36</f>
        <v>37.935264567208634</v>
      </c>
      <c r="E36" s="3">
        <f t="shared" si="0"/>
        <v>351.59985168879143</v>
      </c>
      <c r="F36" s="3">
        <f t="shared" si="6"/>
        <v>8102.4143064382652</v>
      </c>
      <c r="G36">
        <v>647064</v>
      </c>
      <c r="H36" s="20">
        <f>Total_HUs*G36/Population</f>
        <v>339034</v>
      </c>
      <c r="I36" s="24">
        <f t="shared" si="4"/>
        <v>2.3898530254895571E-2</v>
      </c>
      <c r="J36" s="13">
        <f t="shared" si="1"/>
        <v>356.50622948328362</v>
      </c>
      <c r="K36" s="3">
        <f t="shared" si="2"/>
        <v>15463.878580853749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0.49</v>
      </c>
      <c r="F40" s="30">
        <f>D40^2</f>
        <v>4068289</v>
      </c>
      <c r="G40" s="30">
        <f>D40*E40</f>
        <v>988.32999999999993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0.6</v>
      </c>
      <c r="F41" s="30">
        <f t="shared" ref="F41:F45" si="9">D41^2</f>
        <v>4072324</v>
      </c>
      <c r="G41" s="30">
        <f t="shared" ref="G41:G45" si="10">D41*E41</f>
        <v>1210.8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0.68</v>
      </c>
      <c r="F42" s="30">
        <f t="shared" si="9"/>
        <v>4076361</v>
      </c>
      <c r="G42" s="30">
        <f t="shared" si="10"/>
        <v>1372.92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0.62672000000000005</v>
      </c>
      <c r="F43" s="30">
        <f t="shared" si="9"/>
        <v>4080400</v>
      </c>
      <c r="G43" s="30">
        <f t="shared" si="10"/>
        <v>1265.9744000000001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0.57328000000000001</v>
      </c>
      <c r="F44" s="30">
        <f t="shared" si="9"/>
        <v>4084441</v>
      </c>
      <c r="G44" s="30">
        <f t="shared" si="10"/>
        <v>1158.59888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0.52</v>
      </c>
      <c r="F45" s="30">
        <f t="shared" si="9"/>
        <v>4088484</v>
      </c>
      <c r="G45" s="30">
        <f t="shared" si="10"/>
        <v>1051.44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3.49</v>
      </c>
      <c r="F46" s="3">
        <f t="shared" ref="F46:G46" si="11">SUM(F40:F45)</f>
        <v>24470299</v>
      </c>
      <c r="G46" s="3">
        <f t="shared" si="11"/>
        <v>7048.0632800000003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8.2800000000133878E-3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4.7314285714362216E-4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-0.37384533333487835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0.5800106666666639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DB50-369A-4F75-BB87-4D77C23EC1E0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80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1.3259209876551381E-2</v>
      </c>
      <c r="C4" s="3">
        <f>700*M8</f>
        <v>17.424161398965722</v>
      </c>
      <c r="D4" s="3">
        <f>Colorado!D4*H4/Colorado!H4</f>
        <v>0</v>
      </c>
      <c r="E4" s="3">
        <f t="shared" ref="E4:E36" si="0">B4*G4*R_value+C4-D4</f>
        <v>112.80294913135289</v>
      </c>
      <c r="F4" s="3">
        <f>E4</f>
        <v>112.80294913135289</v>
      </c>
      <c r="G4" s="28">
        <v>6213526</v>
      </c>
      <c r="H4" s="20">
        <f>Total_HUs*G4/Population</f>
        <v>2638389.5454323082</v>
      </c>
      <c r="I4" s="6">
        <f>F4/H4</f>
        <v>4.2754470933468536E-5</v>
      </c>
      <c r="J4" s="13">
        <f t="shared" ref="J4:J36" si="1">Remedial___per_HU*F4/1000000</f>
        <v>4.9633297617795273</v>
      </c>
      <c r="K4" s="3">
        <f t="shared" ref="K4:K36" si="2">Population*I4</f>
        <v>371.07028592419584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2.6518419753102762E-2</v>
      </c>
      <c r="C5" s="3">
        <f>C4+(C$18-C$4)/14</f>
        <v>20.036721299039598</v>
      </c>
      <c r="D5" s="3">
        <f>Colorado!D5*H5/Colorado!H5</f>
        <v>0.8302030165585117</v>
      </c>
      <c r="E5" s="3">
        <f t="shared" si="0"/>
        <v>212.12315898810439</v>
      </c>
      <c r="F5" s="3">
        <f>F4+E5</f>
        <v>324.9261081194573</v>
      </c>
      <c r="G5" s="28">
        <v>6283853</v>
      </c>
      <c r="H5" s="20">
        <f>(H$36-H$4)/32+H4</f>
        <v>2671106.1846375484</v>
      </c>
      <c r="I5" s="6">
        <f t="shared" ref="I5:I36" si="4">F5/H5</f>
        <v>1.2164477398473309E-4</v>
      </c>
      <c r="J5" s="13">
        <f t="shared" si="1"/>
        <v>14.29674875725612</v>
      </c>
      <c r="K5" s="3">
        <f t="shared" si="2"/>
        <v>1055.7670362461231</v>
      </c>
      <c r="L5" s="9" t="s">
        <v>17</v>
      </c>
      <c r="M5" s="15">
        <v>8679099</v>
      </c>
    </row>
    <row r="6" spans="1:13" x14ac:dyDescent="0.25">
      <c r="A6" s="1">
        <v>1992</v>
      </c>
      <c r="B6" s="4">
        <f t="shared" si="3"/>
        <v>3.9777629629654143E-2</v>
      </c>
      <c r="C6" s="3">
        <f t="shared" ref="C6:C17" si="5">C5+(C$18-C$4)/14</f>
        <v>22.649281199113474</v>
      </c>
      <c r="D6" s="3">
        <f>Colorado!D6*H6/Colorado!H6</f>
        <v>1.6422718075698144</v>
      </c>
      <c r="E6" s="3">
        <f t="shared" si="0"/>
        <v>314.96225142994325</v>
      </c>
      <c r="F6" s="3">
        <f t="shared" ref="F6:F36" si="6">F5+E6</f>
        <v>639.88835954940055</v>
      </c>
      <c r="G6" s="28">
        <v>6383315</v>
      </c>
      <c r="H6" s="20">
        <f t="shared" ref="H6:H35" si="7">(H$36-H$4)/32+H5</f>
        <v>2703822.8238427886</v>
      </c>
      <c r="I6" s="6">
        <f t="shared" si="4"/>
        <v>2.3666061026882075E-4</v>
      </c>
      <c r="J6" s="13">
        <f t="shared" si="1"/>
        <v>28.155087820173623</v>
      </c>
      <c r="K6" s="3">
        <f t="shared" si="2"/>
        <v>2054.0008659235118</v>
      </c>
      <c r="L6" s="9" t="s">
        <v>18</v>
      </c>
      <c r="M6" s="15">
        <v>3685322</v>
      </c>
    </row>
    <row r="7" spans="1:13" x14ac:dyDescent="0.25">
      <c r="A7" s="1">
        <v>1993</v>
      </c>
      <c r="B7" s="4">
        <f t="shared" si="3"/>
        <v>5.3036839506205524E-2</v>
      </c>
      <c r="C7" s="3">
        <f t="shared" si="5"/>
        <v>25.26184109918735</v>
      </c>
      <c r="D7" s="3">
        <f>Colorado!D7*H7/Colorado!H7</f>
        <v>2.4374237603775466</v>
      </c>
      <c r="E7" s="3">
        <f t="shared" si="0"/>
        <v>419.76767309304523</v>
      </c>
      <c r="F7" s="3">
        <f t="shared" si="6"/>
        <v>1059.6560326424458</v>
      </c>
      <c r="G7" s="28">
        <v>6464795</v>
      </c>
      <c r="H7" s="20">
        <f t="shared" si="7"/>
        <v>2736539.4630480288</v>
      </c>
      <c r="I7" s="6">
        <f t="shared" si="4"/>
        <v>3.872248315623314E-4</v>
      </c>
      <c r="J7" s="13">
        <f t="shared" si="1"/>
        <v>46.624865436267612</v>
      </c>
      <c r="K7" s="3">
        <f t="shared" si="2"/>
        <v>3360.7626483877989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6.6296049382756905E-2</v>
      </c>
      <c r="C8" s="3">
        <f t="shared" si="5"/>
        <v>27.874400999261226</v>
      </c>
      <c r="D8" s="3">
        <f>Colorado!D8*H8/Colorado!H8</f>
        <v>3.2167696797838494</v>
      </c>
      <c r="E8" s="3">
        <f t="shared" si="0"/>
        <v>526.36092640846891</v>
      </c>
      <c r="F8" s="3">
        <f t="shared" si="6"/>
        <v>1586.0169590509147</v>
      </c>
      <c r="G8" s="28">
        <v>6536771</v>
      </c>
      <c r="H8" s="20">
        <f t="shared" si="7"/>
        <v>2769256.1022532689</v>
      </c>
      <c r="I8" s="6">
        <f t="shared" si="4"/>
        <v>5.7272310703239599E-4</v>
      </c>
      <c r="J8" s="13">
        <f t="shared" si="1"/>
        <v>69.784746198240256</v>
      </c>
      <c r="K8" s="3">
        <f t="shared" si="2"/>
        <v>4970.7205455217609</v>
      </c>
      <c r="L8" s="9" t="s">
        <v>14</v>
      </c>
      <c r="M8" s="42">
        <f>G4/'U.S.'!G4</f>
        <v>2.4891659141379602E-2</v>
      </c>
    </row>
    <row r="9" spans="1:13" x14ac:dyDescent="0.25">
      <c r="A9" s="1">
        <v>1995</v>
      </c>
      <c r="B9" s="4">
        <f t="shared" si="3"/>
        <v>7.9555259259308286E-2</v>
      </c>
      <c r="C9" s="3">
        <f t="shared" si="5"/>
        <v>30.486960899335102</v>
      </c>
      <c r="D9" s="3">
        <f>Colorado!D9*H9/Colorado!H9</f>
        <v>3.9813252023751344</v>
      </c>
      <c r="E9" s="3">
        <f t="shared" si="0"/>
        <v>634.50125651478118</v>
      </c>
      <c r="F9" s="3">
        <f t="shared" si="6"/>
        <v>2220.5182155656958</v>
      </c>
      <c r="G9" s="28">
        <v>6601392</v>
      </c>
      <c r="H9" s="20">
        <f t="shared" si="7"/>
        <v>2801972.7414585091</v>
      </c>
      <c r="I9" s="6">
        <f t="shared" si="4"/>
        <v>7.9248387491801604E-4</v>
      </c>
      <c r="J9" s="13">
        <f t="shared" si="1"/>
        <v>97.702801484890614</v>
      </c>
      <c r="K9" s="3">
        <f t="shared" si="2"/>
        <v>6878.0460063170785</v>
      </c>
      <c r="L9" s="21"/>
    </row>
    <row r="10" spans="1:13" x14ac:dyDescent="0.25">
      <c r="A10" s="1">
        <v>1996</v>
      </c>
      <c r="B10" s="4">
        <f t="shared" si="3"/>
        <v>9.2814469135859667E-2</v>
      </c>
      <c r="C10" s="3">
        <f t="shared" si="5"/>
        <v>33.099520799408978</v>
      </c>
      <c r="D10" s="3">
        <f>Colorado!D10*H10/Colorado!H10</f>
        <v>4.7320207747240772</v>
      </c>
      <c r="E10" s="3">
        <f t="shared" si="0"/>
        <v>744.58324589071321</v>
      </c>
      <c r="F10" s="3">
        <f t="shared" si="6"/>
        <v>2965.1014614564092</v>
      </c>
      <c r="G10" s="28">
        <v>6665491</v>
      </c>
      <c r="H10" s="20">
        <f t="shared" si="7"/>
        <v>2834689.3806637493</v>
      </c>
      <c r="I10" s="6">
        <f t="shared" si="4"/>
        <v>1.0460057746299256E-3</v>
      </c>
      <c r="J10" s="13">
        <f t="shared" si="1"/>
        <v>130.46446430408201</v>
      </c>
      <c r="K10" s="3">
        <f t="shared" si="2"/>
        <v>9078.3876725848131</v>
      </c>
    </row>
    <row r="11" spans="1:13" x14ac:dyDescent="0.25">
      <c r="A11" s="1">
        <v>1997</v>
      </c>
      <c r="B11" s="4">
        <f t="shared" si="3"/>
        <v>0.10607367901241105</v>
      </c>
      <c r="C11" s="3">
        <f t="shared" si="5"/>
        <v>35.712080699482854</v>
      </c>
      <c r="D11" s="3">
        <f>Colorado!D11*H11/Colorado!H11</f>
        <v>5.4697104019428116</v>
      </c>
      <c r="E11" s="3">
        <f t="shared" si="0"/>
        <v>857.04987584599598</v>
      </c>
      <c r="F11" s="3">
        <f t="shared" si="6"/>
        <v>3822.1513373024054</v>
      </c>
      <c r="G11" s="28">
        <v>6732878</v>
      </c>
      <c r="H11" s="20">
        <f t="shared" si="7"/>
        <v>2867406.0198689895</v>
      </c>
      <c r="I11" s="6">
        <f t="shared" si="4"/>
        <v>1.3329648158711188E-3</v>
      </c>
      <c r="J11" s="13">
        <f t="shared" si="1"/>
        <v>168.17465884130584</v>
      </c>
      <c r="K11" s="3">
        <f t="shared" si="2"/>
        <v>11568.933600462211</v>
      </c>
    </row>
    <row r="12" spans="1:13" x14ac:dyDescent="0.25">
      <c r="A12" s="1">
        <v>1998</v>
      </c>
      <c r="B12" s="4">
        <f t="shared" si="3"/>
        <v>0.11933288888896243</v>
      </c>
      <c r="C12" s="3">
        <f t="shared" si="5"/>
        <v>38.32464059955673</v>
      </c>
      <c r="D12" s="3">
        <f>Colorado!D12*H12/Colorado!H12</f>
        <v>6.1951793398189414</v>
      </c>
      <c r="E12" s="3">
        <f t="shared" si="0"/>
        <v>970.07233802274573</v>
      </c>
      <c r="F12" s="3">
        <f t="shared" si="6"/>
        <v>4792.2236753251509</v>
      </c>
      <c r="G12" s="28">
        <v>6789225</v>
      </c>
      <c r="H12" s="20">
        <f t="shared" si="7"/>
        <v>2900122.6590742297</v>
      </c>
      <c r="I12" s="6">
        <f t="shared" si="4"/>
        <v>1.6524210313417962E-3</v>
      </c>
      <c r="J12" s="13">
        <f t="shared" si="1"/>
        <v>210.85784171430666</v>
      </c>
      <c r="K12" s="3">
        <f t="shared" si="2"/>
        <v>14341.525720697551</v>
      </c>
    </row>
    <row r="13" spans="1:13" x14ac:dyDescent="0.25">
      <c r="A13" s="1">
        <v>1999</v>
      </c>
      <c r="B13" s="4">
        <f t="shared" si="3"/>
        <v>0.13259209876551381</v>
      </c>
      <c r="C13" s="3">
        <f t="shared" si="5"/>
        <v>40.937200499630606</v>
      </c>
      <c r="D13" s="3">
        <f>Colorado!D13*H13/Colorado!H13</f>
        <v>6.9091508764251293</v>
      </c>
      <c r="E13" s="3">
        <f t="shared" si="0"/>
        <v>1089.0329128061653</v>
      </c>
      <c r="F13" s="3">
        <f t="shared" si="6"/>
        <v>5881.2565881313167</v>
      </c>
      <c r="G13" s="28">
        <v>6872912</v>
      </c>
      <c r="H13" s="20">
        <f t="shared" si="7"/>
        <v>2932839.2982794698</v>
      </c>
      <c r="I13" s="6">
        <f t="shared" si="4"/>
        <v>2.0053115735258714E-3</v>
      </c>
      <c r="J13" s="13">
        <f t="shared" si="1"/>
        <v>258.77528987777794</v>
      </c>
      <c r="K13" s="3">
        <f t="shared" si="2"/>
        <v>17404.297672476816</v>
      </c>
    </row>
    <row r="14" spans="1:13" x14ac:dyDescent="0.25">
      <c r="A14" s="1">
        <v>2000</v>
      </c>
      <c r="B14" s="4">
        <f t="shared" si="3"/>
        <v>0.14585130864206519</v>
      </c>
      <c r="C14" s="3">
        <f t="shared" si="5"/>
        <v>43.549760399704482</v>
      </c>
      <c r="D14" s="3">
        <f>Colorado!D14*H14/Colorado!H14</f>
        <v>7.6122923265128692</v>
      </c>
      <c r="E14" s="3">
        <f t="shared" si="0"/>
        <v>1235.7693066122222</v>
      </c>
      <c r="F14" s="3">
        <f t="shared" si="6"/>
        <v>7117.0258947435386</v>
      </c>
      <c r="G14" s="28">
        <v>7105817</v>
      </c>
      <c r="H14" s="20">
        <f t="shared" si="7"/>
        <v>2965555.93748471</v>
      </c>
      <c r="I14" s="6">
        <f t="shared" si="4"/>
        <v>2.3998960211082626E-3</v>
      </c>
      <c r="J14" s="13">
        <f t="shared" si="1"/>
        <v>313.14913936871568</v>
      </c>
      <c r="K14" s="3">
        <f t="shared" si="2"/>
        <v>20828.935156904699</v>
      </c>
    </row>
    <row r="15" spans="1:13" x14ac:dyDescent="0.25">
      <c r="A15" s="1">
        <v>2001</v>
      </c>
      <c r="B15" s="4">
        <f t="shared" si="3"/>
        <v>0.15911051851861657</v>
      </c>
      <c r="C15" s="3">
        <f t="shared" si="5"/>
        <v>46.162320299778358</v>
      </c>
      <c r="D15" s="3">
        <f>Colorado!D15*H15/Colorado!H15</f>
        <v>8.3052203432778828</v>
      </c>
      <c r="E15" s="3">
        <f t="shared" si="0"/>
        <v>1363.8115571562585</v>
      </c>
      <c r="F15" s="3">
        <f t="shared" si="6"/>
        <v>8480.8374518997971</v>
      </c>
      <c r="G15" s="28">
        <v>7198362</v>
      </c>
      <c r="H15" s="20">
        <f t="shared" si="7"/>
        <v>2998272.5766899502</v>
      </c>
      <c r="I15" s="6">
        <f t="shared" si="4"/>
        <v>2.8285745324938133E-3</v>
      </c>
      <c r="J15" s="13">
        <f t="shared" si="1"/>
        <v>373.15684788359107</v>
      </c>
      <c r="K15" s="3">
        <f t="shared" si="2"/>
        <v>24549.478396392522</v>
      </c>
    </row>
    <row r="16" spans="1:13" x14ac:dyDescent="0.25">
      <c r="A16" s="1">
        <v>2002</v>
      </c>
      <c r="B16" s="4">
        <f t="shared" si="3"/>
        <v>0.17236972839516795</v>
      </c>
      <c r="C16" s="3">
        <f t="shared" si="5"/>
        <v>48.774880199852234</v>
      </c>
      <c r="D16" s="3">
        <f>Colorado!D16*H16/Colorado!H16</f>
        <v>8.9885056365001912</v>
      </c>
      <c r="E16" s="3">
        <f t="shared" si="0"/>
        <v>1493.8996220653698</v>
      </c>
      <c r="F16" s="3">
        <f t="shared" si="6"/>
        <v>9974.7370739651669</v>
      </c>
      <c r="G16" s="28">
        <v>7286873</v>
      </c>
      <c r="H16" s="20">
        <f t="shared" si="7"/>
        <v>3030989.2158951904</v>
      </c>
      <c r="I16" s="6">
        <f t="shared" si="4"/>
        <v>3.2909180348301465E-3</v>
      </c>
      <c r="J16" s="13">
        <f t="shared" si="1"/>
        <v>438.88843125446738</v>
      </c>
      <c r="K16" s="3">
        <f t="shared" si="2"/>
        <v>28562.203425176289</v>
      </c>
    </row>
    <row r="17" spans="1:14" x14ac:dyDescent="0.25">
      <c r="A17" s="1">
        <v>2003</v>
      </c>
      <c r="B17" s="4">
        <f t="shared" si="3"/>
        <v>0.18562893827171933</v>
      </c>
      <c r="C17" s="3">
        <f t="shared" si="5"/>
        <v>51.38744009992611</v>
      </c>
      <c r="D17" s="3">
        <f>Colorado!D17*H17/Colorado!H17</f>
        <v>9.6626771730420948</v>
      </c>
      <c r="E17" s="3">
        <f t="shared" si="0"/>
        <v>1624.9074352410094</v>
      </c>
      <c r="F17" s="3">
        <f t="shared" si="6"/>
        <v>11599.644509206177</v>
      </c>
      <c r="G17" s="28">
        <v>7366977</v>
      </c>
      <c r="H17" s="20">
        <f t="shared" si="7"/>
        <v>3063705.8551004305</v>
      </c>
      <c r="I17" s="6">
        <f t="shared" si="4"/>
        <v>3.7861482328322058E-3</v>
      </c>
      <c r="J17" s="13">
        <f t="shared" si="1"/>
        <v>510.38435840507179</v>
      </c>
      <c r="K17" s="3">
        <f t="shared" si="2"/>
        <v>32860.355341425762</v>
      </c>
    </row>
    <row r="18" spans="1:14" x14ac:dyDescent="0.25">
      <c r="A18" s="1">
        <v>2004</v>
      </c>
      <c r="B18" s="4">
        <f t="shared" si="3"/>
        <v>0.19888814814827072</v>
      </c>
      <c r="C18" s="1">
        <v>54</v>
      </c>
      <c r="D18" s="3">
        <f>Colorado!D18*H18/Colorado!H18</f>
        <v>10.32822592477177</v>
      </c>
      <c r="E18" s="3">
        <f t="shared" si="0"/>
        <v>1764.9439175470836</v>
      </c>
      <c r="F18" s="3">
        <f t="shared" si="6"/>
        <v>13364.58842675326</v>
      </c>
      <c r="G18" s="28">
        <v>7475575</v>
      </c>
      <c r="H18" s="20">
        <f t="shared" si="7"/>
        <v>3096422.4943056707</v>
      </c>
      <c r="I18" s="6">
        <f t="shared" si="4"/>
        <v>4.3161385280370409E-3</v>
      </c>
      <c r="J18" s="13">
        <f t="shared" si="1"/>
        <v>588.04189077714352</v>
      </c>
      <c r="K18" s="3">
        <f t="shared" si="2"/>
        <v>37460.193582547756</v>
      </c>
    </row>
    <row r="19" spans="1:14" x14ac:dyDescent="0.25">
      <c r="A19" s="1">
        <v>2005</v>
      </c>
      <c r="B19" s="4">
        <f t="shared" si="3"/>
        <v>0.2121473580248221</v>
      </c>
      <c r="C19" s="1">
        <v>31</v>
      </c>
      <c r="D19" s="3">
        <f>Colorado!D19*H19/Colorado!H19</f>
        <v>10.891601457932465</v>
      </c>
      <c r="E19" s="3">
        <f t="shared" si="0"/>
        <v>1881.0680904683832</v>
      </c>
      <c r="F19" s="3">
        <f t="shared" si="6"/>
        <v>15245.656517221643</v>
      </c>
      <c r="G19" s="28">
        <v>7577105</v>
      </c>
      <c r="H19" s="20">
        <f t="shared" si="7"/>
        <v>3129139.1335109109</v>
      </c>
      <c r="I19" s="6">
        <f t="shared" si="4"/>
        <v>4.8721568031127897E-3</v>
      </c>
      <c r="J19" s="13">
        <f t="shared" si="1"/>
        <v>670.80888675775225</v>
      </c>
      <c r="K19" s="3">
        <f t="shared" si="2"/>
        <v>42285.931237739409</v>
      </c>
    </row>
    <row r="20" spans="1:14" x14ac:dyDescent="0.25">
      <c r="A20" s="1">
        <v>2006</v>
      </c>
      <c r="B20" s="4">
        <f t="shared" si="3"/>
        <v>0.22540656790137348</v>
      </c>
      <c r="C20" s="1">
        <v>13</v>
      </c>
      <c r="D20" s="3">
        <f>Colorado!D20*H20/Colorado!H20</f>
        <v>34.170720450063072</v>
      </c>
      <c r="E20" s="3">
        <f t="shared" si="0"/>
        <v>1981.3122488268202</v>
      </c>
      <c r="F20" s="3">
        <f t="shared" si="6"/>
        <v>17226.968766048463</v>
      </c>
      <c r="G20" s="28">
        <v>7673725</v>
      </c>
      <c r="H20" s="20">
        <f t="shared" si="7"/>
        <v>3161855.7727161511</v>
      </c>
      <c r="I20" s="6">
        <f t="shared" si="4"/>
        <v>5.4483727293006346E-3</v>
      </c>
      <c r="J20" s="13">
        <f t="shared" si="1"/>
        <v>757.98662570613237</v>
      </c>
      <c r="K20" s="3">
        <f t="shared" si="2"/>
        <v>47286.966306500406</v>
      </c>
    </row>
    <row r="21" spans="1:14" x14ac:dyDescent="0.25">
      <c r="A21" s="1">
        <v>2007</v>
      </c>
      <c r="B21" s="4">
        <f t="shared" si="3"/>
        <v>0.23866577777792486</v>
      </c>
      <c r="C21" s="1">
        <v>13</v>
      </c>
      <c r="D21" s="3">
        <f>Colorado!D21*H21/Colorado!H21</f>
        <v>57.131629570234452</v>
      </c>
      <c r="E21" s="3">
        <f t="shared" si="0"/>
        <v>2097.4957985353517</v>
      </c>
      <c r="F21" s="3">
        <f t="shared" si="6"/>
        <v>19324.464564583814</v>
      </c>
      <c r="G21" s="28">
        <v>7751000</v>
      </c>
      <c r="H21" s="20">
        <f t="shared" si="7"/>
        <v>3194572.4119213913</v>
      </c>
      <c r="I21" s="6">
        <f t="shared" si="4"/>
        <v>6.0491552773915738E-3</v>
      </c>
      <c r="J21" s="13">
        <f t="shared" si="1"/>
        <v>850.27644084168776</v>
      </c>
      <c r="K21" s="3">
        <f t="shared" si="2"/>
        <v>52501.217518853933</v>
      </c>
    </row>
    <row r="22" spans="1:14" x14ac:dyDescent="0.25">
      <c r="A22" s="1">
        <v>2008</v>
      </c>
      <c r="B22" s="4">
        <f t="shared" si="3"/>
        <v>0.25192498765447624</v>
      </c>
      <c r="C22" s="1">
        <v>8</v>
      </c>
      <c r="D22" s="3">
        <f>Colorado!D22*H22/Colorado!H22</f>
        <v>79.79032246345696</v>
      </c>
      <c r="E22" s="3">
        <f t="shared" si="0"/>
        <v>2212.8766591414442</v>
      </c>
      <c r="F22" s="3">
        <f t="shared" si="6"/>
        <v>21537.341223725256</v>
      </c>
      <c r="G22" s="28">
        <v>7833496</v>
      </c>
      <c r="H22" s="20">
        <f t="shared" si="7"/>
        <v>3227289.0511266314</v>
      </c>
      <c r="I22" s="6">
        <f t="shared" si="4"/>
        <v>6.6735085957691552E-3</v>
      </c>
      <c r="J22" s="13">
        <f t="shared" si="1"/>
        <v>947.64301384391126</v>
      </c>
      <c r="K22" s="3">
        <f t="shared" si="2"/>
        <v>57920.041780031483</v>
      </c>
    </row>
    <row r="23" spans="1:14" x14ac:dyDescent="0.25">
      <c r="A23" s="1">
        <v>2009</v>
      </c>
      <c r="B23" s="4">
        <f t="shared" si="3"/>
        <v>0.26518419753102762</v>
      </c>
      <c r="C23" s="1">
        <v>4</v>
      </c>
      <c r="D23" s="3">
        <f>Colorado!D23*H23/Colorado!H23</f>
        <v>102.16173862038551</v>
      </c>
      <c r="E23" s="3">
        <f t="shared" si="0"/>
        <v>2335.1306068313706</v>
      </c>
      <c r="F23" s="3">
        <f t="shared" si="6"/>
        <v>23872.471830556628</v>
      </c>
      <c r="G23" s="28">
        <v>7925937</v>
      </c>
      <c r="H23" s="20">
        <f t="shared" si="7"/>
        <v>3260005.6903318716</v>
      </c>
      <c r="I23" s="6">
        <f t="shared" si="4"/>
        <v>7.3228313377963422E-3</v>
      </c>
      <c r="J23" s="13">
        <f t="shared" si="1"/>
        <v>1050.3887605444916</v>
      </c>
      <c r="K23" s="3">
        <f t="shared" si="2"/>
        <v>63555.578141036895</v>
      </c>
    </row>
    <row r="24" spans="1:14" x14ac:dyDescent="0.25">
      <c r="A24" s="1">
        <v>2010</v>
      </c>
      <c r="B24" s="4">
        <f t="shared" si="3"/>
        <v>0.278443407407579</v>
      </c>
      <c r="C24" s="1">
        <v>50</v>
      </c>
      <c r="D24" s="3">
        <f>Colorado!D24*H24/Colorado!H24</f>
        <v>124.25984881967088</v>
      </c>
      <c r="E24" s="3">
        <f t="shared" si="0"/>
        <v>2512.3093970282316</v>
      </c>
      <c r="F24" s="3">
        <f t="shared" si="6"/>
        <v>26384.781227584859</v>
      </c>
      <c r="G24" s="28">
        <v>8024004</v>
      </c>
      <c r="H24" s="20">
        <f t="shared" si="7"/>
        <v>3292722.3295371118</v>
      </c>
      <c r="I24" s="6">
        <f t="shared" si="4"/>
        <v>8.0130598899585959E-3</v>
      </c>
      <c r="J24" s="13">
        <f t="shared" si="1"/>
        <v>1160.9303740137339</v>
      </c>
      <c r="K24" s="3">
        <f t="shared" si="2"/>
        <v>69546.140077879754</v>
      </c>
    </row>
    <row r="25" spans="1:14" x14ac:dyDescent="0.25">
      <c r="A25" s="1">
        <v>2011</v>
      </c>
      <c r="B25" s="4">
        <f t="shared" si="3"/>
        <v>0.29170261728413038</v>
      </c>
      <c r="C25" s="1">
        <v>11</v>
      </c>
      <c r="D25" s="3">
        <f>Colorado!D25*H25/Colorado!H25</f>
        <v>146.0977323924528</v>
      </c>
      <c r="E25" s="3">
        <f t="shared" si="0"/>
        <v>2601.128624789746</v>
      </c>
      <c r="F25" s="3">
        <f t="shared" si="6"/>
        <v>28985.909852374607</v>
      </c>
      <c r="G25" s="28">
        <v>8102437</v>
      </c>
      <c r="H25" s="20">
        <f t="shared" si="7"/>
        <v>3325438.968742352</v>
      </c>
      <c r="I25" s="6">
        <f t="shared" si="4"/>
        <v>8.7164161257594179E-3</v>
      </c>
      <c r="J25" s="13">
        <f t="shared" si="1"/>
        <v>1275.3800335044828</v>
      </c>
      <c r="K25" s="3">
        <f t="shared" si="2"/>
        <v>75650.638480662441</v>
      </c>
    </row>
    <row r="26" spans="1:14" x14ac:dyDescent="0.25">
      <c r="A26" s="1">
        <v>2012</v>
      </c>
      <c r="B26" s="4">
        <f t="shared" si="3"/>
        <v>0.30496182716068176</v>
      </c>
      <c r="C26" s="1">
        <v>14</v>
      </c>
      <c r="D26" s="3">
        <f>Colorado!D26*H26/Colorado!H26</f>
        <v>167.68764720778009</v>
      </c>
      <c r="E26" s="3">
        <f t="shared" si="0"/>
        <v>2736.9289594535539</v>
      </c>
      <c r="F26" s="3">
        <f t="shared" si="6"/>
        <v>31722.838811828162</v>
      </c>
      <c r="G26" s="28">
        <v>8187456</v>
      </c>
      <c r="H26" s="20">
        <f t="shared" si="7"/>
        <v>3358155.6079475922</v>
      </c>
      <c r="I26" s="6">
        <f t="shared" si="4"/>
        <v>9.4465065099280029E-3</v>
      </c>
      <c r="J26" s="13">
        <f t="shared" si="1"/>
        <v>1395.8049077204391</v>
      </c>
      <c r="K26" s="3">
        <f t="shared" si="2"/>
        <v>81987.165203809622</v>
      </c>
    </row>
    <row r="27" spans="1:14" x14ac:dyDescent="0.25">
      <c r="A27" s="1">
        <v>2013</v>
      </c>
      <c r="B27" s="4">
        <f t="shared" si="3"/>
        <v>0.31822103703723315</v>
      </c>
      <c r="C27" s="1">
        <v>64</v>
      </c>
      <c r="D27" s="3">
        <f>Colorado!D27*H27/Colorado!H27</f>
        <v>189.04109316673251</v>
      </c>
      <c r="E27" s="3">
        <f t="shared" si="0"/>
        <v>2916.4552058445288</v>
      </c>
      <c r="F27" s="3">
        <f t="shared" si="6"/>
        <v>34639.294017672692</v>
      </c>
      <c r="G27" s="28">
        <v>8255861</v>
      </c>
      <c r="H27" s="20">
        <f t="shared" si="7"/>
        <v>3390872.2471528323</v>
      </c>
      <c r="I27" s="6">
        <f t="shared" si="4"/>
        <v>1.0215452394810155E-2</v>
      </c>
      <c r="J27" s="13">
        <f t="shared" si="1"/>
        <v>1524.1289367775985</v>
      </c>
      <c r="K27" s="3">
        <f t="shared" si="2"/>
        <v>88660.922664344427</v>
      </c>
    </row>
    <row r="28" spans="1:14" x14ac:dyDescent="0.25">
      <c r="A28" s="1">
        <v>2014</v>
      </c>
      <c r="B28" s="4">
        <f t="shared" si="3"/>
        <v>0.33148024691378453</v>
      </c>
      <c r="C28" s="1">
        <v>50</v>
      </c>
      <c r="D28" s="3">
        <f>Colorado!D28*H28/Colorado!H28</f>
        <v>309.69945998407104</v>
      </c>
      <c r="E28" s="3">
        <f t="shared" si="0"/>
        <v>2931.3857341292401</v>
      </c>
      <c r="F28" s="3">
        <f t="shared" si="6"/>
        <v>37570.67975180193</v>
      </c>
      <c r="G28" s="28">
        <v>8315430</v>
      </c>
      <c r="H28" s="20">
        <f t="shared" si="7"/>
        <v>3423588.8863580725</v>
      </c>
      <c r="I28" s="6">
        <f t="shared" si="4"/>
        <v>1.0974062890994098E-2</v>
      </c>
      <c r="J28" s="13">
        <f t="shared" si="1"/>
        <v>1653.109909079285</v>
      </c>
      <c r="K28" s="3">
        <f t="shared" si="2"/>
        <v>95244.978263163983</v>
      </c>
    </row>
    <row r="29" spans="1:14" x14ac:dyDescent="0.25">
      <c r="A29" s="1">
        <v>2015</v>
      </c>
      <c r="B29" s="4">
        <f>B28+B$30/27</f>
        <v>0.34473945679033591</v>
      </c>
      <c r="C29" s="1">
        <v>27</v>
      </c>
      <c r="D29" s="3">
        <f>Colorado!D29*H29/Colorado!H29</f>
        <v>198.92840485644908</v>
      </c>
      <c r="E29" s="3">
        <f t="shared" si="0"/>
        <v>3167.5029638975766</v>
      </c>
      <c r="F29" s="3">
        <f t="shared" si="6"/>
        <v>40738.182715699506</v>
      </c>
      <c r="G29" s="28">
        <v>8367303</v>
      </c>
      <c r="H29" s="20">
        <f t="shared" si="7"/>
        <v>3456305.5255633127</v>
      </c>
      <c r="I29" s="6">
        <f t="shared" si="4"/>
        <v>1.1786626620359307E-2</v>
      </c>
      <c r="J29" s="13">
        <f t="shared" si="1"/>
        <v>1792.4800394907782</v>
      </c>
      <c r="K29" s="3">
        <f t="shared" si="2"/>
        <v>102297.29931413384</v>
      </c>
    </row>
    <row r="30" spans="1:14" x14ac:dyDescent="0.25">
      <c r="A30" s="3">
        <v>2016</v>
      </c>
      <c r="B30" s="4">
        <f>E51</f>
        <v>0.35799866666688729</v>
      </c>
      <c r="C30" s="1">
        <v>13</v>
      </c>
      <c r="D30" s="3">
        <f>Colorado!D30*H30/Colorado!H30</f>
        <v>279.91361186788868</v>
      </c>
      <c r="E30" s="3">
        <f t="shared" si="0"/>
        <v>3221.8244080947779</v>
      </c>
      <c r="F30" s="3">
        <f t="shared" si="6"/>
        <v>43960.007123794283</v>
      </c>
      <c r="G30" s="28">
        <v>8417651</v>
      </c>
      <c r="H30" s="20">
        <f t="shared" si="7"/>
        <v>3489022.1647685529</v>
      </c>
      <c r="I30" s="6">
        <f t="shared" si="4"/>
        <v>1.2599520738989173E-2</v>
      </c>
      <c r="J30" s="13">
        <f t="shared" si="1"/>
        <v>1934.2403134469484</v>
      </c>
      <c r="K30" s="3">
        <f t="shared" si="2"/>
        <v>109352.4878462402</v>
      </c>
    </row>
    <row r="31" spans="1:14" x14ac:dyDescent="0.25">
      <c r="A31" s="3">
        <v>2017</v>
      </c>
      <c r="B31" s="4">
        <v>0.37</v>
      </c>
      <c r="C31" s="1">
        <v>5</v>
      </c>
      <c r="D31" s="3">
        <f>Colorado!D31*H31/Colorado!H31</f>
        <v>260.93234211570535</v>
      </c>
      <c r="E31" s="3">
        <f t="shared" si="0"/>
        <v>3372.6167487232942</v>
      </c>
      <c r="F31" s="3">
        <f t="shared" si="6"/>
        <v>47332.623872517579</v>
      </c>
      <c r="G31" s="28">
        <v>8471011</v>
      </c>
      <c r="H31" s="20">
        <f t="shared" si="7"/>
        <v>3521738.8039737931</v>
      </c>
      <c r="I31" s="6">
        <f t="shared" si="4"/>
        <v>1.3440129012154248E-2</v>
      </c>
      <c r="J31" s="13">
        <f t="shared" si="1"/>
        <v>2082.6354503907737</v>
      </c>
      <c r="K31" s="3">
        <f t="shared" si="2"/>
        <v>116648.21026925893</v>
      </c>
    </row>
    <row r="32" spans="1:14" x14ac:dyDescent="0.25">
      <c r="A32" s="3">
        <v>2018</v>
      </c>
      <c r="B32" s="4">
        <v>0.37</v>
      </c>
      <c r="C32" s="1">
        <v>7</v>
      </c>
      <c r="D32" s="3">
        <f>Colorado!D32*H32/Colorado!H32</f>
        <v>326.28432262866437</v>
      </c>
      <c r="E32" s="3">
        <f t="shared" si="0"/>
        <v>3326.3597484513352</v>
      </c>
      <c r="F32" s="3">
        <f t="shared" si="6"/>
        <v>50658.983620968917</v>
      </c>
      <c r="G32" s="28">
        <v>8510920</v>
      </c>
      <c r="H32" s="20">
        <f t="shared" si="7"/>
        <v>3554455.4431790332</v>
      </c>
      <c r="I32" s="25">
        <f t="shared" si="4"/>
        <v>1.4252248883350903E-2</v>
      </c>
      <c r="J32" s="13">
        <f t="shared" si="1"/>
        <v>2228.9952793226321</v>
      </c>
      <c r="K32" s="3">
        <f t="shared" si="2"/>
        <v>123696.67903124195</v>
      </c>
      <c r="N32">
        <f>0.89/27</f>
        <v>3.2962962962962965E-2</v>
      </c>
    </row>
    <row r="33" spans="1:13" x14ac:dyDescent="0.25">
      <c r="A33" s="3">
        <v>2019</v>
      </c>
      <c r="B33" s="4">
        <v>0.4</v>
      </c>
      <c r="C33" s="1">
        <v>0</v>
      </c>
      <c r="D33" s="3">
        <f>Colorado!D33*H33/Colorado!H33</f>
        <v>323.18645852977488</v>
      </c>
      <c r="E33" s="3">
        <f t="shared" si="0"/>
        <v>3639.2233188302253</v>
      </c>
      <c r="F33" s="3">
        <f t="shared" si="6"/>
        <v>54298.206939799144</v>
      </c>
      <c r="G33" s="28">
        <v>8556642</v>
      </c>
      <c r="H33" s="20">
        <f t="shared" si="7"/>
        <v>3587172.0823842734</v>
      </c>
      <c r="I33" s="24">
        <f t="shared" si="4"/>
        <v>1.5136772279881522E-2</v>
      </c>
      <c r="J33" s="13">
        <f t="shared" si="1"/>
        <v>2389.1211053511624</v>
      </c>
      <c r="K33" s="3">
        <f t="shared" si="2"/>
        <v>131373.54515754743</v>
      </c>
    </row>
    <row r="34" spans="1:13" x14ac:dyDescent="0.25">
      <c r="A34" s="3">
        <v>2020</v>
      </c>
      <c r="B34" s="4">
        <f>(B36-B33)*0.333+B33</f>
        <v>0.40666000000000002</v>
      </c>
      <c r="C34" s="1">
        <v>2</v>
      </c>
      <c r="D34" s="3">
        <f>Colorado!D34*H34/Colorado!H34</f>
        <v>350.29763696546155</v>
      </c>
      <c r="E34" s="3">
        <f t="shared" si="0"/>
        <v>3718.0088911929647</v>
      </c>
      <c r="F34" s="3">
        <f t="shared" si="6"/>
        <v>58016.215830992107</v>
      </c>
      <c r="G34" s="28">
        <v>8637193</v>
      </c>
      <c r="H34" s="20">
        <f t="shared" si="7"/>
        <v>3619888.7215895136</v>
      </c>
      <c r="I34" s="24">
        <f t="shared" si="4"/>
        <v>1.6027071629294964E-2</v>
      </c>
      <c r="J34" s="13">
        <f t="shared" si="1"/>
        <v>2552.7134965636524</v>
      </c>
      <c r="K34" s="3">
        <f t="shared" si="2"/>
        <v>139100.54135074228</v>
      </c>
    </row>
    <row r="35" spans="1:13" x14ac:dyDescent="0.25">
      <c r="A35" s="3">
        <v>2021</v>
      </c>
      <c r="B35" s="4">
        <f>(B36-B33)*0.667+B33</f>
        <v>0.41333999999999999</v>
      </c>
      <c r="C35" s="1">
        <v>0</v>
      </c>
      <c r="D35" s="3">
        <f>Colorado!D35*H35/Colorado!H35</f>
        <v>267.16543485605223</v>
      </c>
      <c r="E35" s="3">
        <f t="shared" si="0"/>
        <v>3875.580918123811</v>
      </c>
      <c r="F35" s="3">
        <f t="shared" si="6"/>
        <v>61891.796749115922</v>
      </c>
      <c r="G35" s="28">
        <v>8657348</v>
      </c>
      <c r="H35" s="20">
        <f t="shared" si="7"/>
        <v>3652605.3607947538</v>
      </c>
      <c r="I35" s="24">
        <f t="shared" si="4"/>
        <v>1.6944561658215705E-2</v>
      </c>
      <c r="J35" s="13">
        <f t="shared" si="1"/>
        <v>2723.2390569611007</v>
      </c>
      <c r="K35" s="3">
        <f t="shared" si="2"/>
        <v>147063.52814325827</v>
      </c>
    </row>
    <row r="36" spans="1:13" x14ac:dyDescent="0.25">
      <c r="A36" s="3">
        <v>2022</v>
      </c>
      <c r="B36" s="4">
        <v>0.42</v>
      </c>
      <c r="C36" s="1">
        <v>1</v>
      </c>
      <c r="D36" s="3">
        <f>Colorado!D36*H36/Colorado!H36</f>
        <v>412.35883446897498</v>
      </c>
      <c r="E36" s="3">
        <f t="shared" si="0"/>
        <v>3808.7141886970248</v>
      </c>
      <c r="F36" s="3">
        <f t="shared" si="6"/>
        <v>65700.510937812942</v>
      </c>
      <c r="G36" s="28">
        <v>8679099</v>
      </c>
      <c r="H36" s="20">
        <f>Total_HUs*G36/Population</f>
        <v>3685322</v>
      </c>
      <c r="I36" s="24">
        <f t="shared" si="4"/>
        <v>1.7827617488461778E-2</v>
      </c>
      <c r="J36" s="13">
        <f t="shared" si="1"/>
        <v>2890.8224812637695</v>
      </c>
      <c r="K36" s="3">
        <f t="shared" si="2"/>
        <v>154727.65711649114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0.37</v>
      </c>
      <c r="F40" s="30">
        <f>D40^2</f>
        <v>4068289</v>
      </c>
      <c r="G40" s="30">
        <f>D40*E40</f>
        <v>746.29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0.37</v>
      </c>
      <c r="F41" s="30">
        <f t="shared" ref="F41:F45" si="9">D41^2</f>
        <v>4072324</v>
      </c>
      <c r="G41" s="30">
        <f t="shared" ref="G41:G45" si="10">D41*E41</f>
        <v>746.66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0.4</v>
      </c>
      <c r="F42" s="30">
        <f t="shared" si="9"/>
        <v>4076361</v>
      </c>
      <c r="G42" s="30">
        <f t="shared" si="10"/>
        <v>807.6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0.40666000000000002</v>
      </c>
      <c r="F43" s="30">
        <f t="shared" si="9"/>
        <v>4080400</v>
      </c>
      <c r="G43" s="30">
        <f t="shared" si="10"/>
        <v>821.45320000000004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0.41333999999999999</v>
      </c>
      <c r="F44" s="30">
        <f t="shared" si="9"/>
        <v>4084441</v>
      </c>
      <c r="G44" s="30">
        <f t="shared" si="10"/>
        <v>835.36014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0.42</v>
      </c>
      <c r="F45" s="30">
        <f t="shared" si="9"/>
        <v>4088484</v>
      </c>
      <c r="G45" s="30">
        <f t="shared" si="10"/>
        <v>849.24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2.3800000000000003</v>
      </c>
      <c r="F46" s="3">
        <f t="shared" ref="F46:G46" si="11">SUM(F40:F45)</f>
        <v>24470299</v>
      </c>
      <c r="G46" s="3">
        <f t="shared" si="11"/>
        <v>4806.6033399999997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0.19333999999889784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1.104799999993702E-2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-21.914769333206145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0.35799866666688729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7928D-D633-4C68-8B0D-0B79DDEE52F4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4.28515625" style="1" bestFit="1" customWidth="1"/>
  </cols>
  <sheetData>
    <row r="1" spans="1:13" ht="26.25" x14ac:dyDescent="0.4">
      <c r="E1" s="56"/>
      <c r="F1" s="26" t="s">
        <v>81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2.064071604938586E-2</v>
      </c>
      <c r="C4" s="3">
        <f>700*M8</f>
        <v>13.742918545898613</v>
      </c>
      <c r="D4" s="3">
        <f>Colorado!D4*H4/Colorado!H4</f>
        <v>0</v>
      </c>
      <c r="E4" s="3">
        <f t="shared" ref="E4:E36" si="0">B4*G4*R_value+C4-D4</f>
        <v>130.85076639116815</v>
      </c>
      <c r="F4" s="3">
        <f>E4</f>
        <v>130.85076639116815</v>
      </c>
      <c r="G4" s="28">
        <v>4900780</v>
      </c>
      <c r="H4" s="20">
        <f>Total_HUs*G4/Population</f>
        <v>2086600.8370504531</v>
      </c>
      <c r="I4" s="6">
        <f>F4/H4</f>
        <v>6.2710013370901487E-5</v>
      </c>
      <c r="J4" s="13">
        <f t="shared" ref="J4:J36" si="1">Remedial___per_HU*F4/1000000</f>
        <v>5.7574337212113988</v>
      </c>
      <c r="K4" s="3">
        <f t="shared" ref="K4:K36" si="2">Population*I4</f>
        <v>488.16465675547511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4.128143209877172E-2</v>
      </c>
      <c r="C5" s="3">
        <f>C4+(C$18-C$4)/14</f>
        <v>32.26128150690586</v>
      </c>
      <c r="D5" s="3">
        <f>Colorado!D5*H5/Colorado!H5</f>
        <v>0.66045891034055471</v>
      </c>
      <c r="E5" s="3">
        <f t="shared" si="0"/>
        <v>271.2008536222109</v>
      </c>
      <c r="F5" s="3">
        <f>F4+E5</f>
        <v>402.05162001337908</v>
      </c>
      <c r="G5" s="28">
        <v>5013443</v>
      </c>
      <c r="H5" s="20">
        <f>(H$36-H$4)/32+H4</f>
        <v>2124969.2483926262</v>
      </c>
      <c r="I5" s="6">
        <f t="shared" ref="I5:I36" si="4">F5/H5</f>
        <v>1.8920350038829965E-4</v>
      </c>
      <c r="J5" s="13">
        <f t="shared" si="1"/>
        <v>17.690271280588679</v>
      </c>
      <c r="K5" s="3">
        <f t="shared" si="2"/>
        <v>1472.8502970922098</v>
      </c>
      <c r="L5" s="9" t="s">
        <v>17</v>
      </c>
      <c r="M5" s="15">
        <v>7784477</v>
      </c>
    </row>
    <row r="6" spans="1:13" x14ac:dyDescent="0.25">
      <c r="A6" s="1">
        <v>1992</v>
      </c>
      <c r="B6" s="4">
        <f t="shared" si="3"/>
        <v>6.192214814815758E-2</v>
      </c>
      <c r="C6" s="3">
        <f t="shared" ref="C6:C17" si="5">C5+(C$18-C$4)/14</f>
        <v>50.779644467913101</v>
      </c>
      <c r="D6" s="3">
        <f>Colorado!D6*H6/Colorado!H6</f>
        <v>1.3139871508988694</v>
      </c>
      <c r="E6" s="3">
        <f t="shared" si="0"/>
        <v>417.86733108925034</v>
      </c>
      <c r="F6" s="3">
        <f t="shared" ref="F6:F36" si="6">F5+E6</f>
        <v>819.91895110262942</v>
      </c>
      <c r="G6" s="28">
        <v>5139011</v>
      </c>
      <c r="H6" s="20">
        <f t="shared" ref="H6:H35" si="7">(H$36-H$4)/32+H5</f>
        <v>2163337.6597347995</v>
      </c>
      <c r="I6" s="6">
        <f t="shared" si="4"/>
        <v>3.7900646134138028E-4</v>
      </c>
      <c r="J6" s="13">
        <f t="shared" si="1"/>
        <v>36.076433848515698</v>
      </c>
      <c r="K6" s="3">
        <f t="shared" si="2"/>
        <v>2950.3670811633638</v>
      </c>
      <c r="L6" s="9" t="s">
        <v>18</v>
      </c>
      <c r="M6" s="15">
        <v>3314390</v>
      </c>
    </row>
    <row r="7" spans="1:13" x14ac:dyDescent="0.25">
      <c r="A7" s="1">
        <v>1993</v>
      </c>
      <c r="B7" s="4">
        <f t="shared" si="3"/>
        <v>8.256286419754344E-2</v>
      </c>
      <c r="C7" s="3">
        <f t="shared" si="5"/>
        <v>69.298007428920343</v>
      </c>
      <c r="D7" s="3">
        <f>Colorado!D7*H7/Colorado!H7</f>
        <v>1.9610499915952875</v>
      </c>
      <c r="E7" s="3">
        <f t="shared" si="0"/>
        <v>568.92839518316339</v>
      </c>
      <c r="F7" s="3">
        <f t="shared" si="6"/>
        <v>1388.8473462857928</v>
      </c>
      <c r="G7" s="28">
        <v>5247704</v>
      </c>
      <c r="H7" s="20">
        <f t="shared" si="7"/>
        <v>2201706.0710769729</v>
      </c>
      <c r="I7" s="6">
        <f t="shared" si="4"/>
        <v>6.3080506727513947E-4</v>
      </c>
      <c r="J7" s="13">
        <f t="shared" si="1"/>
        <v>61.109283236574882</v>
      </c>
      <c r="K7" s="3">
        <f t="shared" si="2"/>
        <v>4910.4875376867758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0.1032035802469293</v>
      </c>
      <c r="C8" s="3">
        <f t="shared" si="5"/>
        <v>87.816370389927584</v>
      </c>
      <c r="D8" s="3">
        <f>Colorado!D8*H8/Colorado!H8</f>
        <v>2.602071967861781</v>
      </c>
      <c r="E8" s="3">
        <f t="shared" si="0"/>
        <v>722.62118981316792</v>
      </c>
      <c r="F8" s="3">
        <f t="shared" si="6"/>
        <v>2111.4685360989606</v>
      </c>
      <c r="G8" s="28">
        <v>5334896</v>
      </c>
      <c r="H8" s="20">
        <f t="shared" si="7"/>
        <v>2240074.4824191462</v>
      </c>
      <c r="I8" s="6">
        <f t="shared" si="4"/>
        <v>9.4258854010010468E-4</v>
      </c>
      <c r="J8" s="13">
        <f t="shared" si="1"/>
        <v>92.904615588354261</v>
      </c>
      <c r="K8" s="3">
        <f t="shared" si="2"/>
        <v>7337.5588108728425</v>
      </c>
      <c r="L8" s="9" t="s">
        <v>14</v>
      </c>
      <c r="M8" s="42">
        <f>G4/'U.S.'!G4</f>
        <v>1.9632740779855162E-2</v>
      </c>
    </row>
    <row r="9" spans="1:13" x14ac:dyDescent="0.25">
      <c r="A9" s="1">
        <v>1995</v>
      </c>
      <c r="B9" s="4">
        <f t="shared" si="3"/>
        <v>0.12384429629631516</v>
      </c>
      <c r="C9" s="3">
        <f t="shared" si="5"/>
        <v>106.33473335093483</v>
      </c>
      <c r="D9" s="3">
        <f>Colorado!D9*H9/Colorado!H9</f>
        <v>3.2374412430517205</v>
      </c>
      <c r="E9" s="3">
        <f t="shared" si="0"/>
        <v>881.76786973349431</v>
      </c>
      <c r="F9" s="3">
        <f t="shared" si="6"/>
        <v>2993.2364058324547</v>
      </c>
      <c r="G9" s="28">
        <v>5431024</v>
      </c>
      <c r="H9" s="20">
        <f t="shared" si="7"/>
        <v>2278442.8937613196</v>
      </c>
      <c r="I9" s="6">
        <f t="shared" si="4"/>
        <v>1.3137201788240272E-3</v>
      </c>
      <c r="J9" s="13">
        <f t="shared" si="1"/>
        <v>131.702401856628</v>
      </c>
      <c r="K9" s="3">
        <f t="shared" si="2"/>
        <v>10226.624516491527</v>
      </c>
      <c r="L9" s="21"/>
    </row>
    <row r="10" spans="1:13" x14ac:dyDescent="0.25">
      <c r="A10" s="1">
        <v>1996</v>
      </c>
      <c r="B10" s="4">
        <f t="shared" si="3"/>
        <v>0.14448501234570102</v>
      </c>
      <c r="C10" s="3">
        <f t="shared" si="5"/>
        <v>124.85309631194207</v>
      </c>
      <c r="D10" s="3">
        <f>Colorado!D10*H10/Colorado!H10</f>
        <v>3.8675134219814491</v>
      </c>
      <c r="E10" s="3">
        <f t="shared" si="0"/>
        <v>1042.6387402362309</v>
      </c>
      <c r="F10" s="3">
        <f t="shared" si="6"/>
        <v>4035.8751460686854</v>
      </c>
      <c r="G10" s="28">
        <v>5509963</v>
      </c>
      <c r="H10" s="20">
        <f t="shared" si="7"/>
        <v>2316811.3051034929</v>
      </c>
      <c r="I10" s="6">
        <f t="shared" si="4"/>
        <v>1.7419956200914694E-3</v>
      </c>
      <c r="J10" s="13">
        <f t="shared" si="1"/>
        <v>177.57850642702215</v>
      </c>
      <c r="K10" s="3">
        <f t="shared" si="2"/>
        <v>13560.52483870278</v>
      </c>
    </row>
    <row r="11" spans="1:13" x14ac:dyDescent="0.25">
      <c r="A11" s="1">
        <v>1997</v>
      </c>
      <c r="B11" s="4">
        <f t="shared" si="3"/>
        <v>0.16512572839508688</v>
      </c>
      <c r="C11" s="3">
        <f t="shared" si="5"/>
        <v>143.37145927294932</v>
      </c>
      <c r="D11" s="3">
        <f>Colorado!D11*H11/Colorado!H11</f>
        <v>4.4926148945157625</v>
      </c>
      <c r="E11" s="3">
        <f t="shared" si="0"/>
        <v>1210.1934933100963</v>
      </c>
      <c r="F11" s="3">
        <f t="shared" si="6"/>
        <v>5246.0686393787819</v>
      </c>
      <c r="G11" s="28">
        <v>5604105</v>
      </c>
      <c r="H11" s="20">
        <f t="shared" si="7"/>
        <v>2355179.7164456663</v>
      </c>
      <c r="I11" s="6">
        <f t="shared" si="4"/>
        <v>2.2274600119671201E-3</v>
      </c>
      <c r="J11" s="13">
        <f t="shared" si="1"/>
        <v>230.82702013266641</v>
      </c>
      <c r="K11" s="3">
        <f t="shared" si="2"/>
        <v>17339.611231577772</v>
      </c>
    </row>
    <row r="12" spans="1:13" x14ac:dyDescent="0.25">
      <c r="A12" s="1">
        <v>1998</v>
      </c>
      <c r="B12" s="4">
        <f t="shared" si="3"/>
        <v>0.18576644444447274</v>
      </c>
      <c r="C12" s="3">
        <f t="shared" si="5"/>
        <v>161.88982223395658</v>
      </c>
      <c r="D12" s="3">
        <f>Colorado!D12*H12/Colorado!H12</f>
        <v>5.113045775404216</v>
      </c>
      <c r="E12" s="3">
        <f t="shared" si="0"/>
        <v>1380.0122369013993</v>
      </c>
      <c r="F12" s="3">
        <f t="shared" si="6"/>
        <v>6626.0808762801807</v>
      </c>
      <c r="G12" s="28">
        <v>5687832</v>
      </c>
      <c r="H12" s="20">
        <f t="shared" si="7"/>
        <v>2393548.1277878396</v>
      </c>
      <c r="I12" s="6">
        <f t="shared" si="4"/>
        <v>2.7683090218052664E-3</v>
      </c>
      <c r="J12" s="13">
        <f t="shared" si="1"/>
        <v>291.54755855632794</v>
      </c>
      <c r="K12" s="3">
        <f t="shared" si="2"/>
        <v>21549.837909135596</v>
      </c>
    </row>
    <row r="13" spans="1:13" x14ac:dyDescent="0.25">
      <c r="A13" s="1">
        <v>1999</v>
      </c>
      <c r="B13" s="4">
        <f t="shared" si="3"/>
        <v>0.2064071604938586</v>
      </c>
      <c r="C13" s="3">
        <f t="shared" si="5"/>
        <v>180.40818519496383</v>
      </c>
      <c r="D13" s="3">
        <f>Colorado!D13*H13/Colorado!H13</f>
        <v>5.7290824961258382</v>
      </c>
      <c r="E13" s="3">
        <f t="shared" si="0"/>
        <v>1550.205137596229</v>
      </c>
      <c r="F13" s="3">
        <f t="shared" si="6"/>
        <v>8176.2860138764099</v>
      </c>
      <c r="G13" s="28">
        <v>5756361</v>
      </c>
      <c r="H13" s="20">
        <f t="shared" si="7"/>
        <v>2431916.539130013</v>
      </c>
      <c r="I13" s="6">
        <f t="shared" si="4"/>
        <v>3.3620750886464924E-3</v>
      </c>
      <c r="J13" s="13">
        <f t="shared" si="1"/>
        <v>359.75658461056202</v>
      </c>
      <c r="K13" s="3">
        <f t="shared" si="2"/>
        <v>26171.996199841582</v>
      </c>
    </row>
    <row r="14" spans="1:13" x14ac:dyDescent="0.25">
      <c r="A14" s="1">
        <v>2000</v>
      </c>
      <c r="B14" s="4">
        <f t="shared" si="3"/>
        <v>0.22704787654324446</v>
      </c>
      <c r="C14" s="3">
        <f t="shared" si="5"/>
        <v>198.92654815597109</v>
      </c>
      <c r="D14" s="3">
        <f>Colorado!D14*H14/Colorado!H14</f>
        <v>6.3409800958700009</v>
      </c>
      <c r="E14" s="3">
        <f t="shared" si="0"/>
        <v>1746.1833096073726</v>
      </c>
      <c r="F14" s="3">
        <f t="shared" si="6"/>
        <v>9922.4693234837832</v>
      </c>
      <c r="G14" s="28">
        <v>5910512</v>
      </c>
      <c r="H14" s="20">
        <f t="shared" si="7"/>
        <v>2470284.9504721863</v>
      </c>
      <c r="I14" s="6">
        <f t="shared" si="4"/>
        <v>4.0167306697096372E-3</v>
      </c>
      <c r="J14" s="13">
        <f t="shared" si="1"/>
        <v>436.58865023328644</v>
      </c>
      <c r="K14" s="3">
        <f t="shared" si="2"/>
        <v>31268.147513549266</v>
      </c>
    </row>
    <row r="15" spans="1:13" x14ac:dyDescent="0.25">
      <c r="A15" s="1">
        <v>2001</v>
      </c>
      <c r="B15" s="4">
        <f t="shared" si="3"/>
        <v>0.24768859259263032</v>
      </c>
      <c r="C15" s="3">
        <f t="shared" si="5"/>
        <v>217.44491111697835</v>
      </c>
      <c r="D15" s="3">
        <f>Colorado!D15*H15/Colorado!H15</f>
        <v>6.9489742516254216</v>
      </c>
      <c r="E15" s="3">
        <f t="shared" si="0"/>
        <v>1926.8962353160057</v>
      </c>
      <c r="F15" s="3">
        <f t="shared" si="6"/>
        <v>11849.365558799789</v>
      </c>
      <c r="G15" s="28">
        <v>5985722</v>
      </c>
      <c r="H15" s="20">
        <f t="shared" si="7"/>
        <v>2508653.3618143597</v>
      </c>
      <c r="I15" s="6">
        <f t="shared" si="4"/>
        <v>4.7233969185084415E-3</v>
      </c>
      <c r="J15" s="13">
        <f t="shared" si="1"/>
        <v>521.37208458719078</v>
      </c>
      <c r="K15" s="3">
        <f t="shared" si="2"/>
        <v>36769.174673999834</v>
      </c>
    </row>
    <row r="16" spans="1:13" x14ac:dyDescent="0.25">
      <c r="A16" s="1">
        <v>2002</v>
      </c>
      <c r="B16" s="4">
        <f t="shared" si="3"/>
        <v>0.26832930864201621</v>
      </c>
      <c r="C16" s="3">
        <f t="shared" si="5"/>
        <v>235.9632740779856</v>
      </c>
      <c r="D16" s="3">
        <f>Colorado!D16*H16/Colorado!H16</f>
        <v>7.5532830813931433</v>
      </c>
      <c r="E16" s="3">
        <f t="shared" si="0"/>
        <v>2108.5409814471127</v>
      </c>
      <c r="F16" s="3">
        <f t="shared" si="6"/>
        <v>13957.906540246902</v>
      </c>
      <c r="G16" s="28">
        <v>6052349</v>
      </c>
      <c r="H16" s="20">
        <f t="shared" si="7"/>
        <v>2547021.773156533</v>
      </c>
      <c r="I16" s="6">
        <f t="shared" si="4"/>
        <v>5.4800892113885703E-3</v>
      </c>
      <c r="J16" s="13">
        <f t="shared" si="1"/>
        <v>614.14788777086369</v>
      </c>
      <c r="K16" s="3">
        <f t="shared" si="2"/>
        <v>42659.628424002462</v>
      </c>
    </row>
    <row r="17" spans="1:14" x14ac:dyDescent="0.25">
      <c r="A17" s="1">
        <v>2003</v>
      </c>
      <c r="B17" s="4">
        <f t="shared" si="3"/>
        <v>0.28897002469140209</v>
      </c>
      <c r="C17" s="3">
        <f t="shared" si="5"/>
        <v>254.48163703899286</v>
      </c>
      <c r="D17" s="3">
        <f>Colorado!D17*H17/Colorado!H17</f>
        <v>8.1541087495633029</v>
      </c>
      <c r="E17" s="3">
        <f t="shared" si="0"/>
        <v>2288.4018081184336</v>
      </c>
      <c r="F17" s="3">
        <f t="shared" si="6"/>
        <v>16246.308348365335</v>
      </c>
      <c r="G17" s="28">
        <v>6104115</v>
      </c>
      <c r="H17" s="20">
        <f t="shared" si="7"/>
        <v>2585390.1844987064</v>
      </c>
      <c r="I17" s="6">
        <f t="shared" si="4"/>
        <v>6.283890317900085E-3</v>
      </c>
      <c r="J17" s="13">
        <f t="shared" si="1"/>
        <v>714.83756732807478</v>
      </c>
      <c r="K17" s="3">
        <f t="shared" si="2"/>
        <v>48916.7996502159</v>
      </c>
    </row>
    <row r="18" spans="1:14" x14ac:dyDescent="0.25">
      <c r="A18" s="1">
        <v>2004</v>
      </c>
      <c r="B18" s="4">
        <f t="shared" si="3"/>
        <v>0.30961074074078798</v>
      </c>
      <c r="C18" s="1">
        <v>273</v>
      </c>
      <c r="D18" s="3">
        <f>Colorado!D18*H18/Colorado!H18</f>
        <v>8.7516388993237406</v>
      </c>
      <c r="E18" s="3">
        <f t="shared" si="0"/>
        <v>2478.8993509939251</v>
      </c>
      <c r="F18" s="3">
        <f t="shared" si="6"/>
        <v>18725.20769935926</v>
      </c>
      <c r="G18" s="28">
        <v>6178645</v>
      </c>
      <c r="H18" s="20">
        <f t="shared" si="7"/>
        <v>2623758.5958408797</v>
      </c>
      <c r="I18" s="6">
        <f t="shared" si="4"/>
        <v>7.1367875569962949E-3</v>
      </c>
      <c r="J18" s="13">
        <f t="shared" si="1"/>
        <v>823.90913877180742</v>
      </c>
      <c r="K18" s="3">
        <f t="shared" si="2"/>
        <v>55556.158591323845</v>
      </c>
    </row>
    <row r="19" spans="1:14" x14ac:dyDescent="0.25">
      <c r="A19" s="1">
        <v>2005</v>
      </c>
      <c r="B19" s="4">
        <f t="shared" si="3"/>
        <v>0.33025145679017387</v>
      </c>
      <c r="C19" s="1">
        <v>114</v>
      </c>
      <c r="D19" s="3">
        <f>Colorado!D19*H19/Colorado!H19</f>
        <v>9.2660713236180001</v>
      </c>
      <c r="E19" s="3">
        <f t="shared" si="0"/>
        <v>2497.1025617884816</v>
      </c>
      <c r="F19" s="3">
        <f t="shared" si="6"/>
        <v>21222.310261147741</v>
      </c>
      <c r="G19" s="28">
        <v>6257305</v>
      </c>
      <c r="H19" s="20">
        <f t="shared" si="7"/>
        <v>2662127.0071830531</v>
      </c>
      <c r="I19" s="6">
        <f t="shared" si="4"/>
        <v>7.9719375536497286E-3</v>
      </c>
      <c r="J19" s="13">
        <f t="shared" si="1"/>
        <v>933.78165149050062</v>
      </c>
      <c r="K19" s="3">
        <f t="shared" si="2"/>
        <v>62057.364531822575</v>
      </c>
    </row>
    <row r="20" spans="1:14" x14ac:dyDescent="0.25">
      <c r="A20" s="1">
        <v>2006</v>
      </c>
      <c r="B20" s="4">
        <f t="shared" si="3"/>
        <v>0.35089217283955976</v>
      </c>
      <c r="C20" s="1">
        <v>51</v>
      </c>
      <c r="D20" s="3">
        <f>Colorado!D20*H20/Colorado!H20</f>
        <v>29.184719562281455</v>
      </c>
      <c r="E20" s="3">
        <f t="shared" si="0"/>
        <v>2609.7926923444988</v>
      </c>
      <c r="F20" s="3">
        <f t="shared" si="6"/>
        <v>23832.102953492238</v>
      </c>
      <c r="G20" s="28">
        <v>6370753</v>
      </c>
      <c r="H20" s="20">
        <f t="shared" si="7"/>
        <v>2700495.4185252264</v>
      </c>
      <c r="I20" s="6">
        <f t="shared" si="4"/>
        <v>8.8250854972778438E-3</v>
      </c>
      <c r="J20" s="13">
        <f t="shared" si="1"/>
        <v>1048.6125299536584</v>
      </c>
      <c r="K20" s="3">
        <f t="shared" si="2"/>
        <v>68698.675076592932</v>
      </c>
    </row>
    <row r="21" spans="1:14" x14ac:dyDescent="0.25">
      <c r="A21" s="1">
        <v>2007</v>
      </c>
      <c r="B21" s="4">
        <f t="shared" si="3"/>
        <v>0.37153288888894564</v>
      </c>
      <c r="C21" s="1">
        <v>22</v>
      </c>
      <c r="D21" s="3">
        <f>Colorado!D21*H21/Colorado!H21</f>
        <v>48.981752045240015</v>
      </c>
      <c r="E21" s="3">
        <f t="shared" si="0"/>
        <v>2752.2994746634668</v>
      </c>
      <c r="F21" s="3">
        <f t="shared" si="6"/>
        <v>26584.402428155707</v>
      </c>
      <c r="G21" s="28">
        <v>6461587</v>
      </c>
      <c r="H21" s="20">
        <f t="shared" si="7"/>
        <v>2738863.8298673998</v>
      </c>
      <c r="I21" s="6">
        <f t="shared" si="4"/>
        <v>9.7063614986082659E-3</v>
      </c>
      <c r="J21" s="13">
        <f t="shared" si="1"/>
        <v>1169.7137068388513</v>
      </c>
      <c r="K21" s="3">
        <f t="shared" si="2"/>
        <v>75558.947839601577</v>
      </c>
    </row>
    <row r="22" spans="1:14" x14ac:dyDescent="0.25">
      <c r="A22" s="1">
        <v>2008</v>
      </c>
      <c r="B22" s="4">
        <f t="shared" si="3"/>
        <v>0.39217360493833153</v>
      </c>
      <c r="C22" s="1">
        <v>4</v>
      </c>
      <c r="D22" s="3">
        <f>Colorado!D22*H22/Colorado!H22</f>
        <v>68.663281339693725</v>
      </c>
      <c r="E22" s="3">
        <f t="shared" si="0"/>
        <v>2914.716784689942</v>
      </c>
      <c r="F22" s="3">
        <f t="shared" si="6"/>
        <v>29499.11921284565</v>
      </c>
      <c r="G22" s="28">
        <v>6562231</v>
      </c>
      <c r="H22" s="20">
        <f t="shared" si="7"/>
        <v>2777232.2412095731</v>
      </c>
      <c r="I22" s="6">
        <f t="shared" si="4"/>
        <v>1.0621768959443537E-2</v>
      </c>
      <c r="J22" s="13">
        <f t="shared" si="1"/>
        <v>1297.9612453652087</v>
      </c>
      <c r="K22" s="3">
        <f t="shared" si="2"/>
        <v>82684.916164102149</v>
      </c>
    </row>
    <row r="23" spans="1:14" x14ac:dyDescent="0.25">
      <c r="A23" s="1">
        <v>2009</v>
      </c>
      <c r="B23" s="4">
        <f t="shared" si="3"/>
        <v>0.41281432098771742</v>
      </c>
      <c r="C23" s="1">
        <v>6</v>
      </c>
      <c r="D23" s="3">
        <f>Colorado!D23*H23/Colorado!H23</f>
        <v>88.235017128481047</v>
      </c>
      <c r="E23" s="3">
        <f t="shared" si="0"/>
        <v>3104.2288091505784</v>
      </c>
      <c r="F23" s="3">
        <f t="shared" si="6"/>
        <v>32603.348021996229</v>
      </c>
      <c r="G23" s="28">
        <v>6667426</v>
      </c>
      <c r="H23" s="20">
        <f t="shared" si="7"/>
        <v>2815600.6525517465</v>
      </c>
      <c r="I23" s="6">
        <f t="shared" si="4"/>
        <v>1.1579535610793452E-2</v>
      </c>
      <c r="J23" s="13">
        <f t="shared" si="1"/>
        <v>1434.5473129678339</v>
      </c>
      <c r="K23" s="3">
        <f t="shared" si="2"/>
        <v>90140.628632902575</v>
      </c>
    </row>
    <row r="24" spans="1:14" x14ac:dyDescent="0.25">
      <c r="A24" s="1">
        <v>2010</v>
      </c>
      <c r="B24" s="4">
        <f t="shared" si="3"/>
        <v>0.43345503703710331</v>
      </c>
      <c r="C24" s="1">
        <v>2</v>
      </c>
      <c r="D24" s="3">
        <f>Colorado!D24*H24/Colorado!H24</f>
        <v>107.70229886506411</v>
      </c>
      <c r="E24" s="3">
        <f t="shared" si="0"/>
        <v>3278.0130917088759</v>
      </c>
      <c r="F24" s="3">
        <f t="shared" si="6"/>
        <v>35881.361113705105</v>
      </c>
      <c r="G24" s="28">
        <v>6743009</v>
      </c>
      <c r="H24" s="20">
        <f t="shared" si="7"/>
        <v>2853969.0638939198</v>
      </c>
      <c r="I24" s="6">
        <f t="shared" si="4"/>
        <v>1.257244220606548E-2</v>
      </c>
      <c r="J24" s="13">
        <f t="shared" si="1"/>
        <v>1578.7798890030247</v>
      </c>
      <c r="K24" s="3">
        <f t="shared" si="2"/>
        <v>97869.887186945998</v>
      </c>
    </row>
    <row r="25" spans="1:14" x14ac:dyDescent="0.25">
      <c r="A25" s="1">
        <v>2011</v>
      </c>
      <c r="B25" s="4">
        <f t="shared" si="3"/>
        <v>0.4540957530864892</v>
      </c>
      <c r="C25" s="1">
        <v>0</v>
      </c>
      <c r="D25" s="3">
        <f>Colorado!D25*H25/Colorado!H25</f>
        <v>127.07012530304077</v>
      </c>
      <c r="E25" s="3">
        <f t="shared" si="0"/>
        <v>3462.1810105922696</v>
      </c>
      <c r="F25" s="3">
        <f t="shared" si="6"/>
        <v>39343.542124297375</v>
      </c>
      <c r="G25" s="28">
        <v>6827479</v>
      </c>
      <c r="H25" s="20">
        <f t="shared" si="7"/>
        <v>2892337.4752360932</v>
      </c>
      <c r="I25" s="6">
        <f t="shared" si="4"/>
        <v>1.3602680344583883E-2</v>
      </c>
      <c r="J25" s="13">
        <f t="shared" si="1"/>
        <v>1731.1158534690844</v>
      </c>
      <c r="K25" s="3">
        <f t="shared" si="2"/>
        <v>105889.75228076531</v>
      </c>
    </row>
    <row r="26" spans="1:14" x14ac:dyDescent="0.25">
      <c r="A26" s="1">
        <v>2012</v>
      </c>
      <c r="B26" s="4">
        <f t="shared" si="3"/>
        <v>0.47473646913587508</v>
      </c>
      <c r="C26" s="1">
        <v>0</v>
      </c>
      <c r="D26" s="3">
        <f>Colorado!D26*H26/Colorado!H26</f>
        <v>146.34318124366391</v>
      </c>
      <c r="E26" s="3">
        <f t="shared" si="0"/>
        <v>3645.143456977838</v>
      </c>
      <c r="F26" s="3">
        <f t="shared" si="6"/>
        <v>42988.685581275211</v>
      </c>
      <c r="G26" s="28">
        <v>6898599</v>
      </c>
      <c r="H26" s="20">
        <f t="shared" si="7"/>
        <v>2930705.8865782665</v>
      </c>
      <c r="I26" s="6">
        <f t="shared" si="4"/>
        <v>1.4668372482598883E-2</v>
      </c>
      <c r="J26" s="13">
        <f t="shared" si="1"/>
        <v>1891.5021655761091</v>
      </c>
      <c r="K26" s="3">
        <f t="shared" si="2"/>
        <v>114185.6082182239</v>
      </c>
    </row>
    <row r="27" spans="1:14" x14ac:dyDescent="0.25">
      <c r="A27" s="1">
        <v>2013</v>
      </c>
      <c r="B27" s="4">
        <f t="shared" si="3"/>
        <v>0.49537718518526097</v>
      </c>
      <c r="C27" s="1">
        <v>4</v>
      </c>
      <c r="D27" s="3">
        <f>Colorado!D27*H27/Colorado!H27</f>
        <v>165.52586180249304</v>
      </c>
      <c r="E27" s="3">
        <f t="shared" si="0"/>
        <v>3833.6068930706751</v>
      </c>
      <c r="F27" s="3">
        <f t="shared" si="6"/>
        <v>46822.292474345886</v>
      </c>
      <c r="G27" s="28">
        <v>6966252</v>
      </c>
      <c r="H27" s="20">
        <f t="shared" si="7"/>
        <v>2969074.2979204399</v>
      </c>
      <c r="I27" s="6">
        <f t="shared" si="4"/>
        <v>1.5769996900091232E-2</v>
      </c>
      <c r="J27" s="13">
        <f t="shared" si="1"/>
        <v>2060.180868871219</v>
      </c>
      <c r="K27" s="3">
        <f t="shared" si="2"/>
        <v>122761.17815883149</v>
      </c>
    </row>
    <row r="28" spans="1:14" x14ac:dyDescent="0.25">
      <c r="A28" s="1">
        <v>2014</v>
      </c>
      <c r="B28" s="4">
        <f t="shared" si="3"/>
        <v>0.51601790123464686</v>
      </c>
      <c r="C28" s="1">
        <v>0</v>
      </c>
      <c r="D28" s="3">
        <f>Colorado!D28*H28/Colorado!H28</f>
        <v>272.05468118646291</v>
      </c>
      <c r="E28" s="3">
        <f t="shared" si="0"/>
        <v>3944.0714584855564</v>
      </c>
      <c r="F28" s="3">
        <f t="shared" si="6"/>
        <v>50766.363932831446</v>
      </c>
      <c r="G28" s="28">
        <v>7057531</v>
      </c>
      <c r="H28" s="20">
        <f t="shared" si="7"/>
        <v>3007442.7092626132</v>
      </c>
      <c r="I28" s="6">
        <f t="shared" si="4"/>
        <v>1.6880243063808427E-2</v>
      </c>
      <c r="J28" s="13">
        <f t="shared" si="1"/>
        <v>2233.720013044584</v>
      </c>
      <c r="K28" s="3">
        <f t="shared" si="2"/>
        <v>131403.86388462622</v>
      </c>
    </row>
    <row r="29" spans="1:14" x14ac:dyDescent="0.25">
      <c r="A29" s="1">
        <v>2015</v>
      </c>
      <c r="B29" s="4">
        <f>B28+B$30/27</f>
        <v>0.53665861728403275</v>
      </c>
      <c r="C29" s="1">
        <v>0</v>
      </c>
      <c r="D29" s="3">
        <f>Colorado!D29*H29/Colorado!H29</f>
        <v>175.30231145210863</v>
      </c>
      <c r="E29" s="3">
        <f t="shared" si="0"/>
        <v>4277.6591440598413</v>
      </c>
      <c r="F29" s="3">
        <f t="shared" si="6"/>
        <v>55044.023076891288</v>
      </c>
      <c r="G29" s="28">
        <v>7167287</v>
      </c>
      <c r="H29" s="20">
        <f t="shared" si="7"/>
        <v>3045811.1206047866</v>
      </c>
      <c r="I29" s="6">
        <f t="shared" si="4"/>
        <v>1.8072040877558277E-2</v>
      </c>
      <c r="J29" s="13">
        <f t="shared" si="1"/>
        <v>2421.9370153832169</v>
      </c>
      <c r="K29" s="3">
        <f t="shared" si="2"/>
        <v>140681.38655441222</v>
      </c>
    </row>
    <row r="30" spans="1:14" x14ac:dyDescent="0.25">
      <c r="A30" s="3">
        <v>2016</v>
      </c>
      <c r="B30" s="4">
        <f>E51</f>
        <v>0.55729933333341819</v>
      </c>
      <c r="C30" s="1">
        <v>1</v>
      </c>
      <c r="D30" s="3">
        <f>Colorado!D30*H30/Colorado!H30</f>
        <v>247.43432161416376</v>
      </c>
      <c r="E30" s="3">
        <f t="shared" si="0"/>
        <v>4463.394215014463</v>
      </c>
      <c r="F30" s="3">
        <f t="shared" si="6"/>
        <v>59507.417291905753</v>
      </c>
      <c r="G30" s="28">
        <v>7299961</v>
      </c>
      <c r="H30" s="20">
        <f t="shared" si="7"/>
        <v>3084179.5319469599</v>
      </c>
      <c r="I30" s="6">
        <f t="shared" si="4"/>
        <v>1.9294407694334291E-2</v>
      </c>
      <c r="J30" s="13">
        <f t="shared" si="1"/>
        <v>2618.3263608438529</v>
      </c>
      <c r="K30" s="3">
        <f t="shared" si="2"/>
        <v>150196.87292516831</v>
      </c>
    </row>
    <row r="31" spans="1:14" x14ac:dyDescent="0.25">
      <c r="A31" s="3">
        <v>2017</v>
      </c>
      <c r="B31" s="4">
        <v>0.73</v>
      </c>
      <c r="C31" s="1">
        <v>0</v>
      </c>
      <c r="D31" s="3">
        <f>Colorado!D31*H31/Colorado!H31</f>
        <v>231.35553019765496</v>
      </c>
      <c r="E31" s="3">
        <f t="shared" si="0"/>
        <v>6046.161846873345</v>
      </c>
      <c r="F31" s="3">
        <f t="shared" si="6"/>
        <v>65553.579138779096</v>
      </c>
      <c r="G31" s="28">
        <v>7427951</v>
      </c>
      <c r="H31" s="20">
        <f t="shared" si="7"/>
        <v>3122547.9432891333</v>
      </c>
      <c r="I31" s="6">
        <f t="shared" si="4"/>
        <v>2.0993618137926263E-2</v>
      </c>
      <c r="J31" s="13">
        <f t="shared" si="1"/>
        <v>2884.3574821062803</v>
      </c>
      <c r="K31" s="3">
        <f t="shared" si="2"/>
        <v>163424.33754146981</v>
      </c>
    </row>
    <row r="32" spans="1:14" x14ac:dyDescent="0.25">
      <c r="A32" s="3">
        <v>2018</v>
      </c>
      <c r="B32" s="4">
        <v>0.8</v>
      </c>
      <c r="C32" s="1">
        <v>0</v>
      </c>
      <c r="D32" s="3">
        <f>Colorado!D32*H32/Colorado!H32</f>
        <v>290.15906040851019</v>
      </c>
      <c r="E32" s="3">
        <f t="shared" si="0"/>
        <v>6680.8555444714902</v>
      </c>
      <c r="F32" s="3">
        <f t="shared" si="6"/>
        <v>72234.434683250583</v>
      </c>
      <c r="G32" s="28">
        <v>7526793</v>
      </c>
      <c r="H32" s="20">
        <f t="shared" si="7"/>
        <v>3160916.3546313066</v>
      </c>
      <c r="I32" s="25">
        <f t="shared" si="4"/>
        <v>2.2852371457857228E-2</v>
      </c>
      <c r="J32" s="13">
        <f t="shared" si="1"/>
        <v>3178.3151260630257</v>
      </c>
      <c r="K32" s="3">
        <f t="shared" si="2"/>
        <v>177893.76000914606</v>
      </c>
      <c r="N32">
        <f>0.89/27</f>
        <v>3.2962962962962965E-2</v>
      </c>
    </row>
    <row r="33" spans="1:13" x14ac:dyDescent="0.25">
      <c r="A33" s="3">
        <v>2019</v>
      </c>
      <c r="B33" s="4">
        <v>0.74</v>
      </c>
      <c r="C33" s="1">
        <v>0</v>
      </c>
      <c r="D33" s="3">
        <f>Colorado!D33*H33/Colorado!H33</f>
        <v>288.2397302378609</v>
      </c>
      <c r="E33" s="3">
        <f t="shared" si="0"/>
        <v>6234.6794025141389</v>
      </c>
      <c r="F33" s="3">
        <f t="shared" si="6"/>
        <v>78469.114085764726</v>
      </c>
      <c r="G33" s="28">
        <v>7614024</v>
      </c>
      <c r="H33" s="20">
        <f t="shared" si="7"/>
        <v>3199284.76597348</v>
      </c>
      <c r="I33" s="24">
        <f t="shared" si="4"/>
        <v>2.4527080215033033E-2</v>
      </c>
      <c r="J33" s="13">
        <f t="shared" si="1"/>
        <v>3452.6410197736477</v>
      </c>
      <c r="K33" s="3">
        <f t="shared" si="2"/>
        <v>190930.4918110797</v>
      </c>
    </row>
    <row r="34" spans="1:13" x14ac:dyDescent="0.25">
      <c r="A34" s="3">
        <v>2020</v>
      </c>
      <c r="B34" s="4">
        <f>(B36-B33)*0.333+B33</f>
        <v>0.90983000000000003</v>
      </c>
      <c r="C34" s="1">
        <v>0</v>
      </c>
      <c r="D34" s="3">
        <f>Colorado!D34*H34/Colorado!H34</f>
        <v>313.30859718510453</v>
      </c>
      <c r="E34" s="3">
        <f t="shared" si="0"/>
        <v>7823.0554916670017</v>
      </c>
      <c r="F34" s="3">
        <f t="shared" si="6"/>
        <v>86292.169577431734</v>
      </c>
      <c r="G34" s="28">
        <v>7724566</v>
      </c>
      <c r="H34" s="20">
        <f t="shared" si="7"/>
        <v>3237653.1773156533</v>
      </c>
      <c r="I34" s="24">
        <f t="shared" si="4"/>
        <v>2.6652690962092732E-2</v>
      </c>
      <c r="J34" s="13">
        <f t="shared" si="1"/>
        <v>3796.8554614069963</v>
      </c>
      <c r="K34" s="3">
        <f t="shared" si="2"/>
        <v>207477.25978251875</v>
      </c>
    </row>
    <row r="35" spans="1:13" x14ac:dyDescent="0.25">
      <c r="A35" s="3">
        <v>2021</v>
      </c>
      <c r="B35" s="4">
        <f>(B36-B33)*0.667+B33</f>
        <v>1.0801700000000001</v>
      </c>
      <c r="C35" s="1">
        <v>0</v>
      </c>
      <c r="D35" s="3">
        <f>Colorado!D35*H35/Colorado!H35</f>
        <v>239.62066686041985</v>
      </c>
      <c r="E35" s="3">
        <f t="shared" si="0"/>
        <v>9441.1404596548782</v>
      </c>
      <c r="F35" s="3">
        <f t="shared" si="6"/>
        <v>95733.310037086616</v>
      </c>
      <c r="G35" s="28">
        <v>7741433</v>
      </c>
      <c r="H35" s="20">
        <f t="shared" si="7"/>
        <v>3276021.5886578267</v>
      </c>
      <c r="I35" s="24">
        <f t="shared" si="4"/>
        <v>2.9222429537257164E-2</v>
      </c>
      <c r="J35" s="13">
        <f t="shared" si="1"/>
        <v>4212.2656416318114</v>
      </c>
      <c r="K35" s="3">
        <f t="shared" si="2"/>
        <v>227481.33061689904</v>
      </c>
    </row>
    <row r="36" spans="1:13" x14ac:dyDescent="0.25">
      <c r="A36" s="3">
        <v>2022</v>
      </c>
      <c r="B36" s="4">
        <v>1.25</v>
      </c>
      <c r="C36" s="1">
        <v>1</v>
      </c>
      <c r="D36" s="3">
        <f>Colorado!D36*H36/Colorado!H36</f>
        <v>370.85443208914336</v>
      </c>
      <c r="E36" s="3">
        <f t="shared" si="0"/>
        <v>10895.256846535856</v>
      </c>
      <c r="F36" s="3">
        <f t="shared" si="6"/>
        <v>106628.56688362246</v>
      </c>
      <c r="G36" s="28">
        <v>7784477</v>
      </c>
      <c r="H36" s="20">
        <f>Total_HUs*G36/Population</f>
        <v>3314390</v>
      </c>
      <c r="I36" s="24">
        <f t="shared" si="4"/>
        <v>3.2171400132037106E-2</v>
      </c>
      <c r="J36" s="13">
        <f t="shared" si="1"/>
        <v>4691.6569428793891</v>
      </c>
      <c r="K36" s="3">
        <f t="shared" si="2"/>
        <v>250437.52438563982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0.73</v>
      </c>
      <c r="F40" s="30">
        <f>D40^2</f>
        <v>4068289</v>
      </c>
      <c r="G40" s="30">
        <f>D40*E40</f>
        <v>1472.4099999999999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0.8</v>
      </c>
      <c r="F41" s="30">
        <f t="shared" ref="F41:F45" si="9">D41^2</f>
        <v>4072324</v>
      </c>
      <c r="G41" s="30">
        <f t="shared" ref="G41:G45" si="10">D41*E41</f>
        <v>1614.4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0.74</v>
      </c>
      <c r="F42" s="30">
        <f t="shared" si="9"/>
        <v>4076361</v>
      </c>
      <c r="G42" s="30">
        <f t="shared" si="10"/>
        <v>1494.06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0.90983000000000003</v>
      </c>
      <c r="F43" s="30">
        <f t="shared" si="9"/>
        <v>4080400</v>
      </c>
      <c r="G43" s="30">
        <f t="shared" si="10"/>
        <v>1837.8566000000001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1.0801700000000001</v>
      </c>
      <c r="F44" s="30">
        <f t="shared" si="9"/>
        <v>4084441</v>
      </c>
      <c r="G44" s="30">
        <f t="shared" si="10"/>
        <v>2183.0235700000003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1.25</v>
      </c>
      <c r="F45" s="30">
        <f t="shared" si="9"/>
        <v>4088484</v>
      </c>
      <c r="G45" s="30">
        <f t="shared" si="10"/>
        <v>2527.5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5.51</v>
      </c>
      <c r="F46" s="3">
        <f t="shared" ref="F46:G46" si="11">SUM(F40:F45)</f>
        <v>24470299</v>
      </c>
      <c r="G46" s="3">
        <f t="shared" si="11"/>
        <v>11129.250169999999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1.8051699999996345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0.10315257142855054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-207.39828466662448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0.55729933333341819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24448-B718-4454-9CDB-19B282F61346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6.42578125" style="1" bestFit="1" customWidth="1"/>
  </cols>
  <sheetData>
    <row r="1" spans="1:13" ht="26.25" x14ac:dyDescent="0.4">
      <c r="E1" s="56"/>
      <c r="F1" s="26" t="s">
        <v>82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2.1973259259240235E-2</v>
      </c>
      <c r="C4" s="3">
        <f>700*M8</f>
        <v>5.0265305478048177</v>
      </c>
      <c r="D4" s="3">
        <f>Colorado!D4*H4/Colorado!H4</f>
        <v>0</v>
      </c>
      <c r="E4" s="3">
        <f t="shared" ref="E4:E36" si="0">B4*G4*R_value+C4-D4</f>
        <v>50.624454940529361</v>
      </c>
      <c r="F4" s="3">
        <f>E4</f>
        <v>50.624454940529361</v>
      </c>
      <c r="G4" s="28">
        <v>1792481</v>
      </c>
      <c r="H4" s="20">
        <f>Total_HUs*G4/Population</f>
        <v>870592.05792050331</v>
      </c>
      <c r="I4" s="6">
        <f>F4/H4</f>
        <v>5.8149456430203327E-5</v>
      </c>
      <c r="J4" s="13">
        <f t="shared" ref="J4:J36" si="1">Remedial___per_HU*F4/1000000</f>
        <v>2.2274760173832919</v>
      </c>
      <c r="K4" s="3">
        <f t="shared" ref="K4:K36" si="2">Population*I4</f>
        <v>103.15917093815575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4.3946518518480471E-2</v>
      </c>
      <c r="C5" s="3">
        <f>C4+(C$18-C$4)/14</f>
        <v>9.5246355086759031</v>
      </c>
      <c r="D5" s="3">
        <f>Colorado!D5*H5/Colorado!H5</f>
        <v>0.27050056056534316</v>
      </c>
      <c r="E5" s="3">
        <f t="shared" si="0"/>
        <v>100.74155915856522</v>
      </c>
      <c r="F5" s="3">
        <f>F4+E5</f>
        <v>151.36601409909457</v>
      </c>
      <c r="G5" s="28">
        <v>1798212</v>
      </c>
      <c r="H5" s="20">
        <f>(H$36-H$4)/32+H4</f>
        <v>870312.08736048755</v>
      </c>
      <c r="I5" s="6">
        <f t="shared" ref="I5:I36" si="4">F5/H5</f>
        <v>1.73921534926813E-4</v>
      </c>
      <c r="J5" s="13">
        <f t="shared" si="1"/>
        <v>6.660104620360161</v>
      </c>
      <c r="K5" s="3">
        <f t="shared" si="2"/>
        <v>308.54289021388871</v>
      </c>
      <c r="L5" s="9" t="s">
        <v>17</v>
      </c>
      <c r="M5" s="15">
        <v>1774035</v>
      </c>
    </row>
    <row r="6" spans="1:13" x14ac:dyDescent="0.25">
      <c r="A6" s="1">
        <v>1992</v>
      </c>
      <c r="B6" s="4">
        <f t="shared" si="3"/>
        <v>6.5919777777720706E-2</v>
      </c>
      <c r="C6" s="3">
        <f t="shared" ref="C6:C17" si="5">C5+(C$18-C$4)/14</f>
        <v>14.022740469546989</v>
      </c>
      <c r="D6" s="3">
        <f>Colorado!D6*H6/Colorado!H6</f>
        <v>0.52844779787419272</v>
      </c>
      <c r="E6" s="3">
        <f t="shared" si="0"/>
        <v>151.27871510617098</v>
      </c>
      <c r="F6" s="3">
        <f t="shared" ref="F6:F36" si="6">F5+E6</f>
        <v>302.64472920526555</v>
      </c>
      <c r="G6" s="28">
        <v>1805462</v>
      </c>
      <c r="H6" s="20">
        <f t="shared" ref="H6:H35" si="7">(H$36-H$4)/32+H5</f>
        <v>870032.11680047179</v>
      </c>
      <c r="I6" s="6">
        <f t="shared" si="4"/>
        <v>3.4785466347867292E-4</v>
      </c>
      <c r="J6" s="13">
        <f t="shared" si="1"/>
        <v>13.316368085031684</v>
      </c>
      <c r="K6" s="3">
        <f t="shared" si="2"/>
        <v>617.10634792438748</v>
      </c>
      <c r="L6" s="9" t="s">
        <v>18</v>
      </c>
      <c r="M6" s="15">
        <v>861633</v>
      </c>
    </row>
    <row r="7" spans="1:13" x14ac:dyDescent="0.25">
      <c r="A7" s="1">
        <v>1993</v>
      </c>
      <c r="B7" s="4">
        <f t="shared" si="3"/>
        <v>8.7893037036960941E-2</v>
      </c>
      <c r="C7" s="3">
        <f t="shared" si="5"/>
        <v>18.520845430418074</v>
      </c>
      <c r="D7" s="3">
        <f>Colorado!D7*H7/Colorado!H7</f>
        <v>0.77468444197935804</v>
      </c>
      <c r="E7" s="3">
        <f t="shared" si="0"/>
        <v>202.54921937657019</v>
      </c>
      <c r="F7" s="3">
        <f t="shared" si="6"/>
        <v>505.19394858183574</v>
      </c>
      <c r="G7" s="28">
        <v>1816179</v>
      </c>
      <c r="H7" s="20">
        <f t="shared" si="7"/>
        <v>869752.14624045603</v>
      </c>
      <c r="I7" s="6">
        <f t="shared" si="4"/>
        <v>5.8084817699566478E-4</v>
      </c>
      <c r="J7" s="13">
        <f t="shared" si="1"/>
        <v>22.228533737600774</v>
      </c>
      <c r="K7" s="3">
        <f t="shared" si="2"/>
        <v>1030.4449956765043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0.10986629629620118</v>
      </c>
      <c r="C8" s="3">
        <f t="shared" si="5"/>
        <v>23.01895039128916</v>
      </c>
      <c r="D8" s="3">
        <f>Colorado!D8*H8/Colorado!H8</f>
        <v>1.009979441724</v>
      </c>
      <c r="E8" s="3">
        <f t="shared" si="0"/>
        <v>253.30673513486383</v>
      </c>
      <c r="F8" s="3">
        <f t="shared" si="6"/>
        <v>758.50068371669954</v>
      </c>
      <c r="G8" s="28">
        <v>1818490</v>
      </c>
      <c r="H8" s="20">
        <f t="shared" si="7"/>
        <v>869472.17568044027</v>
      </c>
      <c r="I8" s="6">
        <f t="shared" si="4"/>
        <v>8.7236912799780453E-4</v>
      </c>
      <c r="J8" s="13">
        <f t="shared" si="1"/>
        <v>33.374030083534784</v>
      </c>
      <c r="K8" s="3">
        <f t="shared" si="2"/>
        <v>1547.6133659875852</v>
      </c>
      <c r="L8" s="9" t="s">
        <v>14</v>
      </c>
      <c r="M8" s="42">
        <f>G4/'U.S.'!G4</f>
        <v>7.1807579254354534E-3</v>
      </c>
    </row>
    <row r="9" spans="1:13" x14ac:dyDescent="0.25">
      <c r="A9" s="1">
        <v>1995</v>
      </c>
      <c r="B9" s="4">
        <f t="shared" si="3"/>
        <v>0.13183955555544141</v>
      </c>
      <c r="C9" s="3">
        <f t="shared" si="5"/>
        <v>27.517055352160245</v>
      </c>
      <c r="D9" s="3">
        <f>Colorado!D9*H9/Colorado!H9</f>
        <v>1.2350358662492387</v>
      </c>
      <c r="E9" s="3">
        <f t="shared" si="0"/>
        <v>304.1552819609451</v>
      </c>
      <c r="F9" s="3">
        <f t="shared" si="6"/>
        <v>1062.6559656776446</v>
      </c>
      <c r="G9" s="28">
        <v>1820560</v>
      </c>
      <c r="H9" s="20">
        <f t="shared" si="7"/>
        <v>869192.20512042451</v>
      </c>
      <c r="I9" s="6">
        <f t="shared" si="4"/>
        <v>1.2225788029592559E-3</v>
      </c>
      <c r="J9" s="13">
        <f t="shared" si="1"/>
        <v>46.75686248981637</v>
      </c>
      <c r="K9" s="3">
        <f t="shared" si="2"/>
        <v>2168.8975867078234</v>
      </c>
      <c r="L9" s="21"/>
    </row>
    <row r="10" spans="1:13" x14ac:dyDescent="0.25">
      <c r="A10" s="1">
        <v>1996</v>
      </c>
      <c r="B10" s="4">
        <f t="shared" si="3"/>
        <v>0.15381281481468165</v>
      </c>
      <c r="C10" s="3">
        <f t="shared" si="5"/>
        <v>32.01516031303133</v>
      </c>
      <c r="D10" s="3">
        <f>Colorado!D10*H10/Colorado!H10</f>
        <v>1.4504978123525503</v>
      </c>
      <c r="E10" s="3">
        <f t="shared" si="0"/>
        <v>354.46932042428239</v>
      </c>
      <c r="F10" s="3">
        <f t="shared" si="6"/>
        <v>1417.125286101927</v>
      </c>
      <c r="G10" s="28">
        <v>1818983</v>
      </c>
      <c r="H10" s="20">
        <f t="shared" si="7"/>
        <v>868912.23456040875</v>
      </c>
      <c r="I10" s="6">
        <f t="shared" si="4"/>
        <v>1.6309187852773931E-3</v>
      </c>
      <c r="J10" s="13">
        <f t="shared" si="1"/>
        <v>62.353512588484783</v>
      </c>
      <c r="K10" s="3">
        <f t="shared" si="2"/>
        <v>2893.3070072395799</v>
      </c>
    </row>
    <row r="11" spans="1:13" x14ac:dyDescent="0.25">
      <c r="A11" s="1">
        <v>1997</v>
      </c>
      <c r="B11" s="4">
        <f t="shared" si="3"/>
        <v>0.17578607407392188</v>
      </c>
      <c r="C11" s="3">
        <f t="shared" si="5"/>
        <v>36.513265273902412</v>
      </c>
      <c r="D11" s="3">
        <f>Colorado!D11*H11/Colorado!H11</f>
        <v>1.6569564606281892</v>
      </c>
      <c r="E11" s="3">
        <f t="shared" si="0"/>
        <v>404.3421526346055</v>
      </c>
      <c r="F11" s="3">
        <f t="shared" si="6"/>
        <v>1821.4674387365326</v>
      </c>
      <c r="G11" s="28">
        <v>1815588</v>
      </c>
      <c r="H11" s="20">
        <f t="shared" si="7"/>
        <v>868632.26400039298</v>
      </c>
      <c r="I11" s="6">
        <f t="shared" si="4"/>
        <v>2.0969373510810654E-3</v>
      </c>
      <c r="J11" s="13">
        <f t="shared" si="1"/>
        <v>80.144567304407431</v>
      </c>
      <c r="K11" s="3">
        <f t="shared" si="2"/>
        <v>3720.0402536250976</v>
      </c>
    </row>
    <row r="12" spans="1:13" x14ac:dyDescent="0.25">
      <c r="A12" s="1">
        <v>1998</v>
      </c>
      <c r="B12" s="4">
        <f t="shared" si="3"/>
        <v>0.19775933333316212</v>
      </c>
      <c r="C12" s="3">
        <f t="shared" si="5"/>
        <v>41.011370234773494</v>
      </c>
      <c r="D12" s="3">
        <f>Colorado!D12*H12/Colorado!H12</f>
        <v>1.8549554003083035</v>
      </c>
      <c r="E12" s="3">
        <f t="shared" si="0"/>
        <v>453.93509981068365</v>
      </c>
      <c r="F12" s="3">
        <f t="shared" si="6"/>
        <v>2275.4025385472164</v>
      </c>
      <c r="G12" s="28">
        <v>1811688</v>
      </c>
      <c r="H12" s="20">
        <f t="shared" si="7"/>
        <v>868352.29344037722</v>
      </c>
      <c r="I12" s="6">
        <f t="shared" si="4"/>
        <v>2.6203679724644499E-3</v>
      </c>
      <c r="J12" s="13">
        <f t="shared" si="1"/>
        <v>100.11771169607752</v>
      </c>
      <c r="K12" s="3">
        <f t="shared" si="2"/>
        <v>4648.6244960309705</v>
      </c>
    </row>
    <row r="13" spans="1:13" x14ac:dyDescent="0.25">
      <c r="A13" s="1">
        <v>1999</v>
      </c>
      <c r="B13" s="4">
        <f t="shared" si="3"/>
        <v>0.21973259259240235</v>
      </c>
      <c r="C13" s="3">
        <f t="shared" si="5"/>
        <v>45.509475195644576</v>
      </c>
      <c r="D13" s="3">
        <f>Colorado!D13*H13/Colorado!H13</f>
        <v>2.0449953237968832</v>
      </c>
      <c r="E13" s="3">
        <f t="shared" si="0"/>
        <v>503.11881555014486</v>
      </c>
      <c r="F13" s="3">
        <f t="shared" si="6"/>
        <v>2778.5213540973614</v>
      </c>
      <c r="G13" s="28">
        <v>1806928</v>
      </c>
      <c r="H13" s="20">
        <f t="shared" si="7"/>
        <v>868072.32288036146</v>
      </c>
      <c r="I13" s="6">
        <f t="shared" si="4"/>
        <v>3.200794773502184E-3</v>
      </c>
      <c r="J13" s="13">
        <f t="shared" si="1"/>
        <v>122.25493958028389</v>
      </c>
      <c r="K13" s="3">
        <f t="shared" si="2"/>
        <v>5678.3219560099469</v>
      </c>
    </row>
    <row r="14" spans="1:13" x14ac:dyDescent="0.25">
      <c r="A14" s="1">
        <v>2000</v>
      </c>
      <c r="B14" s="4">
        <f t="shared" si="3"/>
        <v>0.24170585185164259</v>
      </c>
      <c r="C14" s="3">
        <f t="shared" si="5"/>
        <v>50.007580156515658</v>
      </c>
      <c r="D14" s="3">
        <f>Colorado!D14*H14/Colorado!H14</f>
        <v>2.2275381762576445</v>
      </c>
      <c r="E14" s="3">
        <f t="shared" si="0"/>
        <v>553.42583475280094</v>
      </c>
      <c r="F14" s="3">
        <f t="shared" si="6"/>
        <v>3331.9471888501621</v>
      </c>
      <c r="G14" s="28">
        <v>1807021</v>
      </c>
      <c r="H14" s="20">
        <f t="shared" si="7"/>
        <v>867792.3523203457</v>
      </c>
      <c r="I14" s="6">
        <f t="shared" si="4"/>
        <v>3.83956735726126E-3</v>
      </c>
      <c r="J14" s="13">
        <f t="shared" si="1"/>
        <v>146.60567630940716</v>
      </c>
      <c r="K14" s="3">
        <f t="shared" si="2"/>
        <v>6811.526876638979</v>
      </c>
    </row>
    <row r="15" spans="1:13" x14ac:dyDescent="0.25">
      <c r="A15" s="1">
        <v>2001</v>
      </c>
      <c r="B15" s="4">
        <f t="shared" si="3"/>
        <v>0.26367911111088282</v>
      </c>
      <c r="C15" s="3">
        <f t="shared" si="5"/>
        <v>54.50568511738674</v>
      </c>
      <c r="D15" s="3">
        <f>Colorado!D15*H15/Colorado!H15</f>
        <v>2.4030108326559909</v>
      </c>
      <c r="E15" s="3">
        <f t="shared" si="0"/>
        <v>602.02511875982282</v>
      </c>
      <c r="F15" s="3">
        <f t="shared" si="6"/>
        <v>3933.9723076099849</v>
      </c>
      <c r="G15" s="28">
        <v>1801481</v>
      </c>
      <c r="H15" s="20">
        <f t="shared" si="7"/>
        <v>867512.38176032994</v>
      </c>
      <c r="I15" s="6">
        <f t="shared" si="4"/>
        <v>4.5347736704659906E-3</v>
      </c>
      <c r="J15" s="13">
        <f t="shared" si="1"/>
        <v>173.09478153483934</v>
      </c>
      <c r="K15" s="3">
        <f t="shared" si="2"/>
        <v>8044.8472084851337</v>
      </c>
    </row>
    <row r="16" spans="1:13" x14ac:dyDescent="0.25">
      <c r="A16" s="1">
        <v>2002</v>
      </c>
      <c r="B16" s="4">
        <f t="shared" si="3"/>
        <v>0.28565237037012303</v>
      </c>
      <c r="C16" s="3">
        <f t="shared" si="5"/>
        <v>59.003790078257822</v>
      </c>
      <c r="D16" s="3">
        <f>Colorado!D16*H16/Colorado!H16</f>
        <v>2.571808363866916</v>
      </c>
      <c r="E16" s="3">
        <f t="shared" si="0"/>
        <v>653.48193867592238</v>
      </c>
      <c r="F16" s="3">
        <f t="shared" si="6"/>
        <v>4587.4542462859072</v>
      </c>
      <c r="G16" s="28">
        <v>1805414</v>
      </c>
      <c r="H16" s="20">
        <f t="shared" si="7"/>
        <v>867232.41120031418</v>
      </c>
      <c r="I16" s="6">
        <f t="shared" si="4"/>
        <v>5.2897633748910855E-3</v>
      </c>
      <c r="J16" s="13">
        <f t="shared" si="1"/>
        <v>201.84798683657991</v>
      </c>
      <c r="K16" s="3">
        <f t="shared" si="2"/>
        <v>9384.2253687749071</v>
      </c>
    </row>
    <row r="17" spans="1:14" x14ac:dyDescent="0.25">
      <c r="A17" s="1">
        <v>2003</v>
      </c>
      <c r="B17" s="4">
        <f t="shared" si="3"/>
        <v>0.30762562962936324</v>
      </c>
      <c r="C17" s="3">
        <f t="shared" si="5"/>
        <v>63.501895039128904</v>
      </c>
      <c r="D17" s="3">
        <f>Colorado!D17*H17/Colorado!H17</f>
        <v>2.7342969444478662</v>
      </c>
      <c r="E17" s="3">
        <f t="shared" si="0"/>
        <v>706.1950617176584</v>
      </c>
      <c r="F17" s="3">
        <f t="shared" si="6"/>
        <v>5293.6493080035652</v>
      </c>
      <c r="G17" s="28">
        <v>1812295</v>
      </c>
      <c r="H17" s="20">
        <f t="shared" si="7"/>
        <v>866952.44064029842</v>
      </c>
      <c r="I17" s="6">
        <f t="shared" si="4"/>
        <v>6.1060434919519638E-3</v>
      </c>
      <c r="J17" s="13">
        <f t="shared" si="1"/>
        <v>232.92056955215688</v>
      </c>
      <c r="K17" s="3">
        <f t="shared" si="2"/>
        <v>10832.334866245003</v>
      </c>
    </row>
    <row r="18" spans="1:14" x14ac:dyDescent="0.25">
      <c r="A18" s="1">
        <v>2004</v>
      </c>
      <c r="B18" s="4">
        <f t="shared" si="3"/>
        <v>0.32959888888860345</v>
      </c>
      <c r="C18" s="1">
        <v>68</v>
      </c>
      <c r="D18" s="3">
        <f>Colorado!D18*H18/Colorado!H18</f>
        <v>2.8908164471193527</v>
      </c>
      <c r="E18" s="3">
        <f t="shared" si="0"/>
        <v>758.21948085649296</v>
      </c>
      <c r="F18" s="3">
        <f t="shared" si="6"/>
        <v>6051.868788860058</v>
      </c>
      <c r="G18" s="28">
        <v>1816438</v>
      </c>
      <c r="H18" s="20">
        <f t="shared" si="7"/>
        <v>866672.47008028266</v>
      </c>
      <c r="I18" s="6">
        <f t="shared" si="4"/>
        <v>6.9828787665303987E-3</v>
      </c>
      <c r="J18" s="13">
        <f t="shared" si="1"/>
        <v>266.28222670984258</v>
      </c>
      <c r="K18" s="3">
        <f t="shared" si="2"/>
        <v>12387.871332581755</v>
      </c>
    </row>
    <row r="19" spans="1:14" x14ac:dyDescent="0.25">
      <c r="A19" s="1">
        <v>2005</v>
      </c>
      <c r="B19" s="4">
        <f t="shared" si="3"/>
        <v>0.35157214814784365</v>
      </c>
      <c r="C19" s="1">
        <v>88</v>
      </c>
      <c r="D19" s="3">
        <f>Colorado!D19*H19/Colorado!H19</f>
        <v>3.0156542768774228</v>
      </c>
      <c r="E19" s="3">
        <f t="shared" si="0"/>
        <v>825.95203529805144</v>
      </c>
      <c r="F19" s="3">
        <f t="shared" si="6"/>
        <v>6877.8208241581096</v>
      </c>
      <c r="G19" s="28">
        <v>1820492</v>
      </c>
      <c r="H19" s="20">
        <f t="shared" si="7"/>
        <v>866392.49952026689</v>
      </c>
      <c r="I19" s="6">
        <f t="shared" si="4"/>
        <v>7.9384584099775231E-3</v>
      </c>
      <c r="J19" s="13">
        <f t="shared" si="1"/>
        <v>302.62411626295682</v>
      </c>
      <c r="K19" s="3">
        <f t="shared" si="2"/>
        <v>14083.103065344476</v>
      </c>
    </row>
    <row r="20" spans="1:14" x14ac:dyDescent="0.25">
      <c r="A20" s="1">
        <v>2006</v>
      </c>
      <c r="B20" s="4">
        <f t="shared" si="3"/>
        <v>0.37354540740708386</v>
      </c>
      <c r="C20" s="1">
        <v>36</v>
      </c>
      <c r="D20" s="3">
        <f>Colorado!D20*H20/Colorado!H20</f>
        <v>9.3602274211179797</v>
      </c>
      <c r="E20" s="3">
        <f t="shared" si="0"/>
        <v>817.12674785695526</v>
      </c>
      <c r="F20" s="3">
        <f t="shared" si="6"/>
        <v>7694.9475720150649</v>
      </c>
      <c r="G20" s="28">
        <v>1827912</v>
      </c>
      <c r="H20" s="20">
        <f t="shared" si="7"/>
        <v>866112.52896025113</v>
      </c>
      <c r="I20" s="6">
        <f t="shared" si="4"/>
        <v>8.8844662959127012E-3</v>
      </c>
      <c r="J20" s="13">
        <f t="shared" si="1"/>
        <v>338.57769316866285</v>
      </c>
      <c r="K20" s="3">
        <f t="shared" si="2"/>
        <v>15761.354165269489</v>
      </c>
    </row>
    <row r="21" spans="1:14" x14ac:dyDescent="0.25">
      <c r="A21" s="1">
        <v>2007</v>
      </c>
      <c r="B21" s="4">
        <f t="shared" si="3"/>
        <v>0.39551866666632407</v>
      </c>
      <c r="C21" s="1">
        <v>18</v>
      </c>
      <c r="D21" s="3">
        <f>Colorado!D21*H21/Colorado!H21</f>
        <v>15.484521437602602</v>
      </c>
      <c r="E21" s="3">
        <f t="shared" si="0"/>
        <v>842.3131443172108</v>
      </c>
      <c r="F21" s="3">
        <f t="shared" si="6"/>
        <v>8537.2607163322755</v>
      </c>
      <c r="G21" s="28">
        <v>1834052</v>
      </c>
      <c r="H21" s="20">
        <f t="shared" si="7"/>
        <v>865832.55840023537</v>
      </c>
      <c r="I21" s="6">
        <f t="shared" si="4"/>
        <v>9.8601751961213315E-3</v>
      </c>
      <c r="J21" s="13">
        <f t="shared" si="1"/>
        <v>375.63947151862016</v>
      </c>
      <c r="K21" s="3">
        <f t="shared" si="2"/>
        <v>17492.295904051105</v>
      </c>
    </row>
    <row r="22" spans="1:14" x14ac:dyDescent="0.25">
      <c r="A22" s="1">
        <v>2008</v>
      </c>
      <c r="B22" s="4">
        <f t="shared" si="3"/>
        <v>0.41749192592556428</v>
      </c>
      <c r="C22" s="1">
        <v>31</v>
      </c>
      <c r="D22" s="3">
        <f>Colorado!D22*H22/Colorado!H22</f>
        <v>21.39960784384693</v>
      </c>
      <c r="E22" s="3">
        <f t="shared" si="0"/>
        <v>899.07816544598006</v>
      </c>
      <c r="F22" s="3">
        <f t="shared" si="6"/>
        <v>9436.3388817782561</v>
      </c>
      <c r="G22" s="28">
        <v>1840310</v>
      </c>
      <c r="H22" s="20">
        <f t="shared" si="7"/>
        <v>865552.58784021961</v>
      </c>
      <c r="I22" s="6">
        <f t="shared" si="4"/>
        <v>1.0902097705379627E-2</v>
      </c>
      <c r="J22" s="13">
        <f t="shared" si="1"/>
        <v>415.19891079824328</v>
      </c>
      <c r="K22" s="3">
        <f t="shared" si="2"/>
        <v>19340.702902763147</v>
      </c>
    </row>
    <row r="23" spans="1:14" x14ac:dyDescent="0.25">
      <c r="A23" s="1">
        <v>2009</v>
      </c>
      <c r="B23" s="4">
        <f t="shared" si="3"/>
        <v>0.43946518518480449</v>
      </c>
      <c r="C23" s="1">
        <v>11</v>
      </c>
      <c r="D23" s="3">
        <f>Colorado!D23*H23/Colorado!H23</f>
        <v>27.115828424507466</v>
      </c>
      <c r="E23" s="3">
        <f t="shared" si="0"/>
        <v>923.97452393924482</v>
      </c>
      <c r="F23" s="3">
        <f t="shared" si="6"/>
        <v>10360.313405717501</v>
      </c>
      <c r="G23" s="28">
        <v>1847775</v>
      </c>
      <c r="H23" s="20">
        <f t="shared" si="7"/>
        <v>865272.61728020385</v>
      </c>
      <c r="I23" s="6">
        <f t="shared" si="4"/>
        <v>1.1973467319794415E-2</v>
      </c>
      <c r="J23" s="13">
        <f t="shared" si="1"/>
        <v>455.85378985157007</v>
      </c>
      <c r="K23" s="3">
        <f t="shared" si="2"/>
        <v>21241.350096671486</v>
      </c>
    </row>
    <row r="24" spans="1:14" x14ac:dyDescent="0.25">
      <c r="A24" s="1">
        <v>2010</v>
      </c>
      <c r="B24" s="4">
        <f t="shared" si="3"/>
        <v>0.46143844444404469</v>
      </c>
      <c r="C24" s="1">
        <v>21</v>
      </c>
      <c r="D24" s="3">
        <f>Colorado!D24*H24/Colorado!H24</f>
        <v>32.642854378397452</v>
      </c>
      <c r="E24" s="3">
        <f t="shared" si="0"/>
        <v>978.91902089703478</v>
      </c>
      <c r="F24" s="3">
        <f t="shared" si="6"/>
        <v>11339.232426614535</v>
      </c>
      <c r="G24" s="28">
        <v>1854265</v>
      </c>
      <c r="H24" s="20">
        <f t="shared" si="7"/>
        <v>864992.64672018809</v>
      </c>
      <c r="I24" s="6">
        <f t="shared" si="4"/>
        <v>1.3109050660268334E-2</v>
      </c>
      <c r="J24" s="13">
        <f t="shared" si="1"/>
        <v>498.92622677103952</v>
      </c>
      <c r="K24" s="3">
        <f t="shared" si="2"/>
        <v>23255.914688089135</v>
      </c>
    </row>
    <row r="25" spans="1:14" x14ac:dyDescent="0.25">
      <c r="A25" s="1">
        <v>2011</v>
      </c>
      <c r="B25" s="4">
        <f t="shared" si="3"/>
        <v>0.4834117037032849</v>
      </c>
      <c r="C25" s="1">
        <v>11</v>
      </c>
      <c r="D25" s="3">
        <f>Colorado!D25*H25/Colorado!H25</f>
        <v>37.98973980442296</v>
      </c>
      <c r="E25" s="3">
        <f t="shared" si="0"/>
        <v>1012.0518792318355</v>
      </c>
      <c r="F25" s="3">
        <f t="shared" si="6"/>
        <v>12351.284305846371</v>
      </c>
      <c r="G25" s="28">
        <v>1856606</v>
      </c>
      <c r="H25" s="20">
        <f t="shared" si="7"/>
        <v>864712.67616017233</v>
      </c>
      <c r="I25" s="6">
        <f t="shared" si="4"/>
        <v>1.4283685952995697E-2</v>
      </c>
      <c r="J25" s="13">
        <f t="shared" si="1"/>
        <v>543.45650945724037</v>
      </c>
      <c r="K25" s="3">
        <f t="shared" si="2"/>
        <v>25339.758809622723</v>
      </c>
    </row>
    <row r="26" spans="1:14" x14ac:dyDescent="0.25">
      <c r="A26" s="1">
        <v>2012</v>
      </c>
      <c r="B26" s="4">
        <f t="shared" si="3"/>
        <v>0.50538496296252511</v>
      </c>
      <c r="C26" s="1">
        <v>10</v>
      </c>
      <c r="D26" s="3">
        <f>Colorado!D26*H26/Colorado!H26</f>
        <v>43.164970148640016</v>
      </c>
      <c r="E26" s="3">
        <f t="shared" si="0"/>
        <v>1053.5972840934285</v>
      </c>
      <c r="F26" s="3">
        <f t="shared" si="6"/>
        <v>13404.8815899398</v>
      </c>
      <c r="G26" s="28">
        <v>1857446</v>
      </c>
      <c r="H26" s="20">
        <f t="shared" si="7"/>
        <v>864432.70560015657</v>
      </c>
      <c r="I26" s="6">
        <f t="shared" si="4"/>
        <v>1.5507143011939936E-2</v>
      </c>
      <c r="J26" s="13">
        <f t="shared" si="1"/>
        <v>589.81478995735119</v>
      </c>
      <c r="K26" s="3">
        <f t="shared" si="2"/>
        <v>27510.214453186865</v>
      </c>
    </row>
    <row r="27" spans="1:14" x14ac:dyDescent="0.25">
      <c r="A27" s="1">
        <v>2013</v>
      </c>
      <c r="B27" s="4">
        <f t="shared" si="3"/>
        <v>0.52735822222176532</v>
      </c>
      <c r="C27" s="1">
        <v>9</v>
      </c>
      <c r="D27" s="3">
        <f>Colorado!D27*H27/Colorado!H27</f>
        <v>48.176506157722848</v>
      </c>
      <c r="E27" s="3">
        <f t="shared" si="0"/>
        <v>1093.2013013175456</v>
      </c>
      <c r="F27" s="3">
        <f t="shared" si="6"/>
        <v>14498.082891257345</v>
      </c>
      <c r="G27" s="28">
        <v>1854768</v>
      </c>
      <c r="H27" s="20">
        <f t="shared" si="7"/>
        <v>864152.7350401408</v>
      </c>
      <c r="I27" s="6">
        <f t="shared" si="4"/>
        <v>1.6777222710038515E-2</v>
      </c>
      <c r="J27" s="13">
        <f t="shared" si="1"/>
        <v>637.91564721532325</v>
      </c>
      <c r="K27" s="3">
        <f t="shared" si="2"/>
        <v>29763.380290403176</v>
      </c>
    </row>
    <row r="28" spans="1:14" x14ac:dyDescent="0.25">
      <c r="A28" s="1">
        <v>2014</v>
      </c>
      <c r="B28" s="4">
        <f t="shared" si="3"/>
        <v>0.54933148148100552</v>
      </c>
      <c r="C28" s="1">
        <v>1</v>
      </c>
      <c r="D28" s="3">
        <f>Colorado!D28*H28/Colorado!H28</f>
        <v>78.146336354960141</v>
      </c>
      <c r="E28" s="3">
        <f t="shared" si="0"/>
        <v>1099.743479290503</v>
      </c>
      <c r="F28" s="3">
        <f t="shared" si="6"/>
        <v>15597.826370547848</v>
      </c>
      <c r="G28" s="28">
        <v>1850569</v>
      </c>
      <c r="H28" s="20">
        <f t="shared" si="7"/>
        <v>863872.76448012504</v>
      </c>
      <c r="I28" s="6">
        <f t="shared" si="4"/>
        <v>1.805569872310369E-2</v>
      </c>
      <c r="J28" s="13">
        <f t="shared" si="1"/>
        <v>686.30436030410533</v>
      </c>
      <c r="K28" s="3">
        <f t="shared" si="2"/>
        <v>32031.441484241255</v>
      </c>
    </row>
    <row r="29" spans="1:14" x14ac:dyDescent="0.25">
      <c r="A29" s="1">
        <v>2015</v>
      </c>
      <c r="B29" s="4">
        <f>B28+B$30/27</f>
        <v>0.57130474074024573</v>
      </c>
      <c r="C29" s="1">
        <v>1</v>
      </c>
      <c r="D29" s="3">
        <f>Colorado!D29*H29/Colorado!H29</f>
        <v>49.704268233651717</v>
      </c>
      <c r="E29" s="3">
        <f t="shared" si="0"/>
        <v>1170.4745918680348</v>
      </c>
      <c r="F29" s="3">
        <f t="shared" si="6"/>
        <v>16768.300962415884</v>
      </c>
      <c r="G29" s="28">
        <v>1843332</v>
      </c>
      <c r="H29" s="20">
        <f t="shared" si="7"/>
        <v>863592.79392010928</v>
      </c>
      <c r="I29" s="6">
        <f t="shared" si="4"/>
        <v>1.9416906996524933E-2</v>
      </c>
      <c r="J29" s="13">
        <f t="shared" si="1"/>
        <v>737.80524234629888</v>
      </c>
      <c r="K29" s="3">
        <f t="shared" si="2"/>
        <v>34446.27260358011</v>
      </c>
    </row>
    <row r="30" spans="1:14" x14ac:dyDescent="0.25">
      <c r="A30" s="3">
        <v>2016</v>
      </c>
      <c r="B30" s="4">
        <f>E51</f>
        <v>0.59327799999948638</v>
      </c>
      <c r="C30" s="1">
        <v>2</v>
      </c>
      <c r="D30" s="3">
        <f>Colorado!D30*H30/Colorado!H30</f>
        <v>69.260955977509127</v>
      </c>
      <c r="E30" s="3">
        <f t="shared" si="0"/>
        <v>1191.3249257047621</v>
      </c>
      <c r="F30" s="3">
        <f t="shared" si="6"/>
        <v>17959.625888120645</v>
      </c>
      <c r="G30" s="28">
        <v>1832435</v>
      </c>
      <c r="H30" s="20">
        <f t="shared" si="7"/>
        <v>863312.82336009352</v>
      </c>
      <c r="I30" s="6">
        <f t="shared" si="4"/>
        <v>2.0803149683587596E-2</v>
      </c>
      <c r="J30" s="13">
        <f t="shared" si="1"/>
        <v>790.22353907730837</v>
      </c>
      <c r="K30" s="3">
        <f t="shared" si="2"/>
        <v>36905.51564892332</v>
      </c>
    </row>
    <row r="31" spans="1:14" x14ac:dyDescent="0.25">
      <c r="A31" s="3">
        <v>2017</v>
      </c>
      <c r="B31" s="4">
        <v>0.85</v>
      </c>
      <c r="C31" s="1">
        <v>0</v>
      </c>
      <c r="D31" s="3">
        <f>Colorado!D31*H31/Colorado!H31</f>
        <v>63.943749419980776</v>
      </c>
      <c r="E31" s="3">
        <f t="shared" si="0"/>
        <v>1725.7221633150193</v>
      </c>
      <c r="F31" s="3">
        <f t="shared" si="6"/>
        <v>19685.348051435663</v>
      </c>
      <c r="G31" s="28">
        <v>1818683</v>
      </c>
      <c r="H31" s="20">
        <f t="shared" si="7"/>
        <v>863032.85280007776</v>
      </c>
      <c r="I31" s="6">
        <f t="shared" si="4"/>
        <v>2.2809500226517784E-2</v>
      </c>
      <c r="J31" s="13">
        <f t="shared" si="1"/>
        <v>866.1553142631692</v>
      </c>
      <c r="K31" s="3">
        <f t="shared" si="2"/>
        <v>40464.851734350479</v>
      </c>
    </row>
    <row r="32" spans="1:14" x14ac:dyDescent="0.25">
      <c r="A32" s="3">
        <v>2018</v>
      </c>
      <c r="B32" s="4">
        <v>1.1599999999999999</v>
      </c>
      <c r="C32" s="1">
        <v>0</v>
      </c>
      <c r="D32" s="3">
        <f>Colorado!D32*H32/Colorado!H32</f>
        <v>79.197149683737806</v>
      </c>
      <c r="E32" s="3">
        <f t="shared" si="0"/>
        <v>2346.074924512262</v>
      </c>
      <c r="F32" s="3">
        <f t="shared" si="6"/>
        <v>22031.422975947924</v>
      </c>
      <c r="G32" s="28">
        <v>1805953</v>
      </c>
      <c r="H32" s="20">
        <f t="shared" si="7"/>
        <v>862752.882240062</v>
      </c>
      <c r="I32" s="25">
        <f t="shared" si="4"/>
        <v>2.5536191683005766E-2</v>
      </c>
      <c r="J32" s="13">
        <f t="shared" si="1"/>
        <v>969.38261094170866</v>
      </c>
      <c r="K32" s="3">
        <f t="shared" si="2"/>
        <v>45302.097812361135</v>
      </c>
      <c r="N32">
        <f>0.89/27</f>
        <v>3.2962962962962965E-2</v>
      </c>
    </row>
    <row r="33" spans="1:13" x14ac:dyDescent="0.25">
      <c r="A33" s="3">
        <v>2019</v>
      </c>
      <c r="B33" s="4">
        <v>1.37</v>
      </c>
      <c r="C33" s="1">
        <v>0</v>
      </c>
      <c r="D33" s="3">
        <f>Colorado!D33*H33/Colorado!H33</f>
        <v>77.704542604063917</v>
      </c>
      <c r="E33" s="3">
        <f t="shared" si="0"/>
        <v>2769.6705432829363</v>
      </c>
      <c r="F33" s="3">
        <f t="shared" si="6"/>
        <v>24801.093519230861</v>
      </c>
      <c r="G33" s="28">
        <v>1795263</v>
      </c>
      <c r="H33" s="20">
        <f t="shared" si="7"/>
        <v>862472.91168004624</v>
      </c>
      <c r="I33" s="24">
        <f t="shared" si="4"/>
        <v>2.8755794162763672E-2</v>
      </c>
      <c r="J33" s="13">
        <f t="shared" si="1"/>
        <v>1091.2481148461577</v>
      </c>
      <c r="K33" s="3">
        <f t="shared" si="2"/>
        <v>51013.785297538452</v>
      </c>
    </row>
    <row r="34" spans="1:13" x14ac:dyDescent="0.25">
      <c r="A34" s="3">
        <v>2020</v>
      </c>
      <c r="B34" s="4">
        <f>(B36-B33)*0.333+B33</f>
        <v>1.6463900000000002</v>
      </c>
      <c r="C34" s="1">
        <v>0</v>
      </c>
      <c r="D34" s="3">
        <f>Colorado!D34*H34/Colorado!H34</f>
        <v>83.434650375116362</v>
      </c>
      <c r="E34" s="3">
        <f t="shared" si="0"/>
        <v>3331.3285701429704</v>
      </c>
      <c r="F34" s="3">
        <f t="shared" si="6"/>
        <v>28132.422089373831</v>
      </c>
      <c r="G34" s="28">
        <v>1791562</v>
      </c>
      <c r="H34" s="20">
        <f t="shared" si="7"/>
        <v>862192.94112003047</v>
      </c>
      <c r="I34" s="24">
        <f t="shared" si="4"/>
        <v>3.2628917203646378E-2</v>
      </c>
      <c r="J34" s="13">
        <f t="shared" si="1"/>
        <v>1237.8265719324486</v>
      </c>
      <c r="K34" s="3">
        <f t="shared" si="2"/>
        <v>57884.841131370798</v>
      </c>
    </row>
    <row r="35" spans="1:13" x14ac:dyDescent="0.25">
      <c r="A35" s="3">
        <v>2021</v>
      </c>
      <c r="B35" s="4">
        <f>(B36-B33)*0.667+B33</f>
        <v>1.92361</v>
      </c>
      <c r="C35" s="1">
        <v>0</v>
      </c>
      <c r="D35" s="3">
        <f>Colorado!D35*H35/Colorado!H35</f>
        <v>63.043589668727293</v>
      </c>
      <c r="E35" s="3">
        <f t="shared" si="0"/>
        <v>3912.6404093372257</v>
      </c>
      <c r="F35" s="3">
        <f t="shared" si="6"/>
        <v>32045.062498711057</v>
      </c>
      <c r="G35" s="28">
        <v>1785249</v>
      </c>
      <c r="H35" s="20">
        <f t="shared" si="7"/>
        <v>861912.97056001471</v>
      </c>
      <c r="I35" s="24">
        <f t="shared" si="4"/>
        <v>3.717900019289682E-2</v>
      </c>
      <c r="J35" s="13">
        <f t="shared" si="1"/>
        <v>1409.9827499432863</v>
      </c>
      <c r="K35" s="3">
        <f t="shared" si="2"/>
        <v>65956.847607205709</v>
      </c>
    </row>
    <row r="36" spans="1:13" x14ac:dyDescent="0.25">
      <c r="A36" s="3">
        <v>2022</v>
      </c>
      <c r="B36" s="4">
        <v>2.2000000000000002</v>
      </c>
      <c r="C36" s="1">
        <v>1</v>
      </c>
      <c r="D36" s="3">
        <f>Colorado!D36*H36/Colorado!H36</f>
        <v>96.410023227280092</v>
      </c>
      <c r="E36" s="3">
        <f t="shared" si="0"/>
        <v>4422.9506796727201</v>
      </c>
      <c r="F36" s="3">
        <f t="shared" si="6"/>
        <v>36468.013178383779</v>
      </c>
      <c r="G36" s="28">
        <v>1774035</v>
      </c>
      <c r="H36" s="20">
        <f>Total_HUs*G36/Population</f>
        <v>861633</v>
      </c>
      <c r="I36" s="24">
        <f t="shared" si="4"/>
        <v>4.2324299531684345E-2</v>
      </c>
      <c r="J36" s="13">
        <f t="shared" si="1"/>
        <v>1604.5925798488863</v>
      </c>
      <c r="K36" s="3">
        <f t="shared" si="2"/>
        <v>75084.788719691642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0.85</v>
      </c>
      <c r="F40" s="30">
        <f>D40^2</f>
        <v>4068289</v>
      </c>
      <c r="G40" s="30">
        <f>D40*E40</f>
        <v>1714.45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1.1599999999999999</v>
      </c>
      <c r="F41" s="30">
        <f t="shared" ref="F41:F45" si="9">D41^2</f>
        <v>4072324</v>
      </c>
      <c r="G41" s="30">
        <f t="shared" ref="G41:G45" si="10">D41*E41</f>
        <v>2340.8799999999997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1.37</v>
      </c>
      <c r="F42" s="30">
        <f t="shared" si="9"/>
        <v>4076361</v>
      </c>
      <c r="G42" s="30">
        <f t="shared" si="10"/>
        <v>2766.03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1.6463900000000002</v>
      </c>
      <c r="F43" s="30">
        <f t="shared" si="9"/>
        <v>4080400</v>
      </c>
      <c r="G43" s="30">
        <f t="shared" si="10"/>
        <v>3325.7078000000006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1.92361</v>
      </c>
      <c r="F44" s="30">
        <f t="shared" si="9"/>
        <v>4084441</v>
      </c>
      <c r="G44" s="30">
        <f t="shared" si="10"/>
        <v>3887.6158100000002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2.2000000000000002</v>
      </c>
      <c r="F45" s="30">
        <f t="shared" si="9"/>
        <v>4088484</v>
      </c>
      <c r="G45" s="30">
        <f t="shared" si="10"/>
        <v>4448.4000000000005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9.15</v>
      </c>
      <c r="F46" s="3">
        <f t="shared" ref="F46:G46" si="11">SUM(F40:F45)</f>
        <v>24470299</v>
      </c>
      <c r="G46" s="3">
        <f t="shared" si="11"/>
        <v>18483.083610000001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4.658610000002227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0.26620628571441296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-536.078594000257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0.59327799999948638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FD13A-8C1F-40D1-BA03-993EB8F25357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6.42578125" style="1" bestFit="1" customWidth="1"/>
  </cols>
  <sheetData>
    <row r="1" spans="1:13" ht="26.25" x14ac:dyDescent="0.4">
      <c r="E1" s="56"/>
      <c r="F1" s="26" t="s">
        <v>83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2.0963234567900117E-2</v>
      </c>
      <c r="C4" s="3">
        <f>700*M8</f>
        <v>13.747082828735358</v>
      </c>
      <c r="D4" s="3">
        <f>Colorado!D4*H4/Colorado!H4</f>
        <v>0</v>
      </c>
      <c r="E4" s="3">
        <f t="shared" ref="E4:E36" si="0">B4*G4*R_value+C4-D4</f>
        <v>132.72082205363262</v>
      </c>
      <c r="F4" s="3">
        <f>E4</f>
        <v>132.72082205363262</v>
      </c>
      <c r="G4" s="28">
        <v>4902265</v>
      </c>
      <c r="H4" s="20">
        <f>Total_HUs*G4/Population</f>
        <v>2305752.1302357013</v>
      </c>
      <c r="I4" s="6">
        <f>F4/H4</f>
        <v>5.7560750053417695E-5</v>
      </c>
      <c r="J4" s="13">
        <f t="shared" ref="J4:J36" si="1">Remedial___per_HU*F4/1000000</f>
        <v>5.8397161703598348</v>
      </c>
      <c r="K4" s="3">
        <f t="shared" ref="K4:K36" si="2">Population*I4</f>
        <v>339.06407330190922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4.1926469135800233E-2</v>
      </c>
      <c r="C5" s="3">
        <f>C4+(C$18-C$4)/14</f>
        <v>14.40800548382569</v>
      </c>
      <c r="D5" s="3">
        <f>Colorado!D5*H5/Colorado!H5</f>
        <v>0.72116259725374798</v>
      </c>
      <c r="E5" s="3">
        <f t="shared" si="0"/>
        <v>254.08113569435284</v>
      </c>
      <c r="F5" s="3">
        <f>F4+E5</f>
        <v>386.80195774798545</v>
      </c>
      <c r="G5" s="28">
        <v>4952675</v>
      </c>
      <c r="H5" s="20">
        <f>(H$36-H$4)/32+H4</f>
        <v>2320278.0949158357</v>
      </c>
      <c r="I5" s="6">
        <f t="shared" ref="I5:I36" si="4">F5/H5</f>
        <v>1.6670499911003819E-4</v>
      </c>
      <c r="J5" s="13">
        <f t="shared" si="1"/>
        <v>17.019286140911358</v>
      </c>
      <c r="K5" s="3">
        <f t="shared" si="2"/>
        <v>981.98296557264166</v>
      </c>
      <c r="L5" s="9" t="s">
        <v>17</v>
      </c>
      <c r="M5" s="15">
        <v>5890543</v>
      </c>
    </row>
    <row r="6" spans="1:13" x14ac:dyDescent="0.25">
      <c r="A6" s="1">
        <v>1992</v>
      </c>
      <c r="B6" s="4">
        <f t="shared" si="3"/>
        <v>6.2889703703700353E-2</v>
      </c>
      <c r="C6" s="3">
        <f t="shared" ref="C6:C17" si="5">C5+(C$18-C$4)/14</f>
        <v>15.068928138916021</v>
      </c>
      <c r="D6" s="3">
        <f>Colorado!D6*H6/Colorado!H6</f>
        <v>1.4181339285480346</v>
      </c>
      <c r="E6" s="3">
        <f t="shared" si="0"/>
        <v>378.02537925189444</v>
      </c>
      <c r="F6" s="3">
        <f t="shared" ref="F6:F36" si="6">F5+E6</f>
        <v>764.82733699987989</v>
      </c>
      <c r="G6" s="28">
        <v>5004636</v>
      </c>
      <c r="H6" s="20">
        <f t="shared" ref="H6:H35" si="7">(H$36-H$4)/32+H5</f>
        <v>2334804.05959597</v>
      </c>
      <c r="I6" s="6">
        <f t="shared" si="4"/>
        <v>3.2757666916693247E-4</v>
      </c>
      <c r="J6" s="13">
        <f t="shared" si="1"/>
        <v>33.652402827994713</v>
      </c>
      <c r="K6" s="3">
        <f t="shared" si="2"/>
        <v>1929.6044555245899</v>
      </c>
      <c r="L6" s="9" t="s">
        <v>18</v>
      </c>
      <c r="M6" s="15">
        <v>2770583</v>
      </c>
    </row>
    <row r="7" spans="1:13" x14ac:dyDescent="0.25">
      <c r="A7" s="1">
        <v>1993</v>
      </c>
      <c r="B7" s="4">
        <f t="shared" si="3"/>
        <v>8.3852938271600466E-2</v>
      </c>
      <c r="C7" s="3">
        <f t="shared" si="5"/>
        <v>15.729850794006353</v>
      </c>
      <c r="D7" s="3">
        <f>Colorado!D7*H7/Colorado!H7</f>
        <v>2.0925380026352038</v>
      </c>
      <c r="E7" s="3">
        <f t="shared" si="0"/>
        <v>504.39012638339779</v>
      </c>
      <c r="F7" s="3">
        <f t="shared" si="6"/>
        <v>1269.2174633832776</v>
      </c>
      <c r="G7" s="28">
        <v>5055318</v>
      </c>
      <c r="H7" s="20">
        <f t="shared" si="7"/>
        <v>2349330.0242761043</v>
      </c>
      <c r="I7" s="6">
        <f t="shared" si="4"/>
        <v>5.4024655977159266E-4</v>
      </c>
      <c r="J7" s="13">
        <f t="shared" si="1"/>
        <v>55.845568388864208</v>
      </c>
      <c r="K7" s="3">
        <f t="shared" si="2"/>
        <v>3182.3455909366367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0.10481617283950058</v>
      </c>
      <c r="C8" s="3">
        <f t="shared" si="5"/>
        <v>16.390773449096685</v>
      </c>
      <c r="D8" s="3">
        <f>Colorado!D8*H8/Colorado!H8</f>
        <v>2.7458566459283924</v>
      </c>
      <c r="E8" s="3">
        <f t="shared" si="0"/>
        <v>631.96233142214624</v>
      </c>
      <c r="F8" s="3">
        <f t="shared" si="6"/>
        <v>1901.1797948054239</v>
      </c>
      <c r="G8" s="28">
        <v>5095504</v>
      </c>
      <c r="H8" s="20">
        <f t="shared" si="7"/>
        <v>2363855.9889562386</v>
      </c>
      <c r="I8" s="6">
        <f t="shared" si="4"/>
        <v>8.0427056626444088E-4</v>
      </c>
      <c r="J8" s="13">
        <f t="shared" si="1"/>
        <v>83.651910971438653</v>
      </c>
      <c r="K8" s="3">
        <f t="shared" si="2"/>
        <v>4737.5903542150381</v>
      </c>
      <c r="L8" s="9" t="s">
        <v>14</v>
      </c>
      <c r="M8" s="42">
        <f>G4/'U.S.'!G4</f>
        <v>1.9638689755336225E-2</v>
      </c>
    </row>
    <row r="9" spans="1:13" x14ac:dyDescent="0.25">
      <c r="A9" s="1">
        <v>1995</v>
      </c>
      <c r="B9" s="4">
        <f t="shared" si="3"/>
        <v>0.12577940740740071</v>
      </c>
      <c r="C9" s="3">
        <f t="shared" si="5"/>
        <v>17.051696104187016</v>
      </c>
      <c r="D9" s="3">
        <f>Colorado!D9*H9/Colorado!H9</f>
        <v>3.3794447293437084</v>
      </c>
      <c r="E9" s="3">
        <f t="shared" si="0"/>
        <v>761.69616394577213</v>
      </c>
      <c r="F9" s="3">
        <f t="shared" si="6"/>
        <v>2662.8759587511959</v>
      </c>
      <c r="G9" s="28">
        <v>5137004</v>
      </c>
      <c r="H9" s="20">
        <f t="shared" si="7"/>
        <v>2378381.9536363729</v>
      </c>
      <c r="I9" s="6">
        <f t="shared" si="4"/>
        <v>1.1196166177933919E-3</v>
      </c>
      <c r="J9" s="13">
        <f t="shared" si="1"/>
        <v>117.16654218505262</v>
      </c>
      <c r="K9" s="3">
        <f t="shared" si="2"/>
        <v>6595.1498306265403</v>
      </c>
      <c r="L9" s="21"/>
    </row>
    <row r="10" spans="1:13" x14ac:dyDescent="0.25">
      <c r="A10" s="1">
        <v>1996</v>
      </c>
      <c r="B10" s="4">
        <f t="shared" si="3"/>
        <v>0.14674264197530082</v>
      </c>
      <c r="C10" s="3">
        <f t="shared" si="5"/>
        <v>17.712618759277348</v>
      </c>
      <c r="D10" s="3">
        <f>Colorado!D10*H10/Colorado!H10</f>
        <v>3.9945434793367318</v>
      </c>
      <c r="E10" s="3">
        <f t="shared" si="0"/>
        <v>892.66844676440792</v>
      </c>
      <c r="F10" s="3">
        <f t="shared" si="6"/>
        <v>3555.544405515604</v>
      </c>
      <c r="G10" s="28">
        <v>5173828</v>
      </c>
      <c r="H10" s="20">
        <f t="shared" si="7"/>
        <v>2392907.9183165072</v>
      </c>
      <c r="I10" s="6">
        <f t="shared" si="4"/>
        <v>1.4858676250346697E-3</v>
      </c>
      <c r="J10" s="13">
        <f t="shared" si="1"/>
        <v>156.44395384268657</v>
      </c>
      <c r="K10" s="3">
        <f t="shared" si="2"/>
        <v>8752.5671375745987</v>
      </c>
    </row>
    <row r="11" spans="1:13" x14ac:dyDescent="0.25">
      <c r="A11" s="1">
        <v>1997</v>
      </c>
      <c r="B11" s="4">
        <f t="shared" si="3"/>
        <v>0.16770587654320093</v>
      </c>
      <c r="C11" s="3">
        <f t="shared" si="5"/>
        <v>18.373541414367679</v>
      </c>
      <c r="D11" s="3">
        <f>Colorado!D11*H11/Colorado!H11</f>
        <v>4.5922921485733443</v>
      </c>
      <c r="E11" s="3">
        <f t="shared" si="0"/>
        <v>1023.422960267845</v>
      </c>
      <c r="F11" s="3">
        <f t="shared" si="6"/>
        <v>4578.9673657834492</v>
      </c>
      <c r="G11" s="28">
        <v>5200235</v>
      </c>
      <c r="H11" s="20">
        <f t="shared" si="7"/>
        <v>2407433.8829966416</v>
      </c>
      <c r="I11" s="6">
        <f t="shared" si="4"/>
        <v>1.9020116806214432E-3</v>
      </c>
      <c r="J11" s="13">
        <f t="shared" si="1"/>
        <v>201.47456409447176</v>
      </c>
      <c r="K11" s="3">
        <f t="shared" si="2"/>
        <v>11203.881591202879</v>
      </c>
    </row>
    <row r="12" spans="1:13" x14ac:dyDescent="0.25">
      <c r="A12" s="1">
        <v>1998</v>
      </c>
      <c r="B12" s="4">
        <f t="shared" si="3"/>
        <v>0.18866911111110105</v>
      </c>
      <c r="C12" s="3">
        <f t="shared" si="5"/>
        <v>19.034464069458011</v>
      </c>
      <c r="D12" s="3">
        <f>Colorado!D12*H12/Colorado!H12</f>
        <v>5.1737382773278586</v>
      </c>
      <c r="E12" s="3">
        <f t="shared" si="0"/>
        <v>1154.4886948604476</v>
      </c>
      <c r="F12" s="3">
        <f t="shared" si="6"/>
        <v>5733.4560606438972</v>
      </c>
      <c r="G12" s="28">
        <v>5222124</v>
      </c>
      <c r="H12" s="20">
        <f t="shared" si="7"/>
        <v>2421959.8476767759</v>
      </c>
      <c r="I12" s="6">
        <f t="shared" si="4"/>
        <v>2.3672795674724409E-3</v>
      </c>
      <c r="J12" s="13">
        <f t="shared" si="1"/>
        <v>252.27206666833146</v>
      </c>
      <c r="K12" s="3">
        <f t="shared" si="2"/>
        <v>13944.562085217814</v>
      </c>
    </row>
    <row r="13" spans="1:13" x14ac:dyDescent="0.25">
      <c r="A13" s="1">
        <v>1999</v>
      </c>
      <c r="B13" s="4">
        <f t="shared" si="3"/>
        <v>0.20963234567900116</v>
      </c>
      <c r="C13" s="3">
        <f t="shared" si="5"/>
        <v>19.695386724548342</v>
      </c>
      <c r="D13" s="3">
        <f>Colorado!D13*H13/Colorado!H13</f>
        <v>5.7398467402283924</v>
      </c>
      <c r="E13" s="3">
        <f t="shared" si="0"/>
        <v>1288.1934549448633</v>
      </c>
      <c r="F13" s="3">
        <f t="shared" si="6"/>
        <v>7021.6495155887606</v>
      </c>
      <c r="G13" s="28">
        <v>5250446</v>
      </c>
      <c r="H13" s="20">
        <f t="shared" si="7"/>
        <v>2436485.8123569102</v>
      </c>
      <c r="I13" s="6">
        <f t="shared" si="4"/>
        <v>2.8818758065315545E-3</v>
      </c>
      <c r="J13" s="13">
        <f t="shared" si="1"/>
        <v>308.95257868590545</v>
      </c>
      <c r="K13" s="3">
        <f t="shared" si="2"/>
        <v>16975.813359033804</v>
      </c>
    </row>
    <row r="14" spans="1:13" x14ac:dyDescent="0.25">
      <c r="A14" s="1">
        <v>2000</v>
      </c>
      <c r="B14" s="4">
        <f t="shared" si="3"/>
        <v>0.23059558024690127</v>
      </c>
      <c r="C14" s="3">
        <f t="shared" si="5"/>
        <v>20.356309379638674</v>
      </c>
      <c r="D14" s="3">
        <f>Colorado!D14*H14/Colorado!H14</f>
        <v>6.2915077428472754</v>
      </c>
      <c r="E14" s="3">
        <f t="shared" si="0"/>
        <v>1448.7102791516634</v>
      </c>
      <c r="F14" s="3">
        <f t="shared" si="6"/>
        <v>8470.3597947404232</v>
      </c>
      <c r="G14" s="28">
        <v>5373999</v>
      </c>
      <c r="H14" s="20">
        <f t="shared" si="7"/>
        <v>2451011.7770370445</v>
      </c>
      <c r="I14" s="6">
        <f t="shared" si="4"/>
        <v>3.4558625438266925E-3</v>
      </c>
      <c r="J14" s="13">
        <f t="shared" si="1"/>
        <v>372.69583096857866</v>
      </c>
      <c r="K14" s="3">
        <f t="shared" si="2"/>
        <v>20356.906916500517</v>
      </c>
    </row>
    <row r="15" spans="1:13" x14ac:dyDescent="0.25">
      <c r="A15" s="1">
        <v>2001</v>
      </c>
      <c r="B15" s="4">
        <f t="shared" si="3"/>
        <v>0.25155881481480141</v>
      </c>
      <c r="C15" s="3">
        <f t="shared" si="5"/>
        <v>21.017232034729005</v>
      </c>
      <c r="D15" s="3">
        <f>Colorado!D15*H15/Colorado!H15</f>
        <v>6.8295439076573397</v>
      </c>
      <c r="E15" s="3">
        <f t="shared" si="0"/>
        <v>1588.81829823578</v>
      </c>
      <c r="F15" s="3">
        <f t="shared" si="6"/>
        <v>10059.178092976203</v>
      </c>
      <c r="G15" s="28">
        <v>5406835</v>
      </c>
      <c r="H15" s="20">
        <f t="shared" si="7"/>
        <v>2465537.7417171788</v>
      </c>
      <c r="I15" s="6">
        <f t="shared" si="4"/>
        <v>4.079912435641834E-3</v>
      </c>
      <c r="J15" s="13">
        <f t="shared" si="1"/>
        <v>442.60383609095294</v>
      </c>
      <c r="K15" s="3">
        <f t="shared" si="2"/>
        <v>24032.899638382954</v>
      </c>
    </row>
    <row r="16" spans="1:13" x14ac:dyDescent="0.25">
      <c r="A16" s="1">
        <v>2002</v>
      </c>
      <c r="B16" s="4">
        <f t="shared" si="3"/>
        <v>0.27252204938270153</v>
      </c>
      <c r="C16" s="3">
        <f t="shared" si="5"/>
        <v>21.678154689819337</v>
      </c>
      <c r="D16" s="3">
        <f>Colorado!D16*H16/Colorado!H16</f>
        <v>7.3547165680851601</v>
      </c>
      <c r="E16" s="3">
        <f t="shared" si="0"/>
        <v>1732.2653873491136</v>
      </c>
      <c r="F16" s="3">
        <f t="shared" si="6"/>
        <v>11791.443480325317</v>
      </c>
      <c r="G16" s="28">
        <v>5445162</v>
      </c>
      <c r="H16" s="20">
        <f t="shared" si="7"/>
        <v>2480063.7063973132</v>
      </c>
      <c r="I16" s="6">
        <f t="shared" si="4"/>
        <v>4.7544921728862617E-3</v>
      </c>
      <c r="J16" s="13">
        <f t="shared" si="1"/>
        <v>518.82351313431388</v>
      </c>
      <c r="K16" s="3">
        <f t="shared" si="2"/>
        <v>28006.54058754996</v>
      </c>
    </row>
    <row r="17" spans="1:14" x14ac:dyDescent="0.25">
      <c r="A17" s="1">
        <v>2003</v>
      </c>
      <c r="B17" s="4">
        <f t="shared" si="3"/>
        <v>0.29348528395060164</v>
      </c>
      <c r="C17" s="3">
        <f t="shared" si="5"/>
        <v>22.339077344909668</v>
      </c>
      <c r="D17" s="3">
        <f>Colorado!D17*H17/Colorado!H17</f>
        <v>7.867731372023794</v>
      </c>
      <c r="E17" s="3">
        <f t="shared" si="0"/>
        <v>1876.1287154443128</v>
      </c>
      <c r="F17" s="3">
        <f t="shared" si="6"/>
        <v>13667.57219576963</v>
      </c>
      <c r="G17" s="28">
        <v>5479203</v>
      </c>
      <c r="H17" s="20">
        <f t="shared" si="7"/>
        <v>2494589.6710774475</v>
      </c>
      <c r="I17" s="6">
        <f t="shared" si="4"/>
        <v>5.478885908264992E-3</v>
      </c>
      <c r="J17" s="13">
        <f t="shared" si="1"/>
        <v>601.37317661386373</v>
      </c>
      <c r="K17" s="3">
        <f t="shared" si="2"/>
        <v>32273.613034728991</v>
      </c>
    </row>
    <row r="18" spans="1:14" x14ac:dyDescent="0.25">
      <c r="A18" s="1">
        <v>2004</v>
      </c>
      <c r="B18" s="4">
        <f t="shared" si="3"/>
        <v>0.31444851851850175</v>
      </c>
      <c r="C18" s="1">
        <v>23</v>
      </c>
      <c r="D18" s="3">
        <f>Colorado!D18*H18/Colorado!H18</f>
        <v>8.3692432816060744</v>
      </c>
      <c r="E18" s="3">
        <f t="shared" si="0"/>
        <v>2021.9405147689172</v>
      </c>
      <c r="F18" s="3">
        <f t="shared" si="6"/>
        <v>15689.512710538547</v>
      </c>
      <c r="G18" s="28">
        <v>5514026</v>
      </c>
      <c r="H18" s="20">
        <f t="shared" si="7"/>
        <v>2509115.6357575818</v>
      </c>
      <c r="I18" s="6">
        <f t="shared" si="4"/>
        <v>6.2530050376898572E-3</v>
      </c>
      <c r="J18" s="13">
        <f t="shared" si="1"/>
        <v>690.33855926369608</v>
      </c>
      <c r="K18" s="3">
        <f t="shared" si="2"/>
        <v>36833.595053728721</v>
      </c>
    </row>
    <row r="19" spans="1:14" x14ac:dyDescent="0.25">
      <c r="A19" s="1">
        <v>2005</v>
      </c>
      <c r="B19" s="4">
        <f t="shared" si="3"/>
        <v>0.33541175308640186</v>
      </c>
      <c r="C19" s="1">
        <v>16</v>
      </c>
      <c r="D19" s="3">
        <f>Colorado!D19*H19/Colorado!H19</f>
        <v>8.7840448640538558</v>
      </c>
      <c r="E19" s="3">
        <f t="shared" si="0"/>
        <v>2160.8265245588277</v>
      </c>
      <c r="F19" s="3">
        <f t="shared" si="6"/>
        <v>17850.339235097374</v>
      </c>
      <c r="G19" s="28">
        <v>5546166</v>
      </c>
      <c r="H19" s="20">
        <f t="shared" si="7"/>
        <v>2523641.6004377161</v>
      </c>
      <c r="I19" s="6">
        <f t="shared" si="4"/>
        <v>7.0732465465782862E-3</v>
      </c>
      <c r="J19" s="13">
        <f t="shared" si="1"/>
        <v>785.41492634428437</v>
      </c>
      <c r="K19" s="3">
        <f t="shared" si="2"/>
        <v>41665.262932220896</v>
      </c>
    </row>
    <row r="20" spans="1:14" x14ac:dyDescent="0.25">
      <c r="A20" s="1">
        <v>2006</v>
      </c>
      <c r="B20" s="4">
        <f t="shared" si="3"/>
        <v>0.35637498765430198</v>
      </c>
      <c r="C20" s="1">
        <v>8</v>
      </c>
      <c r="D20" s="3">
        <f>Colorado!D20*H20/Colorado!H20</f>
        <v>27.43041446465288</v>
      </c>
      <c r="E20" s="3">
        <f t="shared" si="0"/>
        <v>2281.7723998996362</v>
      </c>
      <c r="F20" s="3">
        <f t="shared" si="6"/>
        <v>20132.111634997011</v>
      </c>
      <c r="G20" s="28">
        <v>5577655</v>
      </c>
      <c r="H20" s="20">
        <f t="shared" si="7"/>
        <v>2538167.5651178504</v>
      </c>
      <c r="I20" s="6">
        <f t="shared" si="4"/>
        <v>7.9317504138314253E-3</v>
      </c>
      <c r="J20" s="13">
        <f t="shared" si="1"/>
        <v>885.8129119398684</v>
      </c>
      <c r="K20" s="3">
        <f t="shared" si="2"/>
        <v>46722.316877941805</v>
      </c>
    </row>
    <row r="21" spans="1:14" x14ac:dyDescent="0.25">
      <c r="A21" s="1">
        <v>2007</v>
      </c>
      <c r="B21" s="4">
        <f t="shared" si="3"/>
        <v>0.37733822222220209</v>
      </c>
      <c r="C21" s="1">
        <v>2</v>
      </c>
      <c r="D21" s="3">
        <f>Colorado!D21*H21/Colorado!H21</f>
        <v>45.652288427244265</v>
      </c>
      <c r="E21" s="3">
        <f t="shared" si="0"/>
        <v>2407.3836858810218</v>
      </c>
      <c r="F21" s="3">
        <f t="shared" si="6"/>
        <v>22539.495320878032</v>
      </c>
      <c r="G21" s="28">
        <v>5610775</v>
      </c>
      <c r="H21" s="20">
        <f t="shared" si="7"/>
        <v>2552693.5297979848</v>
      </c>
      <c r="I21" s="6">
        <f t="shared" si="4"/>
        <v>8.8296910920841187E-3</v>
      </c>
      <c r="J21" s="13">
        <f t="shared" si="1"/>
        <v>991.73779411863336</v>
      </c>
      <c r="K21" s="3">
        <f t="shared" si="2"/>
        <v>52011.675054638457</v>
      </c>
    </row>
    <row r="22" spans="1:14" x14ac:dyDescent="0.25">
      <c r="A22" s="1">
        <v>2008</v>
      </c>
      <c r="B22" s="4">
        <f t="shared" si="3"/>
        <v>0.3983014567901022</v>
      </c>
      <c r="C22" s="1">
        <v>6</v>
      </c>
      <c r="D22" s="3">
        <f>Colorado!D22*H22/Colorado!H22</f>
        <v>63.471002458665311</v>
      </c>
      <c r="E22" s="3">
        <f t="shared" si="0"/>
        <v>2543.668951089558</v>
      </c>
      <c r="F22" s="3">
        <f t="shared" si="6"/>
        <v>25083.164271967591</v>
      </c>
      <c r="G22" s="28">
        <v>5640996</v>
      </c>
      <c r="H22" s="20">
        <f t="shared" si="7"/>
        <v>2567219.4944781191</v>
      </c>
      <c r="I22" s="6">
        <f t="shared" si="4"/>
        <v>9.7705569492283154E-3</v>
      </c>
      <c r="J22" s="13">
        <f t="shared" si="1"/>
        <v>1103.659227966574</v>
      </c>
      <c r="K22" s="3">
        <f t="shared" si="2"/>
        <v>57553.885843378208</v>
      </c>
    </row>
    <row r="23" spans="1:14" x14ac:dyDescent="0.25">
      <c r="A23" s="1">
        <v>2009</v>
      </c>
      <c r="B23" s="4">
        <f t="shared" si="3"/>
        <v>0.41926469135800232</v>
      </c>
      <c r="C23" s="1">
        <v>0</v>
      </c>
      <c r="D23" s="3">
        <f>Colorado!D23*H23/Colorado!H23</f>
        <v>80.906486011698377</v>
      </c>
      <c r="E23" s="3">
        <f t="shared" si="0"/>
        <v>2670.8563694565305</v>
      </c>
      <c r="F23" s="3">
        <f t="shared" si="6"/>
        <v>27754.020641424122</v>
      </c>
      <c r="G23" s="28">
        <v>5669264</v>
      </c>
      <c r="H23" s="20">
        <f t="shared" si="7"/>
        <v>2581745.4591582534</v>
      </c>
      <c r="I23" s="6">
        <f t="shared" si="4"/>
        <v>1.075009952781053E-2</v>
      </c>
      <c r="J23" s="13">
        <f t="shared" si="1"/>
        <v>1221.1769082226613</v>
      </c>
      <c r="K23" s="3">
        <f t="shared" si="2"/>
        <v>63323.923522847625</v>
      </c>
    </row>
    <row r="24" spans="1:14" x14ac:dyDescent="0.25">
      <c r="A24" s="1">
        <v>2010</v>
      </c>
      <c r="B24" s="4">
        <f t="shared" si="3"/>
        <v>0.44022792592590243</v>
      </c>
      <c r="C24" s="1">
        <v>5</v>
      </c>
      <c r="D24" s="3">
        <f>Colorado!D24*H24/Colorado!H24</f>
        <v>97.977376266143366</v>
      </c>
      <c r="E24" s="3">
        <f t="shared" si="0"/>
        <v>2807.2159558545668</v>
      </c>
      <c r="F24" s="3">
        <f t="shared" si="6"/>
        <v>30561.23659727869</v>
      </c>
      <c r="G24" s="28">
        <v>5690538</v>
      </c>
      <c r="H24" s="20">
        <f t="shared" si="7"/>
        <v>2596271.4238383877</v>
      </c>
      <c r="I24" s="6">
        <f t="shared" si="4"/>
        <v>1.1771202470077744E-2</v>
      </c>
      <c r="J24" s="13">
        <f t="shared" si="1"/>
        <v>1344.6944102802624</v>
      </c>
      <c r="K24" s="3">
        <f t="shared" si="2"/>
        <v>69338.774311699162</v>
      </c>
    </row>
    <row r="25" spans="1:14" x14ac:dyDescent="0.25">
      <c r="A25" s="1">
        <v>2011</v>
      </c>
      <c r="B25" s="4">
        <f t="shared" si="3"/>
        <v>0.46119116049380254</v>
      </c>
      <c r="C25" s="1">
        <v>3</v>
      </c>
      <c r="D25" s="3">
        <f>Colorado!D25*H25/Colorado!H25</f>
        <v>114.70112120053351</v>
      </c>
      <c r="E25" s="3">
        <f t="shared" si="0"/>
        <v>2934.766714548397</v>
      </c>
      <c r="F25" s="3">
        <f t="shared" si="6"/>
        <v>33496.003311827088</v>
      </c>
      <c r="G25" s="28">
        <v>5705840</v>
      </c>
      <c r="H25" s="20">
        <f t="shared" si="7"/>
        <v>2610797.388518522</v>
      </c>
      <c r="I25" s="6">
        <f t="shared" si="4"/>
        <v>1.2829798075918159E-2</v>
      </c>
      <c r="J25" s="13">
        <f t="shared" si="1"/>
        <v>1473.8241457203917</v>
      </c>
      <c r="K25" s="3">
        <f t="shared" si="2"/>
        <v>75574.477247513176</v>
      </c>
    </row>
    <row r="26" spans="1:14" x14ac:dyDescent="0.25">
      <c r="A26" s="1">
        <v>2012</v>
      </c>
      <c r="B26" s="4">
        <f t="shared" si="3"/>
        <v>0.48215439506170266</v>
      </c>
      <c r="C26" s="1">
        <v>2</v>
      </c>
      <c r="D26" s="3">
        <f>Colorado!D26*H26/Colorado!H26</f>
        <v>131.09407295351065</v>
      </c>
      <c r="E26" s="3">
        <f t="shared" si="0"/>
        <v>3064.2140528065765</v>
      </c>
      <c r="F26" s="3">
        <f t="shared" si="6"/>
        <v>36560.217364633667</v>
      </c>
      <c r="G26" s="28">
        <v>5720825</v>
      </c>
      <c r="H26" s="20">
        <f t="shared" si="7"/>
        <v>2625323.3531986563</v>
      </c>
      <c r="I26" s="6">
        <f t="shared" si="4"/>
        <v>1.3925986419954411E-2</v>
      </c>
      <c r="J26" s="13">
        <f t="shared" si="1"/>
        <v>1608.6495640438814</v>
      </c>
      <c r="K26" s="3">
        <f t="shared" si="2"/>
        <v>82031.621824157512</v>
      </c>
    </row>
    <row r="27" spans="1:14" x14ac:dyDescent="0.25">
      <c r="A27" s="1">
        <v>2013</v>
      </c>
      <c r="B27" s="4">
        <f t="shared" si="3"/>
        <v>0.50311762962960282</v>
      </c>
      <c r="C27" s="1">
        <v>0</v>
      </c>
      <c r="D27" s="3">
        <f>Colorado!D27*H27/Colorado!H27</f>
        <v>147.17157252570684</v>
      </c>
      <c r="E27" s="3">
        <f t="shared" si="0"/>
        <v>3194.9867646053845</v>
      </c>
      <c r="F27" s="3">
        <f t="shared" si="6"/>
        <v>39755.20412923905</v>
      </c>
      <c r="G27" s="28">
        <v>5738012</v>
      </c>
      <c r="H27" s="20">
        <f t="shared" si="7"/>
        <v>2639849.3178787907</v>
      </c>
      <c r="I27" s="6">
        <f t="shared" si="4"/>
        <v>1.5059648995869097E-2</v>
      </c>
      <c r="J27" s="13">
        <f t="shared" si="1"/>
        <v>1749.2289816865182</v>
      </c>
      <c r="K27" s="3">
        <f t="shared" si="2"/>
        <v>88709.509975073743</v>
      </c>
    </row>
    <row r="28" spans="1:14" x14ac:dyDescent="0.25">
      <c r="A28" s="1">
        <v>2014</v>
      </c>
      <c r="B28" s="4">
        <f t="shared" si="3"/>
        <v>0.52408086419750299</v>
      </c>
      <c r="C28" s="1">
        <v>1</v>
      </c>
      <c r="D28" s="3">
        <f>Colorado!D28*H28/Colorado!H28</f>
        <v>240.11603580067998</v>
      </c>
      <c r="E28" s="3">
        <f t="shared" si="0"/>
        <v>3251.5132831719775</v>
      </c>
      <c r="F28" s="3">
        <f t="shared" si="6"/>
        <v>43006.717412411024</v>
      </c>
      <c r="G28" s="28">
        <v>5753199</v>
      </c>
      <c r="H28" s="20">
        <f t="shared" si="7"/>
        <v>2654375.282558925</v>
      </c>
      <c r="I28" s="6">
        <f t="shared" si="4"/>
        <v>1.62021993253911E-2</v>
      </c>
      <c r="J28" s="13">
        <f t="shared" si="1"/>
        <v>1892.2955661460851</v>
      </c>
      <c r="K28" s="3">
        <f t="shared" si="2"/>
        <v>95439.751820787264</v>
      </c>
    </row>
    <row r="29" spans="1:14" x14ac:dyDescent="0.25">
      <c r="A29" s="1">
        <v>2015</v>
      </c>
      <c r="B29" s="4">
        <f>B28+B$30/27</f>
        <v>0.54504409876540316</v>
      </c>
      <c r="C29" s="1">
        <v>0</v>
      </c>
      <c r="D29" s="3">
        <f>Colorado!D29*H29/Colorado!H29</f>
        <v>153.60918295732074</v>
      </c>
      <c r="E29" s="3">
        <f t="shared" si="0"/>
        <v>3482.7836529711958</v>
      </c>
      <c r="F29" s="3">
        <f t="shared" si="6"/>
        <v>46489.501065382217</v>
      </c>
      <c r="G29" s="28">
        <v>5762927</v>
      </c>
      <c r="H29" s="20">
        <f t="shared" si="7"/>
        <v>2668901.2472390593</v>
      </c>
      <c r="I29" s="6">
        <f t="shared" si="4"/>
        <v>1.7418966368079356E-2</v>
      </c>
      <c r="J29" s="13">
        <f t="shared" si="1"/>
        <v>2045.5380468768174</v>
      </c>
      <c r="K29" s="3">
        <f t="shared" si="2"/>
        <v>102607.17040672527</v>
      </c>
    </row>
    <row r="30" spans="1:14" x14ac:dyDescent="0.25">
      <c r="A30" s="3">
        <v>2016</v>
      </c>
      <c r="B30" s="4">
        <f>E51</f>
        <v>0.56600733333330311</v>
      </c>
      <c r="C30" s="1">
        <v>1</v>
      </c>
      <c r="D30" s="3">
        <f>Colorado!D30*H30/Colorado!H30</f>
        <v>215.28318468641959</v>
      </c>
      <c r="E30" s="3">
        <f t="shared" si="0"/>
        <v>3569.9933442456445</v>
      </c>
      <c r="F30" s="3">
        <f t="shared" si="6"/>
        <v>50059.494409627863</v>
      </c>
      <c r="G30" s="28">
        <v>5775170</v>
      </c>
      <c r="H30" s="20">
        <f t="shared" si="7"/>
        <v>2683427.2119191936</v>
      </c>
      <c r="I30" s="6">
        <f t="shared" si="4"/>
        <v>1.865505954000712E-2</v>
      </c>
      <c r="J30" s="13">
        <f t="shared" si="1"/>
        <v>2202.6177540236258</v>
      </c>
      <c r="K30" s="3">
        <f t="shared" si="2"/>
        <v>109888.43038797217</v>
      </c>
    </row>
    <row r="31" spans="1:14" x14ac:dyDescent="0.25">
      <c r="A31" s="3">
        <v>2017</v>
      </c>
      <c r="B31" s="4">
        <v>0.45</v>
      </c>
      <c r="C31" s="1">
        <v>1</v>
      </c>
      <c r="D31" s="3">
        <f>Colorado!D31*H31/Colorado!H31</f>
        <v>199.89649445161081</v>
      </c>
      <c r="E31" s="3">
        <f t="shared" si="0"/>
        <v>2819.1303324033888</v>
      </c>
      <c r="F31" s="3">
        <f t="shared" si="6"/>
        <v>52878.62474203125</v>
      </c>
      <c r="G31" s="28">
        <v>5793147</v>
      </c>
      <c r="H31" s="20">
        <f t="shared" si="7"/>
        <v>2697953.1765993279</v>
      </c>
      <c r="I31" s="6">
        <f t="shared" si="4"/>
        <v>1.9599533898762039E-2</v>
      </c>
      <c r="J31" s="13">
        <f t="shared" si="1"/>
        <v>2326.6594886493749</v>
      </c>
      <c r="K31" s="3">
        <f t="shared" si="2"/>
        <v>115451.89721061544</v>
      </c>
    </row>
    <row r="32" spans="1:14" x14ac:dyDescent="0.25">
      <c r="A32" s="3">
        <v>2018</v>
      </c>
      <c r="B32" s="4">
        <v>0.71</v>
      </c>
      <c r="C32" s="1">
        <v>1</v>
      </c>
      <c r="D32" s="3">
        <f>Colorado!D32*H32/Colorado!H32</f>
        <v>248.99437717108901</v>
      </c>
      <c r="E32" s="3">
        <f t="shared" si="0"/>
        <v>4527.0741333019114</v>
      </c>
      <c r="F32" s="3">
        <f t="shared" si="6"/>
        <v>57405.698875333161</v>
      </c>
      <c r="G32" s="28">
        <v>5809319</v>
      </c>
      <c r="H32" s="20">
        <f t="shared" si="7"/>
        <v>2712479.1412794623</v>
      </c>
      <c r="I32" s="25">
        <f t="shared" si="4"/>
        <v>2.1163554035020227E-2</v>
      </c>
      <c r="J32" s="13">
        <f t="shared" si="1"/>
        <v>2525.850750514659</v>
      </c>
      <c r="K32" s="3">
        <f t="shared" si="2"/>
        <v>124664.82507611015</v>
      </c>
      <c r="N32">
        <f>0.89/27</f>
        <v>3.2962962962962965E-2</v>
      </c>
    </row>
    <row r="33" spans="1:13" x14ac:dyDescent="0.25">
      <c r="A33" s="3">
        <v>2019</v>
      </c>
      <c r="B33" s="4">
        <v>0.82</v>
      </c>
      <c r="C33" s="1">
        <v>0</v>
      </c>
      <c r="D33" s="3">
        <f>Colorado!D33*H33/Colorado!H33</f>
        <v>245.68966928453128</v>
      </c>
      <c r="E33" s="3">
        <f t="shared" si="0"/>
        <v>5283.6666181494684</v>
      </c>
      <c r="F33" s="3">
        <f t="shared" si="6"/>
        <v>62689.365493482626</v>
      </c>
      <c r="G33" s="28">
        <v>5824581</v>
      </c>
      <c r="H33" s="20">
        <f t="shared" si="7"/>
        <v>2727005.1059595966</v>
      </c>
      <c r="I33" s="24">
        <f t="shared" si="4"/>
        <v>2.2988356478131008E-2</v>
      </c>
      <c r="J33" s="13">
        <f t="shared" si="1"/>
        <v>2758.3320817132353</v>
      </c>
      <c r="K33" s="3">
        <f t="shared" si="2"/>
        <v>135413.90233375927</v>
      </c>
    </row>
    <row r="34" spans="1:13" x14ac:dyDescent="0.25">
      <c r="A34" s="3">
        <v>2020</v>
      </c>
      <c r="B34" s="4">
        <f>(B36-B33)*0.333+B33</f>
        <v>0.7833699999999999</v>
      </c>
      <c r="C34" s="1">
        <v>0</v>
      </c>
      <c r="D34" s="3">
        <f>Colorado!D34*H34/Colorado!H34</f>
        <v>265.2987231305811</v>
      </c>
      <c r="E34" s="3">
        <f t="shared" si="0"/>
        <v>5082.4624313877184</v>
      </c>
      <c r="F34" s="3">
        <f t="shared" si="6"/>
        <v>67771.827924870347</v>
      </c>
      <c r="G34" s="28">
        <v>5896700</v>
      </c>
      <c r="H34" s="20">
        <f t="shared" si="7"/>
        <v>2741531.0706397309</v>
      </c>
      <c r="I34" s="24">
        <f t="shared" si="4"/>
        <v>2.4720430364867586E-2</v>
      </c>
      <c r="J34" s="13">
        <f t="shared" si="1"/>
        <v>2981.9604286942954</v>
      </c>
      <c r="K34" s="3">
        <f t="shared" si="2"/>
        <v>145616.75804275821</v>
      </c>
    </row>
    <row r="35" spans="1:13" x14ac:dyDescent="0.25">
      <c r="A35" s="3">
        <v>2021</v>
      </c>
      <c r="B35" s="4">
        <f>(B36-B33)*0.667+B33</f>
        <v>0.7466299999999999</v>
      </c>
      <c r="C35" s="1">
        <v>0</v>
      </c>
      <c r="D35" s="3">
        <f>Colorado!D35*H35/Colorado!H35</f>
        <v>201.58848372524446</v>
      </c>
      <c r="E35" s="3">
        <f t="shared" si="0"/>
        <v>4880.9089799366329</v>
      </c>
      <c r="F35" s="3">
        <f t="shared" si="6"/>
        <v>72652.736904806981</v>
      </c>
      <c r="G35" s="28">
        <v>5879978</v>
      </c>
      <c r="H35" s="20">
        <f t="shared" si="7"/>
        <v>2756057.0353198652</v>
      </c>
      <c r="I35" s="24">
        <f t="shared" si="4"/>
        <v>2.6361115163342393E-2</v>
      </c>
      <c r="J35" s="13">
        <f t="shared" si="1"/>
        <v>3196.7204238115073</v>
      </c>
      <c r="K35" s="3">
        <f t="shared" si="2"/>
        <v>155281.28239762038</v>
      </c>
    </row>
    <row r="36" spans="1:13" x14ac:dyDescent="0.25">
      <c r="A36" s="3">
        <v>2022</v>
      </c>
      <c r="B36" s="4">
        <v>0.71</v>
      </c>
      <c r="C36" s="1">
        <v>2</v>
      </c>
      <c r="D36" s="3">
        <f>Colorado!D36*H36/Colorado!H36</f>
        <v>310.00666337420614</v>
      </c>
      <c r="E36" s="3">
        <f t="shared" si="0"/>
        <v>4533.8252947067931</v>
      </c>
      <c r="F36" s="3">
        <f t="shared" si="6"/>
        <v>77186.562199513777</v>
      </c>
      <c r="G36" s="28">
        <v>5890543</v>
      </c>
      <c r="H36" s="20">
        <f>Total_HUs*G36/Population</f>
        <v>2770583</v>
      </c>
      <c r="I36" s="24">
        <f t="shared" si="4"/>
        <v>2.7859321377310758E-2</v>
      </c>
      <c r="J36" s="13">
        <f t="shared" si="1"/>
        <v>3396.2087367786066</v>
      </c>
      <c r="K36" s="3">
        <f t="shared" si="2"/>
        <v>164106.53052386825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0.45</v>
      </c>
      <c r="F40" s="30">
        <f>D40^2</f>
        <v>4068289</v>
      </c>
      <c r="G40" s="30">
        <f>D40*E40</f>
        <v>907.65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0.71</v>
      </c>
      <c r="F41" s="30">
        <f t="shared" ref="F41:F45" si="9">D41^2</f>
        <v>4072324</v>
      </c>
      <c r="G41" s="30">
        <f t="shared" ref="G41:G45" si="10">D41*E41</f>
        <v>1432.78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0.82</v>
      </c>
      <c r="F42" s="30">
        <f t="shared" si="9"/>
        <v>4076361</v>
      </c>
      <c r="G42" s="30">
        <f t="shared" si="10"/>
        <v>1655.58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0.7833699999999999</v>
      </c>
      <c r="F43" s="30">
        <f t="shared" si="9"/>
        <v>4080400</v>
      </c>
      <c r="G43" s="30">
        <f t="shared" si="10"/>
        <v>1582.4073999999998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0.7466299999999999</v>
      </c>
      <c r="F44" s="30">
        <f t="shared" si="9"/>
        <v>4084441</v>
      </c>
      <c r="G44" s="30">
        <f t="shared" si="10"/>
        <v>1508.9392299999997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0.71</v>
      </c>
      <c r="F45" s="30">
        <f t="shared" si="9"/>
        <v>4088484</v>
      </c>
      <c r="G45" s="30">
        <f t="shared" si="10"/>
        <v>1435.62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4.22</v>
      </c>
      <c r="F46" s="3">
        <f t="shared" ref="F46:G46" si="11">SUM(F40:F45)</f>
        <v>24470299</v>
      </c>
      <c r="G46" s="3">
        <f t="shared" si="11"/>
        <v>8522.9766299999992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0.68663000000015018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3.9236000000008583E-2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-78.533768666683997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0.56600733333330311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B0155-ACDC-4B51-8681-DB820D54EAC9}">
  <dimension ref="A1:Q70"/>
  <sheetViews>
    <sheetView workbookViewId="0">
      <selection activeCell="M5" sqref="M5:M6"/>
    </sheetView>
  </sheetViews>
  <sheetFormatPr defaultRowHeight="15" x14ac:dyDescent="0.25"/>
  <cols>
    <col min="1" max="1" width="9.140625" style="1"/>
    <col min="2" max="2" width="12.7109375" style="1" customWidth="1"/>
    <col min="3" max="3" width="17.140625" style="1" customWidth="1"/>
    <col min="4" max="4" width="12.5703125" style="3" customWidth="1"/>
    <col min="5" max="5" width="15.140625" customWidth="1"/>
    <col min="6" max="6" width="16.28515625" style="1" customWidth="1"/>
    <col min="7" max="8" width="16.28515625" style="20" customWidth="1"/>
    <col min="9" max="9" width="15.5703125" style="1" customWidth="1"/>
    <col min="10" max="10" width="18" style="13" bestFit="1" customWidth="1"/>
    <col min="11" max="11" width="15.140625" style="1" customWidth="1"/>
    <col min="12" max="12" width="36.28515625" customWidth="1"/>
    <col min="13" max="13" width="16.42578125" style="1" bestFit="1" customWidth="1"/>
  </cols>
  <sheetData>
    <row r="1" spans="1:13" ht="26.25" x14ac:dyDescent="0.4">
      <c r="E1" s="56"/>
      <c r="F1" s="26" t="s">
        <v>84</v>
      </c>
      <c r="G1" s="57"/>
    </row>
    <row r="2" spans="1:13" ht="60" x14ac:dyDescent="0.25">
      <c r="A2" s="32" t="s">
        <v>5</v>
      </c>
      <c r="B2" s="33" t="s">
        <v>0</v>
      </c>
      <c r="C2" s="33" t="s">
        <v>4</v>
      </c>
      <c r="D2" s="34" t="s">
        <v>3</v>
      </c>
      <c r="E2" s="33" t="s">
        <v>1</v>
      </c>
      <c r="F2" s="33" t="s">
        <v>2</v>
      </c>
      <c r="G2" s="35" t="s">
        <v>21</v>
      </c>
      <c r="H2" s="35" t="s">
        <v>22</v>
      </c>
      <c r="I2" s="33" t="s">
        <v>20</v>
      </c>
      <c r="J2" s="36" t="s">
        <v>23</v>
      </c>
      <c r="K2" s="33" t="s">
        <v>24</v>
      </c>
      <c r="L2" s="7" t="s">
        <v>9</v>
      </c>
      <c r="M2" s="11"/>
    </row>
    <row r="3" spans="1:13" x14ac:dyDescent="0.25">
      <c r="A3" s="1">
        <v>1989</v>
      </c>
      <c r="B3" s="2">
        <v>0</v>
      </c>
      <c r="C3" s="2"/>
      <c r="D3" s="18"/>
      <c r="E3" s="2"/>
      <c r="F3" s="2"/>
      <c r="G3" s="22"/>
      <c r="H3" s="22"/>
      <c r="I3" s="2"/>
      <c r="J3" s="19"/>
      <c r="K3" s="2"/>
      <c r="L3" s="7"/>
      <c r="M3" s="11"/>
    </row>
    <row r="4" spans="1:13" x14ac:dyDescent="0.25">
      <c r="A4" s="1">
        <v>1990</v>
      </c>
      <c r="B4" s="4">
        <f>B3+B$30/27</f>
        <v>1.5133802469127508E-2</v>
      </c>
      <c r="C4" s="3">
        <f>700*M8</f>
        <v>1.2714410790994448</v>
      </c>
      <c r="D4" s="3">
        <f>Colorado!D4*H4/Colorado!H4</f>
        <v>0</v>
      </c>
      <c r="E4" s="3">
        <f t="shared" ref="E4:E36" si="0">B4*G4*R_value+C4-D4</f>
        <v>9.2152093734345062</v>
      </c>
      <c r="F4" s="3">
        <f>E4</f>
        <v>9.2152093734345062</v>
      </c>
      <c r="G4" s="28">
        <v>453401</v>
      </c>
      <c r="H4" s="20">
        <f>Total_HUs*G4/Population</f>
        <v>216022.02007809101</v>
      </c>
      <c r="I4" s="6">
        <f>F4/H4</f>
        <v>4.2658657529927963E-5</v>
      </c>
      <c r="J4" s="13">
        <f t="shared" ref="J4:J36" si="1">Remedial___per_HU*F4/1000000</f>
        <v>0.40546921243111828</v>
      </c>
      <c r="K4" s="3">
        <f t="shared" ref="K4:K36" si="2">Population*I4</f>
        <v>24.811512320474471</v>
      </c>
      <c r="L4" s="9" t="s">
        <v>46</v>
      </c>
      <c r="M4" s="8">
        <f>Colorado!M4</f>
        <v>1.1577E-3</v>
      </c>
    </row>
    <row r="5" spans="1:13" x14ac:dyDescent="0.25">
      <c r="A5" s="1">
        <v>1991</v>
      </c>
      <c r="B5" s="4">
        <f t="shared" ref="B5:B28" si="3">B4+B$30/27</f>
        <v>3.0267604938255015E-2</v>
      </c>
      <c r="C5" s="3">
        <f>C4+(C$18-C$4)/14</f>
        <v>1.8949095734494845</v>
      </c>
      <c r="D5" s="3">
        <f>Colorado!D5*H5/Colorado!H5</f>
        <v>6.7734913143192063E-2</v>
      </c>
      <c r="E5" s="3">
        <f t="shared" si="0"/>
        <v>17.866718266432599</v>
      </c>
      <c r="F5" s="3">
        <f>F4+E5</f>
        <v>27.081927639867104</v>
      </c>
      <c r="G5" s="28">
        <v>457739</v>
      </c>
      <c r="H5" s="20">
        <f>(H$36-H$4)/32+H4</f>
        <v>217931.20695065067</v>
      </c>
      <c r="I5" s="6">
        <f t="shared" ref="I5:I36" si="4">F5/H5</f>
        <v>1.2426824050949095E-4</v>
      </c>
      <c r="J5" s="13">
        <f t="shared" si="1"/>
        <v>1.1916048161541526</v>
      </c>
      <c r="K5" s="3">
        <f t="shared" si="2"/>
        <v>72.278012459294715</v>
      </c>
      <c r="L5" s="9" t="s">
        <v>17</v>
      </c>
      <c r="M5" s="15">
        <v>581629</v>
      </c>
    </row>
    <row r="6" spans="1:13" x14ac:dyDescent="0.25">
      <c r="A6" s="1">
        <v>1992</v>
      </c>
      <c r="B6" s="4">
        <f t="shared" si="3"/>
        <v>4.5401407407382521E-2</v>
      </c>
      <c r="C6" s="3">
        <f t="shared" ref="C6:C17" si="5">C5+(C$18-C$4)/14</f>
        <v>2.5183780677995244</v>
      </c>
      <c r="D6" s="3">
        <f>Colorado!D6*H6/Colorado!H6</f>
        <v>0.13352860171058892</v>
      </c>
      <c r="E6" s="3">
        <f t="shared" si="0"/>
        <v>26.746496951491384</v>
      </c>
      <c r="F6" s="3">
        <f t="shared" ref="F6:F36" si="6">F5+E6</f>
        <v>53.828424591358484</v>
      </c>
      <c r="G6" s="28">
        <v>463491</v>
      </c>
      <c r="H6" s="20">
        <f t="shared" ref="H6:H35" si="7">(H$36-H$4)/32+H5</f>
        <v>219840.39382321032</v>
      </c>
      <c r="I6" s="6">
        <f t="shared" si="4"/>
        <v>2.4485229331715008E-4</v>
      </c>
      <c r="J6" s="13">
        <f t="shared" si="1"/>
        <v>2.3684506820197733</v>
      </c>
      <c r="K6" s="3">
        <f t="shared" si="2"/>
        <v>142.41319450976067</v>
      </c>
      <c r="L6" s="9" t="s">
        <v>18</v>
      </c>
      <c r="M6" s="15">
        <v>277116</v>
      </c>
    </row>
    <row r="7" spans="1:13" x14ac:dyDescent="0.25">
      <c r="A7" s="1">
        <v>1993</v>
      </c>
      <c r="B7" s="4">
        <f t="shared" si="3"/>
        <v>6.0535209876510031E-2</v>
      </c>
      <c r="C7" s="3">
        <f t="shared" si="5"/>
        <v>3.1418465621495644</v>
      </c>
      <c r="D7" s="3">
        <f>Colorado!D7*H7/Colorado!H7</f>
        <v>0.19751138404545701</v>
      </c>
      <c r="E7" s="3">
        <f t="shared" si="0"/>
        <v>35.814924121638484</v>
      </c>
      <c r="F7" s="3">
        <f t="shared" si="6"/>
        <v>89.643348712996968</v>
      </c>
      <c r="G7" s="28">
        <v>469033</v>
      </c>
      <c r="H7" s="20">
        <f t="shared" si="7"/>
        <v>221749.58069576998</v>
      </c>
      <c r="I7" s="6">
        <f t="shared" si="4"/>
        <v>4.0425487359087021E-4</v>
      </c>
      <c r="J7" s="13">
        <f t="shared" si="1"/>
        <v>3.9443073433718667</v>
      </c>
      <c r="K7" s="3">
        <f t="shared" si="2"/>
        <v>235.12635787178425</v>
      </c>
      <c r="L7" s="9" t="s">
        <v>13</v>
      </c>
      <c r="M7" s="8">
        <v>44000</v>
      </c>
    </row>
    <row r="8" spans="1:13" x14ac:dyDescent="0.25">
      <c r="A8" s="1">
        <v>1994</v>
      </c>
      <c r="B8" s="4">
        <f t="shared" si="3"/>
        <v>7.566901234563754E-2</v>
      </c>
      <c r="C8" s="3">
        <f t="shared" si="5"/>
        <v>3.7653150564996043</v>
      </c>
      <c r="D8" s="3">
        <f>Colorado!D8*H8/Colorado!H8</f>
        <v>0.25980216909018344</v>
      </c>
      <c r="E8" s="3">
        <f t="shared" si="0"/>
        <v>45.114893457587428</v>
      </c>
      <c r="F8" s="3">
        <f t="shared" si="6"/>
        <v>134.7582421705844</v>
      </c>
      <c r="G8" s="28">
        <v>474982</v>
      </c>
      <c r="H8" s="20">
        <f t="shared" si="7"/>
        <v>223658.76756832964</v>
      </c>
      <c r="I8" s="6">
        <f t="shared" si="4"/>
        <v>6.0251714536258731E-4</v>
      </c>
      <c r="J8" s="13">
        <f t="shared" si="1"/>
        <v>5.9293626555057131</v>
      </c>
      <c r="K8" s="3">
        <f t="shared" si="2"/>
        <v>350.4414447400963</v>
      </c>
      <c r="L8" s="9" t="s">
        <v>14</v>
      </c>
      <c r="M8" s="42">
        <f>G4/'U.S.'!G4</f>
        <v>1.8163443987134927E-3</v>
      </c>
    </row>
    <row r="9" spans="1:13" x14ac:dyDescent="0.25">
      <c r="A9" s="1">
        <v>1995</v>
      </c>
      <c r="B9" s="4">
        <f t="shared" si="3"/>
        <v>9.0802814814765043E-2</v>
      </c>
      <c r="C9" s="3">
        <f t="shared" si="5"/>
        <v>4.3887835508496442</v>
      </c>
      <c r="D9" s="3">
        <f>Colorado!D9*H9/Colorado!H9</f>
        <v>0.32050967826198501</v>
      </c>
      <c r="E9" s="3">
        <f t="shared" si="0"/>
        <v>54.36377973763507</v>
      </c>
      <c r="F9" s="3">
        <f t="shared" si="6"/>
        <v>189.12202190821947</v>
      </c>
      <c r="G9" s="28">
        <v>478447</v>
      </c>
      <c r="H9" s="20">
        <f t="shared" si="7"/>
        <v>225567.9544408893</v>
      </c>
      <c r="I9" s="6">
        <f t="shared" si="4"/>
        <v>8.384259296804476E-4</v>
      </c>
      <c r="J9" s="13">
        <f t="shared" si="1"/>
        <v>8.3213689639616568</v>
      </c>
      <c r="K9" s="3">
        <f t="shared" si="2"/>
        <v>487.65283505410906</v>
      </c>
      <c r="L9" s="21"/>
    </row>
    <row r="10" spans="1:13" x14ac:dyDescent="0.25">
      <c r="A10" s="1">
        <v>1996</v>
      </c>
      <c r="B10" s="4">
        <f t="shared" si="3"/>
        <v>0.10593661728389255</v>
      </c>
      <c r="C10" s="3">
        <f t="shared" si="5"/>
        <v>5.0122520451996841</v>
      </c>
      <c r="D10" s="3">
        <f>Colorado!D10*H10/Colorado!H10</f>
        <v>0.3797335135950724</v>
      </c>
      <c r="E10" s="3">
        <f t="shared" si="0"/>
        <v>63.511497649650082</v>
      </c>
      <c r="F10" s="3">
        <f t="shared" si="6"/>
        <v>252.63351955786953</v>
      </c>
      <c r="G10" s="28">
        <v>480085</v>
      </c>
      <c r="H10" s="20">
        <f t="shared" si="7"/>
        <v>227477.14131344896</v>
      </c>
      <c r="I10" s="6">
        <f t="shared" si="4"/>
        <v>1.1105885984814478E-3</v>
      </c>
      <c r="J10" s="13">
        <f t="shared" si="1"/>
        <v>11.11587486054626</v>
      </c>
      <c r="K10" s="3">
        <f t="shared" si="2"/>
        <v>645.95053594616604</v>
      </c>
    </row>
    <row r="11" spans="1:13" x14ac:dyDescent="0.25">
      <c r="A11" s="1">
        <v>1997</v>
      </c>
      <c r="B11" s="4">
        <f t="shared" si="3"/>
        <v>0.12107041975302005</v>
      </c>
      <c r="C11" s="3">
        <f t="shared" si="5"/>
        <v>5.6357205395497241</v>
      </c>
      <c r="D11" s="3">
        <f>Colorado!D11*H11/Colorado!H11</f>
        <v>0.43756509425191359</v>
      </c>
      <c r="E11" s="3">
        <f t="shared" si="0"/>
        <v>72.480848480345429</v>
      </c>
      <c r="F11" s="3">
        <f t="shared" si="6"/>
        <v>325.11436803821493</v>
      </c>
      <c r="G11" s="28">
        <v>480031</v>
      </c>
      <c r="H11" s="20">
        <f t="shared" si="7"/>
        <v>229386.32818600861</v>
      </c>
      <c r="I11" s="6">
        <f t="shared" si="4"/>
        <v>1.4173223426575832E-3</v>
      </c>
      <c r="J11" s="13">
        <f t="shared" si="1"/>
        <v>14.305032193681457</v>
      </c>
      <c r="K11" s="3">
        <f t="shared" si="2"/>
        <v>824.35577683758743</v>
      </c>
    </row>
    <row r="12" spans="1:13" x14ac:dyDescent="0.25">
      <c r="A12" s="1">
        <v>1998</v>
      </c>
      <c r="B12" s="4">
        <f t="shared" si="3"/>
        <v>0.13620422222214756</v>
      </c>
      <c r="C12" s="3">
        <f t="shared" si="5"/>
        <v>6.259189033899764</v>
      </c>
      <c r="D12" s="3">
        <f>Colorado!D12*H12/Colorado!H12</f>
        <v>0.49408847994761557</v>
      </c>
      <c r="E12" s="3">
        <f t="shared" si="0"/>
        <v>81.46033778917365</v>
      </c>
      <c r="F12" s="3">
        <f t="shared" si="6"/>
        <v>406.57470582738858</v>
      </c>
      <c r="G12" s="28">
        <v>480045</v>
      </c>
      <c r="H12" s="20">
        <f t="shared" si="7"/>
        <v>231295.51505856827</v>
      </c>
      <c r="I12" s="6">
        <f t="shared" si="4"/>
        <v>1.7578149136373716E-3</v>
      </c>
      <c r="J12" s="13">
        <f t="shared" si="1"/>
        <v>17.889287056405099</v>
      </c>
      <c r="K12" s="3">
        <f t="shared" si="2"/>
        <v>1022.3961304039908</v>
      </c>
    </row>
    <row r="13" spans="1:13" x14ac:dyDescent="0.25">
      <c r="A13" s="1">
        <v>1999</v>
      </c>
      <c r="B13" s="4">
        <f t="shared" si="3"/>
        <v>0.15133802469127508</v>
      </c>
      <c r="C13" s="3">
        <f t="shared" si="5"/>
        <v>6.8826575282498039</v>
      </c>
      <c r="D13" s="3">
        <f>Colorado!D13*H13/Colorado!H13</f>
        <v>0.5493810969046754</v>
      </c>
      <c r="E13" s="3">
        <f t="shared" si="0"/>
        <v>90.361480195776267</v>
      </c>
      <c r="F13" s="3">
        <f t="shared" si="6"/>
        <v>496.93618602316485</v>
      </c>
      <c r="G13" s="28">
        <v>479602</v>
      </c>
      <c r="H13" s="20">
        <f t="shared" si="7"/>
        <v>233204.70193112793</v>
      </c>
      <c r="I13" s="6">
        <f t="shared" si="4"/>
        <v>2.1309012292982173E-3</v>
      </c>
      <c r="J13" s="13">
        <f t="shared" si="1"/>
        <v>21.865192185019254</v>
      </c>
      <c r="K13" s="3">
        <f t="shared" si="2"/>
        <v>1239.3939510954929</v>
      </c>
    </row>
    <row r="14" spans="1:13" x14ac:dyDescent="0.25">
      <c r="A14" s="1">
        <v>2000</v>
      </c>
      <c r="B14" s="4">
        <f t="shared" si="3"/>
        <v>0.1664718271604026</v>
      </c>
      <c r="C14" s="3">
        <f t="shared" si="5"/>
        <v>7.5061260225998439</v>
      </c>
      <c r="D14" s="3">
        <f>Colorado!D14*H14/Colorado!H14</f>
        <v>0.60351437953820042</v>
      </c>
      <c r="E14" s="3">
        <f t="shared" si="0"/>
        <v>102.16629951933018</v>
      </c>
      <c r="F14" s="3">
        <f t="shared" si="6"/>
        <v>599.10248554249506</v>
      </c>
      <c r="G14" s="28">
        <v>494300</v>
      </c>
      <c r="H14" s="20">
        <f t="shared" si="7"/>
        <v>235113.88880368759</v>
      </c>
      <c r="I14" s="6">
        <f t="shared" si="4"/>
        <v>2.5481373669197656E-3</v>
      </c>
      <c r="J14" s="13">
        <f t="shared" si="1"/>
        <v>26.360509363869781</v>
      </c>
      <c r="K14" s="3">
        <f t="shared" si="2"/>
        <v>1482.0705885841764</v>
      </c>
    </row>
    <row r="15" spans="1:13" x14ac:dyDescent="0.25">
      <c r="A15" s="1">
        <v>2001</v>
      </c>
      <c r="B15" s="4">
        <f t="shared" si="3"/>
        <v>0.18160562962953011</v>
      </c>
      <c r="C15" s="3">
        <f t="shared" si="5"/>
        <v>8.1295945169498829</v>
      </c>
      <c r="D15" s="3">
        <f>Colorado!D15*H15/Colorado!H15</f>
        <v>0.656554339067427</v>
      </c>
      <c r="E15" s="3">
        <f t="shared" si="0"/>
        <v>111.47212072258964</v>
      </c>
      <c r="F15" s="3">
        <f t="shared" si="6"/>
        <v>710.57460626508464</v>
      </c>
      <c r="G15" s="28">
        <v>494657</v>
      </c>
      <c r="H15" s="20">
        <f t="shared" si="7"/>
        <v>237023.07567624724</v>
      </c>
      <c r="I15" s="6">
        <f t="shared" si="4"/>
        <v>2.9979131957416135E-3</v>
      </c>
      <c r="J15" s="13">
        <f t="shared" si="1"/>
        <v>31.265282675663723</v>
      </c>
      <c r="K15" s="3">
        <f t="shared" si="2"/>
        <v>1743.6732541259989</v>
      </c>
    </row>
    <row r="16" spans="1:13" x14ac:dyDescent="0.25">
      <c r="A16" s="1">
        <v>2002</v>
      </c>
      <c r="B16" s="4">
        <f t="shared" si="3"/>
        <v>0.19673943209865763</v>
      </c>
      <c r="C16" s="3">
        <f t="shared" si="5"/>
        <v>8.7530630112999219</v>
      </c>
      <c r="D16" s="3">
        <f>Colorado!D16*H16/Colorado!H16</f>
        <v>0.70856206858109738</v>
      </c>
      <c r="E16" s="3">
        <f t="shared" si="0"/>
        <v>121.93099322211597</v>
      </c>
      <c r="F16" s="3">
        <f t="shared" si="6"/>
        <v>832.50559948720058</v>
      </c>
      <c r="G16" s="28">
        <v>500017</v>
      </c>
      <c r="H16" s="20">
        <f t="shared" si="7"/>
        <v>238932.2625488069</v>
      </c>
      <c r="I16" s="6">
        <f t="shared" si="4"/>
        <v>3.4842745412714785E-3</v>
      </c>
      <c r="J16" s="13">
        <f t="shared" si="1"/>
        <v>36.630246377436826</v>
      </c>
      <c r="K16" s="3">
        <f t="shared" si="2"/>
        <v>2026.5551171651887</v>
      </c>
    </row>
    <row r="17" spans="1:14" x14ac:dyDescent="0.25">
      <c r="A17" s="1">
        <v>2003</v>
      </c>
      <c r="B17" s="4">
        <f t="shared" si="3"/>
        <v>0.21187323456778515</v>
      </c>
      <c r="C17" s="3">
        <f t="shared" si="5"/>
        <v>9.376531505649961</v>
      </c>
      <c r="D17" s="3">
        <f>Colorado!D17*H17/Colorado!H17</f>
        <v>0.75959419269051343</v>
      </c>
      <c r="E17" s="3">
        <f t="shared" si="0"/>
        <v>132.10673047007685</v>
      </c>
      <c r="F17" s="3">
        <f t="shared" si="6"/>
        <v>964.61232995727744</v>
      </c>
      <c r="G17" s="28">
        <v>503453</v>
      </c>
      <c r="H17" s="20">
        <f t="shared" si="7"/>
        <v>240841.44942136656</v>
      </c>
      <c r="I17" s="6">
        <f t="shared" si="4"/>
        <v>4.005175738124837E-3</v>
      </c>
      <c r="J17" s="13">
        <f t="shared" si="1"/>
        <v>42.442942518120205</v>
      </c>
      <c r="K17" s="3">
        <f t="shared" si="2"/>
        <v>2329.5263593898108</v>
      </c>
    </row>
    <row r="18" spans="1:14" x14ac:dyDescent="0.25">
      <c r="A18" s="1">
        <v>2004</v>
      </c>
      <c r="B18" s="4">
        <f t="shared" si="3"/>
        <v>0.22700703703691266</v>
      </c>
      <c r="C18" s="1">
        <v>10</v>
      </c>
      <c r="D18" s="3">
        <f>Colorado!D18*H18/Colorado!H18</f>
        <v>0.80970326873560983</v>
      </c>
      <c r="E18" s="3">
        <f t="shared" si="0"/>
        <v>142.98643198203843</v>
      </c>
      <c r="F18" s="3">
        <f t="shared" si="6"/>
        <v>1107.5987619393159</v>
      </c>
      <c r="G18" s="28">
        <v>509106</v>
      </c>
      <c r="H18" s="20">
        <f t="shared" si="7"/>
        <v>242750.63629392622</v>
      </c>
      <c r="I18" s="6">
        <f t="shared" si="4"/>
        <v>4.5627017866936431E-3</v>
      </c>
      <c r="J18" s="13">
        <f t="shared" si="1"/>
        <v>48.734345525329893</v>
      </c>
      <c r="K18" s="3">
        <f t="shared" si="2"/>
        <v>2653.799677492837</v>
      </c>
    </row>
    <row r="19" spans="1:14" x14ac:dyDescent="0.25">
      <c r="A19" s="1">
        <v>2005</v>
      </c>
      <c r="B19" s="4">
        <f t="shared" si="3"/>
        <v>0.24214083950604018</v>
      </c>
      <c r="C19" s="1">
        <v>5</v>
      </c>
      <c r="D19" s="3">
        <f>Colorado!D19*H19/Colorado!H19</f>
        <v>0.85158798410722858</v>
      </c>
      <c r="E19" s="3">
        <f t="shared" si="0"/>
        <v>148.28021851514382</v>
      </c>
      <c r="F19" s="3">
        <f t="shared" si="6"/>
        <v>1255.8789804544597</v>
      </c>
      <c r="G19" s="28">
        <v>514157</v>
      </c>
      <c r="H19" s="20">
        <f t="shared" si="7"/>
        <v>244659.82316648588</v>
      </c>
      <c r="I19" s="6">
        <f t="shared" si="4"/>
        <v>5.1331639343165075E-3</v>
      </c>
      <c r="J19" s="13">
        <f t="shared" si="1"/>
        <v>55.258675139996221</v>
      </c>
      <c r="K19" s="3">
        <f t="shared" si="2"/>
        <v>2985.5970059525757</v>
      </c>
    </row>
    <row r="20" spans="1:14" x14ac:dyDescent="0.25">
      <c r="A20" s="1">
        <v>2006</v>
      </c>
      <c r="B20" s="4">
        <f t="shared" si="3"/>
        <v>0.25727464197516769</v>
      </c>
      <c r="C20" s="1">
        <v>1</v>
      </c>
      <c r="D20" s="3">
        <f>Colorado!D20*H20/Colorado!H20</f>
        <v>2.6647138007990967</v>
      </c>
      <c r="E20" s="3">
        <f t="shared" si="0"/>
        <v>154.01000732380984</v>
      </c>
      <c r="F20" s="3">
        <f t="shared" si="6"/>
        <v>1409.8889877782694</v>
      </c>
      <c r="G20" s="28">
        <v>522667</v>
      </c>
      <c r="H20" s="20">
        <f t="shared" si="7"/>
        <v>246569.01003904553</v>
      </c>
      <c r="I20" s="6">
        <f t="shared" si="4"/>
        <v>5.7180299647348462E-3</v>
      </c>
      <c r="J20" s="13">
        <f t="shared" si="1"/>
        <v>62.035115462243859</v>
      </c>
      <c r="K20" s="3">
        <f t="shared" si="2"/>
        <v>3325.7720503587639</v>
      </c>
    </row>
    <row r="21" spans="1:14" x14ac:dyDescent="0.25">
      <c r="A21" s="1">
        <v>2007</v>
      </c>
      <c r="B21" s="4">
        <f t="shared" si="3"/>
        <v>0.27240844444429518</v>
      </c>
      <c r="C21" s="1">
        <v>1</v>
      </c>
      <c r="D21" s="3">
        <f>Colorado!D21*H21/Colorado!H21</f>
        <v>4.4437760275076599</v>
      </c>
      <c r="E21" s="3">
        <f t="shared" si="0"/>
        <v>165.23860046397272</v>
      </c>
      <c r="F21" s="3">
        <f t="shared" si="6"/>
        <v>1575.1275882422422</v>
      </c>
      <c r="G21" s="28">
        <v>534876</v>
      </c>
      <c r="H21" s="20">
        <f t="shared" si="7"/>
        <v>248478.19691160519</v>
      </c>
      <c r="I21" s="6">
        <f t="shared" si="4"/>
        <v>6.3390977873305542E-3</v>
      </c>
      <c r="J21" s="13">
        <f t="shared" si="1"/>
        <v>69.305613882658662</v>
      </c>
      <c r="K21" s="3">
        <f t="shared" si="2"/>
        <v>3687.003106947283</v>
      </c>
    </row>
    <row r="22" spans="1:14" x14ac:dyDescent="0.25">
      <c r="A22" s="1">
        <v>2008</v>
      </c>
      <c r="B22" s="4">
        <f t="shared" si="3"/>
        <v>0.28754224691342267</v>
      </c>
      <c r="C22" s="1">
        <v>0</v>
      </c>
      <c r="D22" s="3">
        <f>Colorado!D22*H22/Colorado!H22</f>
        <v>6.1904867448874681</v>
      </c>
      <c r="E22" s="3">
        <f t="shared" si="0"/>
        <v>175.58048937587188</v>
      </c>
      <c r="F22" s="3">
        <f t="shared" si="6"/>
        <v>1750.708077618114</v>
      </c>
      <c r="G22" s="28">
        <v>546043</v>
      </c>
      <c r="H22" s="20">
        <f t="shared" si="7"/>
        <v>250387.38378416485</v>
      </c>
      <c r="I22" s="6">
        <f t="shared" si="4"/>
        <v>6.9919979639518617E-3</v>
      </c>
      <c r="J22" s="13">
        <f t="shared" si="1"/>
        <v>77.03115541519702</v>
      </c>
      <c r="K22" s="3">
        <f t="shared" si="2"/>
        <v>4066.7487837753574</v>
      </c>
    </row>
    <row r="23" spans="1:14" x14ac:dyDescent="0.25">
      <c r="A23" s="1">
        <v>2009</v>
      </c>
      <c r="B23" s="4">
        <f t="shared" si="3"/>
        <v>0.30267604938255016</v>
      </c>
      <c r="C23" s="1">
        <v>0</v>
      </c>
      <c r="D23" s="3">
        <f>Colorado!D23*H23/Colorado!H23</f>
        <v>7.9064451889432092</v>
      </c>
      <c r="E23" s="3">
        <f t="shared" si="0"/>
        <v>188.26985893706347</v>
      </c>
      <c r="F23" s="3">
        <f t="shared" si="6"/>
        <v>1938.9779365551774</v>
      </c>
      <c r="G23" s="28">
        <v>559851</v>
      </c>
      <c r="H23" s="20">
        <f t="shared" si="7"/>
        <v>252296.57065672451</v>
      </c>
      <c r="I23" s="6">
        <f t="shared" si="4"/>
        <v>7.6853122953991979E-3</v>
      </c>
      <c r="J23" s="13">
        <f t="shared" si="1"/>
        <v>85.315029208427802</v>
      </c>
      <c r="K23" s="3">
        <f t="shared" si="2"/>
        <v>4470.0005050607397</v>
      </c>
    </row>
    <row r="24" spans="1:14" x14ac:dyDescent="0.25">
      <c r="A24" s="1">
        <v>2010</v>
      </c>
      <c r="B24" s="4">
        <f t="shared" si="3"/>
        <v>0.31780985185167765</v>
      </c>
      <c r="C24" s="1">
        <v>1</v>
      </c>
      <c r="D24" s="3">
        <f>Colorado!D24*H24/Colorado!H24</f>
        <v>9.5931468974243312</v>
      </c>
      <c r="E24" s="3">
        <f t="shared" si="0"/>
        <v>199.11387765336977</v>
      </c>
      <c r="F24" s="3">
        <f t="shared" si="6"/>
        <v>2138.091814208547</v>
      </c>
      <c r="G24" s="28">
        <v>564531</v>
      </c>
      <c r="H24" s="20">
        <f t="shared" si="7"/>
        <v>254205.75752928416</v>
      </c>
      <c r="I24" s="6">
        <f t="shared" si="4"/>
        <v>8.4108709220019999E-3</v>
      </c>
      <c r="J24" s="13">
        <f t="shared" si="1"/>
        <v>94.076039825176082</v>
      </c>
      <c r="K24" s="3">
        <f t="shared" si="2"/>
        <v>4892.006443493101</v>
      </c>
    </row>
    <row r="25" spans="1:14" x14ac:dyDescent="0.25">
      <c r="A25" s="1">
        <v>2011</v>
      </c>
      <c r="B25" s="4">
        <f t="shared" si="3"/>
        <v>0.33294365432080514</v>
      </c>
      <c r="C25" s="1">
        <v>0</v>
      </c>
      <c r="D25" s="3">
        <f>Colorado!D25*H25/Colorado!H25</f>
        <v>11.251991980799923</v>
      </c>
      <c r="E25" s="3">
        <f t="shared" si="0"/>
        <v>207.48677191396641</v>
      </c>
      <c r="F25" s="3">
        <f t="shared" si="6"/>
        <v>2345.5785861225136</v>
      </c>
      <c r="G25" s="28">
        <v>567491</v>
      </c>
      <c r="H25" s="20">
        <f t="shared" si="7"/>
        <v>256114.94440184382</v>
      </c>
      <c r="I25" s="6">
        <f t="shared" si="4"/>
        <v>9.1583042590529413E-3</v>
      </c>
      <c r="J25" s="13">
        <f t="shared" si="1"/>
        <v>103.20545778939059</v>
      </c>
      <c r="K25" s="3">
        <f t="shared" si="2"/>
        <v>5326.7353478887035</v>
      </c>
    </row>
    <row r="26" spans="1:14" x14ac:dyDescent="0.25">
      <c r="A26" s="1">
        <v>2012</v>
      </c>
      <c r="B26" s="4">
        <f t="shared" si="3"/>
        <v>0.34807745678993263</v>
      </c>
      <c r="C26" s="1">
        <v>0</v>
      </c>
      <c r="D26" s="3">
        <f>Colorado!D26*H26/Colorado!H26</f>
        <v>12.884292614028071</v>
      </c>
      <c r="E26" s="3">
        <f t="shared" si="0"/>
        <v>219.49035574223004</v>
      </c>
      <c r="F26" s="3">
        <f t="shared" si="6"/>
        <v>2565.0689418647435</v>
      </c>
      <c r="G26" s="28">
        <v>576656</v>
      </c>
      <c r="H26" s="20">
        <f t="shared" si="7"/>
        <v>258024.13127440348</v>
      </c>
      <c r="I26" s="6">
        <f t="shared" si="4"/>
        <v>9.941197860818856E-3</v>
      </c>
      <c r="J26" s="13">
        <f t="shared" si="1"/>
        <v>112.86303344204872</v>
      </c>
      <c r="K26" s="3">
        <f t="shared" si="2"/>
        <v>5782.08897059021</v>
      </c>
    </row>
    <row r="27" spans="1:14" x14ac:dyDescent="0.25">
      <c r="A27" s="1">
        <v>2013</v>
      </c>
      <c r="B27" s="4">
        <f t="shared" si="3"/>
        <v>0.36321125925906012</v>
      </c>
      <c r="C27" s="1">
        <v>0</v>
      </c>
      <c r="D27" s="3">
        <f>Colorado!D27*H27/Colorado!H27</f>
        <v>14.491279833446123</v>
      </c>
      <c r="E27" s="3">
        <f t="shared" si="0"/>
        <v>230.49441452428979</v>
      </c>
      <c r="F27" s="3">
        <f t="shared" si="6"/>
        <v>2795.5633563890333</v>
      </c>
      <c r="G27" s="28">
        <v>582620</v>
      </c>
      <c r="H27" s="20">
        <f t="shared" si="7"/>
        <v>259933.31814696314</v>
      </c>
      <c r="I27" s="6">
        <f t="shared" si="4"/>
        <v>1.0754925056619543E-2</v>
      </c>
      <c r="J27" s="13">
        <f t="shared" si="1"/>
        <v>123.00478768111746</v>
      </c>
      <c r="K27" s="3">
        <f t="shared" si="2"/>
        <v>6255.3763057565684</v>
      </c>
    </row>
    <row r="28" spans="1:14" x14ac:dyDescent="0.25">
      <c r="A28" s="1">
        <v>2014</v>
      </c>
      <c r="B28" s="4">
        <f t="shared" si="3"/>
        <v>0.3783450617281876</v>
      </c>
      <c r="C28" s="1">
        <v>0</v>
      </c>
      <c r="D28" s="3">
        <f>Colorado!D28*H28/Colorado!H28</f>
        <v>23.686396088195846</v>
      </c>
      <c r="E28" s="3">
        <f t="shared" si="0"/>
        <v>231.74312296646764</v>
      </c>
      <c r="F28" s="3">
        <f t="shared" si="6"/>
        <v>3027.3064793555009</v>
      </c>
      <c r="G28" s="28">
        <v>583159</v>
      </c>
      <c r="H28" s="20">
        <f t="shared" si="7"/>
        <v>261842.5050195228</v>
      </c>
      <c r="I28" s="6">
        <f t="shared" si="4"/>
        <v>1.1561554832855678E-2</v>
      </c>
      <c r="J28" s="13">
        <f t="shared" si="1"/>
        <v>133.20148509164204</v>
      </c>
      <c r="K28" s="3">
        <f t="shared" si="2"/>
        <v>6724.5355758790156</v>
      </c>
    </row>
    <row r="29" spans="1:14" x14ac:dyDescent="0.25">
      <c r="A29" s="1">
        <v>2015</v>
      </c>
      <c r="B29" s="4">
        <f>B28+B$30/27</f>
        <v>0.39347886419731509</v>
      </c>
      <c r="C29" s="1">
        <v>0</v>
      </c>
      <c r="D29" s="3">
        <f>Colorado!D29*H29/Colorado!H29</f>
        <v>15.180285121851414</v>
      </c>
      <c r="E29" s="3">
        <f t="shared" si="0"/>
        <v>251.93777814889094</v>
      </c>
      <c r="F29" s="3">
        <f t="shared" si="6"/>
        <v>3279.244257504392</v>
      </c>
      <c r="G29" s="28">
        <v>586389</v>
      </c>
      <c r="H29" s="20">
        <f t="shared" si="7"/>
        <v>263751.69189208245</v>
      </c>
      <c r="I29" s="6">
        <f t="shared" si="4"/>
        <v>1.2433073827811269E-2</v>
      </c>
      <c r="J29" s="13">
        <f t="shared" si="1"/>
        <v>144.28674733019326</v>
      </c>
      <c r="K29" s="3">
        <f t="shared" si="2"/>
        <v>7231.4362973960406</v>
      </c>
    </row>
    <row r="30" spans="1:14" x14ac:dyDescent="0.25">
      <c r="A30" s="3">
        <v>2016</v>
      </c>
      <c r="B30" s="4">
        <f>E51</f>
        <v>0.40861266666644269</v>
      </c>
      <c r="C30" s="1">
        <v>0</v>
      </c>
      <c r="D30" s="3">
        <f>Colorado!D30*H30/Colorado!H30</f>
        <v>21.31316242639609</v>
      </c>
      <c r="E30" s="3">
        <f t="shared" si="0"/>
        <v>255.53655619531276</v>
      </c>
      <c r="F30" s="3">
        <f t="shared" si="6"/>
        <v>3534.7808136997046</v>
      </c>
      <c r="G30" s="28">
        <v>585243</v>
      </c>
      <c r="H30" s="20">
        <f t="shared" si="7"/>
        <v>265660.87876464211</v>
      </c>
      <c r="I30" s="6">
        <f t="shared" si="4"/>
        <v>1.3305612893162511E-2</v>
      </c>
      <c r="J30" s="13">
        <f t="shared" si="1"/>
        <v>155.530355802787</v>
      </c>
      <c r="K30" s="3">
        <f t="shared" si="2"/>
        <v>7738.9303214372176</v>
      </c>
    </row>
    <row r="31" spans="1:14" x14ac:dyDescent="0.25">
      <c r="A31" s="3">
        <v>2017</v>
      </c>
      <c r="B31" s="4">
        <v>0.81</v>
      </c>
      <c r="C31" s="1">
        <v>0</v>
      </c>
      <c r="D31" s="3">
        <f>Colorado!D31*H31/Colorado!H31</f>
        <v>19.824776280395497</v>
      </c>
      <c r="E31" s="3">
        <f t="shared" si="0"/>
        <v>524.05705729760462</v>
      </c>
      <c r="F31" s="3">
        <f t="shared" si="6"/>
        <v>4058.8378709973094</v>
      </c>
      <c r="G31" s="28">
        <v>579994</v>
      </c>
      <c r="H31" s="20">
        <f t="shared" si="7"/>
        <v>267570.06563720177</v>
      </c>
      <c r="I31" s="6">
        <f t="shared" si="4"/>
        <v>1.5169252439847614E-2</v>
      </c>
      <c r="J31" s="13">
        <f t="shared" si="1"/>
        <v>178.58886632388163</v>
      </c>
      <c r="K31" s="3">
        <f t="shared" si="2"/>
        <v>8822.8771273361272</v>
      </c>
    </row>
    <row r="32" spans="1:14" x14ac:dyDescent="0.25">
      <c r="A32" s="3">
        <v>2018</v>
      </c>
      <c r="B32" s="4">
        <v>0.59</v>
      </c>
      <c r="C32" s="1">
        <v>0</v>
      </c>
      <c r="D32" s="3">
        <f>Colorado!D32*H32/Colorado!H32</f>
        <v>24.737081888691872</v>
      </c>
      <c r="E32" s="3">
        <f t="shared" si="0"/>
        <v>370.78169943330812</v>
      </c>
      <c r="F32" s="3">
        <f t="shared" si="6"/>
        <v>4429.6195704306174</v>
      </c>
      <c r="G32" s="28">
        <v>579054</v>
      </c>
      <c r="H32" s="20">
        <f t="shared" si="7"/>
        <v>269479.25250976143</v>
      </c>
      <c r="I32" s="25">
        <f t="shared" si="4"/>
        <v>1.6437701712380109E-2</v>
      </c>
      <c r="J32" s="13">
        <f t="shared" si="1"/>
        <v>194.90326109894716</v>
      </c>
      <c r="K32" s="3">
        <f t="shared" si="2"/>
        <v>9560.6440092699304</v>
      </c>
      <c r="N32">
        <f>0.89/27</f>
        <v>3.2962962962962965E-2</v>
      </c>
    </row>
    <row r="33" spans="1:13" x14ac:dyDescent="0.25">
      <c r="A33" s="3">
        <v>2019</v>
      </c>
      <c r="B33" s="4">
        <v>0.62</v>
      </c>
      <c r="C33" s="1">
        <v>0</v>
      </c>
      <c r="D33" s="3">
        <f>Colorado!D33*H33/Colorado!H33</f>
        <v>24.450755803049613</v>
      </c>
      <c r="E33" s="3">
        <f t="shared" si="0"/>
        <v>391.94142598095038</v>
      </c>
      <c r="F33" s="3">
        <f t="shared" si="6"/>
        <v>4821.5609964115674</v>
      </c>
      <c r="G33" s="28">
        <v>580116</v>
      </c>
      <c r="H33" s="20">
        <f t="shared" si="7"/>
        <v>271388.43938232108</v>
      </c>
      <c r="I33" s="24">
        <f t="shared" si="4"/>
        <v>1.7766272606841396E-2</v>
      </c>
      <c r="J33" s="13">
        <f t="shared" si="1"/>
        <v>212.14868384210897</v>
      </c>
      <c r="K33" s="3">
        <f t="shared" si="2"/>
        <v>10333.379370044555</v>
      </c>
    </row>
    <row r="34" spans="1:13" x14ac:dyDescent="0.25">
      <c r="A34" s="3">
        <v>2020</v>
      </c>
      <c r="B34" s="4">
        <f>(B36-B33)*0.333+B33</f>
        <v>0.88972999999999991</v>
      </c>
      <c r="C34" s="1">
        <v>0</v>
      </c>
      <c r="D34" s="3">
        <f>Colorado!D34*H34/Colorado!H34</f>
        <v>26.447087197563523</v>
      </c>
      <c r="E34" s="3">
        <f t="shared" si="0"/>
        <v>568.57018255898038</v>
      </c>
      <c r="F34" s="3">
        <f t="shared" si="6"/>
        <v>5390.1311789705478</v>
      </c>
      <c r="G34" s="28">
        <v>577664</v>
      </c>
      <c r="H34" s="20">
        <f t="shared" si="7"/>
        <v>273297.62625488074</v>
      </c>
      <c r="I34" s="24">
        <f t="shared" si="4"/>
        <v>1.9722568588808907E-2</v>
      </c>
      <c r="J34" s="13">
        <f t="shared" si="1"/>
        <v>237.16577187470409</v>
      </c>
      <c r="K34" s="3">
        <f t="shared" si="2"/>
        <v>11471.217845740335</v>
      </c>
    </row>
    <row r="35" spans="1:13" x14ac:dyDescent="0.25">
      <c r="A35" s="3">
        <v>2021</v>
      </c>
      <c r="B35" s="4">
        <f>(B36-B33)*0.667+B33</f>
        <v>1.1602700000000001</v>
      </c>
      <c r="C35" s="1">
        <v>1</v>
      </c>
      <c r="D35" s="3">
        <f>Colorado!D35*H35/Colorado!H35</f>
        <v>20.129672012676121</v>
      </c>
      <c r="E35" s="3">
        <f t="shared" si="0"/>
        <v>759.34503725761601</v>
      </c>
      <c r="F35" s="3">
        <f t="shared" si="6"/>
        <v>6149.476216228164</v>
      </c>
      <c r="G35" s="28">
        <v>579548</v>
      </c>
      <c r="H35" s="20">
        <f t="shared" si="7"/>
        <v>275206.8131274404</v>
      </c>
      <c r="I35" s="24">
        <f t="shared" si="4"/>
        <v>2.2344927243427355E-2</v>
      </c>
      <c r="J35" s="13">
        <f t="shared" si="1"/>
        <v>270.57695351403925</v>
      </c>
      <c r="K35" s="3">
        <f t="shared" si="2"/>
        <v>12996.457687667409</v>
      </c>
    </row>
    <row r="36" spans="1:13" x14ac:dyDescent="0.25">
      <c r="A36" s="3">
        <v>2022</v>
      </c>
      <c r="B36" s="4">
        <v>1.43</v>
      </c>
      <c r="C36" s="1">
        <v>0</v>
      </c>
      <c r="D36" s="3">
        <f>Colorado!D36*H36/Colorado!H36</f>
        <v>31.007122518114965</v>
      </c>
      <c r="E36" s="3">
        <f t="shared" si="0"/>
        <v>931.88608490088495</v>
      </c>
      <c r="F36" s="3">
        <f t="shared" si="6"/>
        <v>7081.3623011290492</v>
      </c>
      <c r="G36" s="28">
        <v>581629</v>
      </c>
      <c r="H36" s="20">
        <f>Total_HUs*G36/Population</f>
        <v>277116</v>
      </c>
      <c r="I36" s="24">
        <f t="shared" si="4"/>
        <v>2.5553783618156474E-2</v>
      </c>
      <c r="J36" s="13">
        <f t="shared" si="1"/>
        <v>311.5799412496782</v>
      </c>
      <c r="K36" s="3">
        <f t="shared" si="2"/>
        <v>14862.821612044732</v>
      </c>
    </row>
    <row r="37" spans="1:13" x14ac:dyDescent="0.25">
      <c r="B37" s="4"/>
      <c r="C37" s="3"/>
      <c r="E37" s="3"/>
      <c r="F37" s="3"/>
      <c r="G37" s="1"/>
      <c r="K37" s="6"/>
    </row>
    <row r="38" spans="1:13" x14ac:dyDescent="0.25">
      <c r="C38"/>
      <c r="D38" s="1"/>
      <c r="E38" s="1"/>
      <c r="G38" s="14"/>
      <c r="H38" s="14"/>
      <c r="J38" s="16"/>
      <c r="M38"/>
    </row>
    <row r="39" spans="1:13" x14ac:dyDescent="0.25">
      <c r="B39" t="s">
        <v>34</v>
      </c>
      <c r="D39" s="1" t="s">
        <v>35</v>
      </c>
      <c r="E39" s="1" t="s">
        <v>36</v>
      </c>
      <c r="F39" s="14" t="s">
        <v>38</v>
      </c>
      <c r="G39" s="29" t="s">
        <v>39</v>
      </c>
      <c r="H39" s="14"/>
      <c r="J39" s="16"/>
      <c r="M39"/>
    </row>
    <row r="40" spans="1:13" x14ac:dyDescent="0.25">
      <c r="C40" s="3"/>
      <c r="D40" s="4">
        <f>A31</f>
        <v>2017</v>
      </c>
      <c r="E40" s="4">
        <f>B31</f>
        <v>0.81</v>
      </c>
      <c r="F40" s="30">
        <f>D40^2</f>
        <v>4068289</v>
      </c>
      <c r="G40" s="30">
        <f>D40*E40</f>
        <v>1633.7700000000002</v>
      </c>
      <c r="H40" s="14"/>
      <c r="J40" s="16"/>
      <c r="M40"/>
    </row>
    <row r="41" spans="1:13" x14ac:dyDescent="0.25">
      <c r="C41" s="3"/>
      <c r="D41" s="4">
        <f t="shared" ref="D41:E45" si="8">A32</f>
        <v>2018</v>
      </c>
      <c r="E41" s="4">
        <f t="shared" si="8"/>
        <v>0.59</v>
      </c>
      <c r="F41" s="30">
        <f t="shared" ref="F41:F45" si="9">D41^2</f>
        <v>4072324</v>
      </c>
      <c r="G41" s="30">
        <f t="shared" ref="G41:G45" si="10">D41*E41</f>
        <v>1190.6199999999999</v>
      </c>
      <c r="H41" s="14"/>
      <c r="J41" s="16"/>
      <c r="M41"/>
    </row>
    <row r="42" spans="1:13" x14ac:dyDescent="0.25">
      <c r="C42" s="3"/>
      <c r="D42" s="4">
        <f t="shared" si="8"/>
        <v>2019</v>
      </c>
      <c r="E42" s="4">
        <f t="shared" si="8"/>
        <v>0.62</v>
      </c>
      <c r="F42" s="30">
        <f t="shared" si="9"/>
        <v>4076361</v>
      </c>
      <c r="G42" s="30">
        <f t="shared" si="10"/>
        <v>1251.78</v>
      </c>
      <c r="H42" s="14"/>
      <c r="J42" s="16"/>
      <c r="M42"/>
    </row>
    <row r="43" spans="1:13" x14ac:dyDescent="0.25">
      <c r="C43" s="3"/>
      <c r="D43" s="4">
        <f t="shared" si="8"/>
        <v>2020</v>
      </c>
      <c r="E43" s="4">
        <f t="shared" si="8"/>
        <v>0.88972999999999991</v>
      </c>
      <c r="F43" s="30">
        <f t="shared" si="9"/>
        <v>4080400</v>
      </c>
      <c r="G43" s="30">
        <f t="shared" si="10"/>
        <v>1797.2545999999998</v>
      </c>
      <c r="H43" s="14"/>
      <c r="J43" s="16"/>
      <c r="M43"/>
    </row>
    <row r="44" spans="1:13" x14ac:dyDescent="0.25">
      <c r="C44" s="3"/>
      <c r="D44" s="4">
        <f t="shared" si="8"/>
        <v>2021</v>
      </c>
      <c r="E44" s="4">
        <f t="shared" si="8"/>
        <v>1.1602700000000001</v>
      </c>
      <c r="F44" s="30">
        <f t="shared" si="9"/>
        <v>4084441</v>
      </c>
      <c r="G44" s="30">
        <f t="shared" si="10"/>
        <v>2344.9056700000001</v>
      </c>
      <c r="H44" s="14"/>
      <c r="J44" s="16"/>
      <c r="M44"/>
    </row>
    <row r="45" spans="1:13" x14ac:dyDescent="0.25">
      <c r="C45" s="3"/>
      <c r="D45" s="4">
        <f t="shared" si="8"/>
        <v>2022</v>
      </c>
      <c r="E45" s="4">
        <f t="shared" si="8"/>
        <v>1.43</v>
      </c>
      <c r="F45" s="30">
        <f t="shared" si="9"/>
        <v>4088484</v>
      </c>
      <c r="G45" s="30">
        <f t="shared" si="10"/>
        <v>2891.46</v>
      </c>
      <c r="H45" s="14"/>
      <c r="J45" s="16"/>
      <c r="M45"/>
    </row>
    <row r="46" spans="1:13" x14ac:dyDescent="0.25">
      <c r="C46" s="3" t="s">
        <v>37</v>
      </c>
      <c r="D46" s="3">
        <f>SUM(D40:D45)</f>
        <v>12117</v>
      </c>
      <c r="E46" s="3">
        <f>SUM(E40:E45)</f>
        <v>5.5</v>
      </c>
      <c r="F46" s="3">
        <f t="shared" ref="F46:G46" si="11">SUM(F40:F45)</f>
        <v>24470299</v>
      </c>
      <c r="G46" s="3">
        <f t="shared" si="11"/>
        <v>11109.790270000001</v>
      </c>
      <c r="H46" s="14"/>
      <c r="J46" s="16"/>
      <c r="M46"/>
    </row>
    <row r="47" spans="1:13" x14ac:dyDescent="0.25">
      <c r="B47"/>
      <c r="D47" s="1" t="s">
        <v>40</v>
      </c>
      <c r="E47" s="1">
        <f>F46-1/6*D46*D46</f>
        <v>17.5</v>
      </c>
      <c r="F47" s="14"/>
      <c r="G47" s="14"/>
      <c r="H47" s="14"/>
      <c r="J47" s="16"/>
      <c r="M47"/>
    </row>
    <row r="48" spans="1:13" x14ac:dyDescent="0.25">
      <c r="B48"/>
      <c r="D48" s="1" t="s">
        <v>41</v>
      </c>
      <c r="E48" s="1">
        <f>G46-1/6*D46*E46</f>
        <v>2.5402700000013283</v>
      </c>
      <c r="F48" s="14"/>
      <c r="G48" s="14"/>
      <c r="H48" s="14"/>
      <c r="J48" s="16"/>
      <c r="M48"/>
    </row>
    <row r="49" spans="2:13" x14ac:dyDescent="0.25">
      <c r="B49"/>
      <c r="D49" s="1" t="s">
        <v>42</v>
      </c>
      <c r="E49" s="1">
        <f>E48/E47</f>
        <v>0.14515828571436162</v>
      </c>
      <c r="F49" s="14"/>
      <c r="G49" s="14"/>
      <c r="H49" s="14"/>
      <c r="J49" s="16"/>
      <c r="M49"/>
    </row>
    <row r="50" spans="2:13" x14ac:dyDescent="0.25">
      <c r="B50"/>
      <c r="D50" s="1" t="s">
        <v>43</v>
      </c>
      <c r="E50" s="1">
        <f>E46/6-E49*D46/6</f>
        <v>-292.23049133348661</v>
      </c>
      <c r="F50" s="14"/>
      <c r="G50" s="14"/>
      <c r="H50" s="14"/>
      <c r="J50" s="16"/>
      <c r="M50"/>
    </row>
    <row r="51" spans="2:13" x14ac:dyDescent="0.25">
      <c r="B51"/>
      <c r="D51" s="1">
        <v>2016</v>
      </c>
      <c r="E51" s="1">
        <f>E49*2016+E50</f>
        <v>0.40861266666644269</v>
      </c>
      <c r="F51" s="14"/>
      <c r="G51" s="14"/>
      <c r="H51" s="14"/>
      <c r="J51" s="16"/>
      <c r="M51"/>
    </row>
    <row r="52" spans="2:13" x14ac:dyDescent="0.25">
      <c r="B52" s="3"/>
      <c r="C52"/>
      <c r="D52" s="1"/>
      <c r="E52" s="1"/>
      <c r="G52" s="14"/>
      <c r="H52" s="14"/>
      <c r="J52" s="16"/>
      <c r="M52"/>
    </row>
    <row r="53" spans="2:13" x14ac:dyDescent="0.25">
      <c r="B53" s="3"/>
      <c r="C53"/>
      <c r="D53" s="1"/>
      <c r="E53" s="1"/>
      <c r="G53" s="14"/>
      <c r="H53" s="14"/>
      <c r="J53" s="16"/>
      <c r="M53"/>
    </row>
    <row r="54" spans="2:13" x14ac:dyDescent="0.25">
      <c r="B54" s="3"/>
      <c r="C54"/>
      <c r="D54" s="1"/>
      <c r="E54" s="1"/>
      <c r="G54" s="14"/>
      <c r="H54" s="14"/>
      <c r="J54" s="16"/>
      <c r="M54"/>
    </row>
    <row r="55" spans="2:13" x14ac:dyDescent="0.25">
      <c r="B55" s="3"/>
      <c r="C55"/>
      <c r="D55" s="1"/>
      <c r="E55" s="1"/>
      <c r="G55" s="14"/>
      <c r="H55" s="14"/>
      <c r="J55" s="16"/>
      <c r="M55"/>
    </row>
    <row r="56" spans="2:13" x14ac:dyDescent="0.25">
      <c r="B56" s="3"/>
      <c r="C56"/>
      <c r="D56" s="1"/>
      <c r="E56" s="1"/>
      <c r="G56" s="14"/>
      <c r="H56" s="14"/>
      <c r="J56" s="16"/>
      <c r="M56"/>
    </row>
    <row r="57" spans="2:13" x14ac:dyDescent="0.25">
      <c r="B57" s="3"/>
      <c r="C57"/>
      <c r="D57" s="1"/>
      <c r="E57" s="1"/>
      <c r="G57" s="14"/>
      <c r="H57" s="14"/>
      <c r="J57" s="16"/>
      <c r="M57"/>
    </row>
    <row r="58" spans="2:13" x14ac:dyDescent="0.25">
      <c r="B58" s="3"/>
      <c r="C58"/>
      <c r="D58" s="1"/>
      <c r="E58" s="1"/>
      <c r="G58" s="14"/>
      <c r="H58" s="14"/>
      <c r="J58" s="16"/>
      <c r="M58"/>
    </row>
    <row r="59" spans="2:13" x14ac:dyDescent="0.25">
      <c r="B59" s="3"/>
      <c r="C59"/>
      <c r="D59" s="1"/>
      <c r="E59" s="1"/>
      <c r="G59" s="14"/>
      <c r="H59" s="14"/>
      <c r="J59" s="16"/>
      <c r="M59"/>
    </row>
    <row r="60" spans="2:13" x14ac:dyDescent="0.25">
      <c r="B60" s="3"/>
      <c r="C60"/>
      <c r="D60" s="1"/>
      <c r="E60" s="1"/>
      <c r="G60" s="14"/>
      <c r="H60" s="14"/>
      <c r="J60" s="16"/>
      <c r="M60"/>
    </row>
    <row r="61" spans="2:13" x14ac:dyDescent="0.25">
      <c r="B61" s="3"/>
      <c r="C61"/>
      <c r="D61" s="1"/>
      <c r="E61" s="1"/>
      <c r="G61" s="14"/>
      <c r="H61" s="14"/>
      <c r="J61" s="16"/>
      <c r="M61"/>
    </row>
    <row r="62" spans="2:13" x14ac:dyDescent="0.25">
      <c r="B62" s="3"/>
      <c r="C62"/>
      <c r="D62" s="1"/>
      <c r="E62" s="1"/>
      <c r="G62" s="14"/>
      <c r="H62" s="14"/>
      <c r="J62" s="16"/>
      <c r="M62"/>
    </row>
    <row r="66" spans="4:17" s="1" customFormat="1" x14ac:dyDescent="0.25">
      <c r="D66" s="3"/>
      <c r="E66"/>
      <c r="G66" s="20"/>
      <c r="H66" s="20"/>
      <c r="J66" s="13"/>
      <c r="L66"/>
      <c r="N66"/>
      <c r="O66"/>
      <c r="P66"/>
      <c r="Q66"/>
    </row>
    <row r="67" spans="4:17" s="1" customFormat="1" x14ac:dyDescent="0.25">
      <c r="D67" s="3"/>
      <c r="E67"/>
      <c r="G67" s="20"/>
      <c r="H67" s="20"/>
      <c r="J67" s="13"/>
      <c r="L67"/>
      <c r="N67"/>
      <c r="O67"/>
      <c r="P67"/>
      <c r="Q67"/>
    </row>
    <row r="68" spans="4:17" s="1" customFormat="1" x14ac:dyDescent="0.25">
      <c r="D68" s="3"/>
      <c r="E68"/>
      <c r="G68" s="20"/>
      <c r="H68" s="20"/>
      <c r="J68" s="13"/>
      <c r="L68"/>
      <c r="N68"/>
      <c r="O68"/>
      <c r="P68"/>
      <c r="Q68"/>
    </row>
    <row r="69" spans="4:17" s="1" customFormat="1" x14ac:dyDescent="0.25">
      <c r="D69" s="3"/>
      <c r="E69"/>
      <c r="G69" s="20"/>
      <c r="H69" s="20"/>
      <c r="J69" s="13"/>
      <c r="L69"/>
      <c r="N69"/>
      <c r="O69"/>
      <c r="P69"/>
      <c r="Q69"/>
    </row>
    <row r="70" spans="4:17" s="1" customFormat="1" x14ac:dyDescent="0.25">
      <c r="D70" s="3"/>
      <c r="E70"/>
      <c r="G70" s="20"/>
      <c r="H70" s="20"/>
      <c r="J70" s="13"/>
      <c r="L70"/>
      <c r="N70"/>
      <c r="O70"/>
      <c r="P70"/>
      <c r="Q70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58F0888C8B5E74AB0FCE26F7DB3002C" ma:contentTypeVersion="13" ma:contentTypeDescription="Create a new document." ma:contentTypeScope="" ma:versionID="66365cc2d29f35a162126b2863078e0d">
  <xsd:schema xmlns:xsd="http://www.w3.org/2001/XMLSchema" xmlns:xs="http://www.w3.org/2001/XMLSchema" xmlns:p="http://schemas.microsoft.com/office/2006/metadata/properties" xmlns:ns3="e222a3c7-d769-4be8-a569-2947092efda5" xmlns:ns4="ff686108-9dac-4b51-aaa6-75852afbe176" targetNamespace="http://schemas.microsoft.com/office/2006/metadata/properties" ma:root="true" ma:fieldsID="0b6fd7771c93367b5d0e51c98cf37b6e" ns3:_="" ns4:_="">
    <xsd:import namespace="e222a3c7-d769-4be8-a569-2947092efda5"/>
    <xsd:import namespace="ff686108-9dac-4b51-aaa6-75852afbe17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  <xsd:element ref="ns3:_activity" minOccurs="0"/>
                <xsd:element ref="ns3:MediaServiceDateTaken" minOccurs="0"/>
                <xsd:element ref="ns3:MediaServiceSystemTag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22a3c7-d769-4be8-a569-2947092efd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12" nillable="true" ma:displayName="_activity" ma:hidden="true" ma:internalName="_activity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ystemTags" ma:index="14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686108-9dac-4b51-aaa6-75852afbe17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e222a3c7-d769-4be8-a569-2947092efda5" xsi:nil="true"/>
  </documentManagement>
</p:properties>
</file>

<file path=customXml/itemProps1.xml><?xml version="1.0" encoding="utf-8"?>
<ds:datastoreItem xmlns:ds="http://schemas.openxmlformats.org/officeDocument/2006/customXml" ds:itemID="{FC9657FC-E745-4D86-81E8-58E6040975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222a3c7-d769-4be8-a569-2947092efda5"/>
    <ds:schemaRef ds:uri="ff686108-9dac-4b51-aaa6-75852afbe17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B1F3AF8-4674-4288-B703-D65DA4A79B7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BB826C7-97DE-49F5-9C81-6E9F76DB63AD}">
  <ds:schemaRefs>
    <ds:schemaRef ds:uri="http://schemas.openxmlformats.org/package/2006/metadata/core-properties"/>
    <ds:schemaRef ds:uri="http://schemas.microsoft.com/office/2006/documentManagement/types"/>
    <ds:schemaRef ds:uri="http://purl.org/dc/terms/"/>
    <ds:schemaRef ds:uri="http://schemas.microsoft.com/office/2006/metadata/properties"/>
    <ds:schemaRef ds:uri="http://schemas.microsoft.com/office/infopath/2007/PartnerControls"/>
    <ds:schemaRef ds:uri="ff686108-9dac-4b51-aaa6-75852afbe176"/>
    <ds:schemaRef ds:uri="http://purl.org/dc/dcmitype/"/>
    <ds:schemaRef ds:uri="e222a3c7-d769-4be8-a569-2947092efda5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53</vt:i4>
      </vt:variant>
      <vt:variant>
        <vt:lpstr>Named Ranges</vt:lpstr>
      </vt:variant>
      <vt:variant>
        <vt:i4>258</vt:i4>
      </vt:variant>
    </vt:vector>
  </HeadingPairs>
  <TitlesOfParts>
    <vt:vector size="311" baseType="lpstr">
      <vt:lpstr>Introduction</vt:lpstr>
      <vt:lpstr>U.S.</vt:lpstr>
      <vt:lpstr>Colorado</vt:lpstr>
      <vt:lpstr>AL</vt:lpstr>
      <vt:lpstr>AK</vt:lpstr>
      <vt:lpstr>AZ</vt:lpstr>
      <vt:lpstr>AR</vt:lpstr>
      <vt:lpstr>CA</vt:lpstr>
      <vt:lpstr>CT</vt:lpstr>
      <vt:lpstr>DE</vt:lpstr>
      <vt:lpstr>D.C.</vt:lpstr>
      <vt:lpstr>FL</vt:lpstr>
      <vt:lpstr>GA</vt:lpstr>
      <vt:lpstr>HI</vt:lpstr>
      <vt:lpstr>ID</vt:lpstr>
      <vt:lpstr>IL</vt:lpstr>
      <vt:lpstr>IN</vt:lpstr>
      <vt:lpstr>IA</vt:lpstr>
      <vt:lpstr>KS</vt:lpstr>
      <vt:lpstr>KY</vt:lpstr>
      <vt:lpstr>LA</vt:lpstr>
      <vt:lpstr>ME</vt:lpstr>
      <vt:lpstr>MD</vt:lpstr>
      <vt:lpstr>MA</vt:lpstr>
      <vt:lpstr>MI</vt:lpstr>
      <vt:lpstr>MN</vt:lpstr>
      <vt:lpstr>MS</vt:lpstr>
      <vt:lpstr>MO</vt:lpstr>
      <vt:lpstr>MT</vt:lpstr>
      <vt:lpstr>NE</vt:lpstr>
      <vt:lpstr>NV</vt:lpstr>
      <vt:lpstr>NH</vt:lpstr>
      <vt:lpstr>NJ</vt:lpstr>
      <vt:lpstr>NM</vt:lpstr>
      <vt:lpstr>NY</vt:lpstr>
      <vt:lpstr>NC</vt:lpstr>
      <vt:lpstr>ND</vt:lpstr>
      <vt:lpstr>OH</vt:lpstr>
      <vt:lpstr>OK</vt:lpstr>
      <vt:lpstr>OR</vt:lpstr>
      <vt:lpstr>PA</vt:lpstr>
      <vt:lpstr>RI</vt:lpstr>
      <vt:lpstr>SC</vt:lpstr>
      <vt:lpstr>SD</vt:lpstr>
      <vt:lpstr>TN</vt:lpstr>
      <vt:lpstr>TX</vt:lpstr>
      <vt:lpstr>UT</vt:lpstr>
      <vt:lpstr>VT</vt:lpstr>
      <vt:lpstr>VA</vt:lpstr>
      <vt:lpstr>WA</vt:lpstr>
      <vt:lpstr>WV</vt:lpstr>
      <vt:lpstr>WI</vt:lpstr>
      <vt:lpstr>WY</vt:lpstr>
      <vt:lpstr>AK!Population</vt:lpstr>
      <vt:lpstr>AL!Population</vt:lpstr>
      <vt:lpstr>AR!Population</vt:lpstr>
      <vt:lpstr>AZ!Population</vt:lpstr>
      <vt:lpstr>CA!Population</vt:lpstr>
      <vt:lpstr>CT!Population</vt:lpstr>
      <vt:lpstr>D.C.!Population</vt:lpstr>
      <vt:lpstr>DE!Population</vt:lpstr>
      <vt:lpstr>FL!Population</vt:lpstr>
      <vt:lpstr>GA!Population</vt:lpstr>
      <vt:lpstr>HI!Population</vt:lpstr>
      <vt:lpstr>IA!Population</vt:lpstr>
      <vt:lpstr>ID!Population</vt:lpstr>
      <vt:lpstr>IL!Population</vt:lpstr>
      <vt:lpstr>IN!Population</vt:lpstr>
      <vt:lpstr>KS!Population</vt:lpstr>
      <vt:lpstr>KY!Population</vt:lpstr>
      <vt:lpstr>LA!Population</vt:lpstr>
      <vt:lpstr>MA!Population</vt:lpstr>
      <vt:lpstr>MD!Population</vt:lpstr>
      <vt:lpstr>ME!Population</vt:lpstr>
      <vt:lpstr>MI!Population</vt:lpstr>
      <vt:lpstr>MN!Population</vt:lpstr>
      <vt:lpstr>MO!Population</vt:lpstr>
      <vt:lpstr>MS!Population</vt:lpstr>
      <vt:lpstr>MT!Population</vt:lpstr>
      <vt:lpstr>NC!Population</vt:lpstr>
      <vt:lpstr>ND!Population</vt:lpstr>
      <vt:lpstr>NE!Population</vt:lpstr>
      <vt:lpstr>NH!Population</vt:lpstr>
      <vt:lpstr>NJ!Population</vt:lpstr>
      <vt:lpstr>NM!Population</vt:lpstr>
      <vt:lpstr>NV!Population</vt:lpstr>
      <vt:lpstr>NY!Population</vt:lpstr>
      <vt:lpstr>OH!Population</vt:lpstr>
      <vt:lpstr>OK!Population</vt:lpstr>
      <vt:lpstr>OR!Population</vt:lpstr>
      <vt:lpstr>PA!Population</vt:lpstr>
      <vt:lpstr>RI!Population</vt:lpstr>
      <vt:lpstr>SC!Population</vt:lpstr>
      <vt:lpstr>SD!Population</vt:lpstr>
      <vt:lpstr>TN!Population</vt:lpstr>
      <vt:lpstr>TX!Population</vt:lpstr>
      <vt:lpstr>U.S.!Population</vt:lpstr>
      <vt:lpstr>UT!Population</vt:lpstr>
      <vt:lpstr>VA!Population</vt:lpstr>
      <vt:lpstr>VT!Population</vt:lpstr>
      <vt:lpstr>WA!Population</vt:lpstr>
      <vt:lpstr>WI!Population</vt:lpstr>
      <vt:lpstr>WV!Population</vt:lpstr>
      <vt:lpstr>WY!Population</vt:lpstr>
      <vt:lpstr>Population</vt:lpstr>
      <vt:lpstr>AK!Q</vt:lpstr>
      <vt:lpstr>AL!Q</vt:lpstr>
      <vt:lpstr>AR!Q</vt:lpstr>
      <vt:lpstr>AZ!Q</vt:lpstr>
      <vt:lpstr>CA!Q</vt:lpstr>
      <vt:lpstr>CT!Q</vt:lpstr>
      <vt:lpstr>D.C.!Q</vt:lpstr>
      <vt:lpstr>DE!Q</vt:lpstr>
      <vt:lpstr>FL!Q</vt:lpstr>
      <vt:lpstr>GA!Q</vt:lpstr>
      <vt:lpstr>HI!Q</vt:lpstr>
      <vt:lpstr>IA!Q</vt:lpstr>
      <vt:lpstr>ID!Q</vt:lpstr>
      <vt:lpstr>IL!Q</vt:lpstr>
      <vt:lpstr>IN!Q</vt:lpstr>
      <vt:lpstr>KS!Q</vt:lpstr>
      <vt:lpstr>KY!Q</vt:lpstr>
      <vt:lpstr>LA!Q</vt:lpstr>
      <vt:lpstr>MA!Q</vt:lpstr>
      <vt:lpstr>MD!Q</vt:lpstr>
      <vt:lpstr>ME!Q</vt:lpstr>
      <vt:lpstr>MI!Q</vt:lpstr>
      <vt:lpstr>MN!Q</vt:lpstr>
      <vt:lpstr>MO!Q</vt:lpstr>
      <vt:lpstr>MS!Q</vt:lpstr>
      <vt:lpstr>MT!Q</vt:lpstr>
      <vt:lpstr>NC!Q</vt:lpstr>
      <vt:lpstr>ND!Q</vt:lpstr>
      <vt:lpstr>NE!Q</vt:lpstr>
      <vt:lpstr>NH!Q</vt:lpstr>
      <vt:lpstr>NJ!Q</vt:lpstr>
      <vt:lpstr>NM!Q</vt:lpstr>
      <vt:lpstr>NV!Q</vt:lpstr>
      <vt:lpstr>NY!Q</vt:lpstr>
      <vt:lpstr>OH!Q</vt:lpstr>
      <vt:lpstr>OK!Q</vt:lpstr>
      <vt:lpstr>OR!Q</vt:lpstr>
      <vt:lpstr>PA!Q</vt:lpstr>
      <vt:lpstr>RI!Q</vt:lpstr>
      <vt:lpstr>SC!Q</vt:lpstr>
      <vt:lpstr>SD!Q</vt:lpstr>
      <vt:lpstr>TN!Q</vt:lpstr>
      <vt:lpstr>TX!Q</vt:lpstr>
      <vt:lpstr>U.S.!Q</vt:lpstr>
      <vt:lpstr>UT!Q</vt:lpstr>
      <vt:lpstr>VA!Q</vt:lpstr>
      <vt:lpstr>VT!Q</vt:lpstr>
      <vt:lpstr>WA!Q</vt:lpstr>
      <vt:lpstr>WI!Q</vt:lpstr>
      <vt:lpstr>WV!Q</vt:lpstr>
      <vt:lpstr>WY!Q</vt:lpstr>
      <vt:lpstr>Q</vt:lpstr>
      <vt:lpstr>AK!R_value</vt:lpstr>
      <vt:lpstr>AL!R_value</vt:lpstr>
      <vt:lpstr>AR!R_value</vt:lpstr>
      <vt:lpstr>AZ!R_value</vt:lpstr>
      <vt:lpstr>CA!R_value</vt:lpstr>
      <vt:lpstr>CT!R_value</vt:lpstr>
      <vt:lpstr>D.C.!R_value</vt:lpstr>
      <vt:lpstr>DE!R_value</vt:lpstr>
      <vt:lpstr>FL!R_value</vt:lpstr>
      <vt:lpstr>GA!R_value</vt:lpstr>
      <vt:lpstr>HI!R_value</vt:lpstr>
      <vt:lpstr>IA!R_value</vt:lpstr>
      <vt:lpstr>ID!R_value</vt:lpstr>
      <vt:lpstr>IL!R_value</vt:lpstr>
      <vt:lpstr>IN!R_value</vt:lpstr>
      <vt:lpstr>KS!R_value</vt:lpstr>
      <vt:lpstr>KY!R_value</vt:lpstr>
      <vt:lpstr>LA!R_value</vt:lpstr>
      <vt:lpstr>MA!R_value</vt:lpstr>
      <vt:lpstr>MD!R_value</vt:lpstr>
      <vt:lpstr>ME!R_value</vt:lpstr>
      <vt:lpstr>MI!R_value</vt:lpstr>
      <vt:lpstr>MN!R_value</vt:lpstr>
      <vt:lpstr>MO!R_value</vt:lpstr>
      <vt:lpstr>MS!R_value</vt:lpstr>
      <vt:lpstr>MT!R_value</vt:lpstr>
      <vt:lpstr>NC!R_value</vt:lpstr>
      <vt:lpstr>ND!R_value</vt:lpstr>
      <vt:lpstr>NE!R_value</vt:lpstr>
      <vt:lpstr>NH!R_value</vt:lpstr>
      <vt:lpstr>NJ!R_value</vt:lpstr>
      <vt:lpstr>NM!R_value</vt:lpstr>
      <vt:lpstr>NV!R_value</vt:lpstr>
      <vt:lpstr>NY!R_value</vt:lpstr>
      <vt:lpstr>OH!R_value</vt:lpstr>
      <vt:lpstr>OK!R_value</vt:lpstr>
      <vt:lpstr>OR!R_value</vt:lpstr>
      <vt:lpstr>PA!R_value</vt:lpstr>
      <vt:lpstr>RI!R_value</vt:lpstr>
      <vt:lpstr>SC!R_value</vt:lpstr>
      <vt:lpstr>SD!R_value</vt:lpstr>
      <vt:lpstr>TN!R_value</vt:lpstr>
      <vt:lpstr>TX!R_value</vt:lpstr>
      <vt:lpstr>UT!R_value</vt:lpstr>
      <vt:lpstr>VA!R_value</vt:lpstr>
      <vt:lpstr>VT!R_value</vt:lpstr>
      <vt:lpstr>WA!R_value</vt:lpstr>
      <vt:lpstr>WI!R_value</vt:lpstr>
      <vt:lpstr>WV!R_value</vt:lpstr>
      <vt:lpstr>WY!R_value</vt:lpstr>
      <vt:lpstr>AK!Remedial___per_HU</vt:lpstr>
      <vt:lpstr>AL!Remedial___per_HU</vt:lpstr>
      <vt:lpstr>AR!Remedial___per_HU</vt:lpstr>
      <vt:lpstr>AZ!Remedial___per_HU</vt:lpstr>
      <vt:lpstr>CA!Remedial___per_HU</vt:lpstr>
      <vt:lpstr>CT!Remedial___per_HU</vt:lpstr>
      <vt:lpstr>D.C.!Remedial___per_HU</vt:lpstr>
      <vt:lpstr>DE!Remedial___per_HU</vt:lpstr>
      <vt:lpstr>FL!Remedial___per_HU</vt:lpstr>
      <vt:lpstr>GA!Remedial___per_HU</vt:lpstr>
      <vt:lpstr>HI!Remedial___per_HU</vt:lpstr>
      <vt:lpstr>IA!Remedial___per_HU</vt:lpstr>
      <vt:lpstr>ID!Remedial___per_HU</vt:lpstr>
      <vt:lpstr>IL!Remedial___per_HU</vt:lpstr>
      <vt:lpstr>IN!Remedial___per_HU</vt:lpstr>
      <vt:lpstr>KS!Remedial___per_HU</vt:lpstr>
      <vt:lpstr>KY!Remedial___per_HU</vt:lpstr>
      <vt:lpstr>LA!Remedial___per_HU</vt:lpstr>
      <vt:lpstr>MA!Remedial___per_HU</vt:lpstr>
      <vt:lpstr>MD!Remedial___per_HU</vt:lpstr>
      <vt:lpstr>ME!Remedial___per_HU</vt:lpstr>
      <vt:lpstr>MI!Remedial___per_HU</vt:lpstr>
      <vt:lpstr>MN!Remedial___per_HU</vt:lpstr>
      <vt:lpstr>MO!Remedial___per_HU</vt:lpstr>
      <vt:lpstr>MS!Remedial___per_HU</vt:lpstr>
      <vt:lpstr>MT!Remedial___per_HU</vt:lpstr>
      <vt:lpstr>NC!Remedial___per_HU</vt:lpstr>
      <vt:lpstr>ND!Remedial___per_HU</vt:lpstr>
      <vt:lpstr>NE!Remedial___per_HU</vt:lpstr>
      <vt:lpstr>NH!Remedial___per_HU</vt:lpstr>
      <vt:lpstr>NJ!Remedial___per_HU</vt:lpstr>
      <vt:lpstr>NM!Remedial___per_HU</vt:lpstr>
      <vt:lpstr>NV!Remedial___per_HU</vt:lpstr>
      <vt:lpstr>NY!Remedial___per_HU</vt:lpstr>
      <vt:lpstr>OH!Remedial___per_HU</vt:lpstr>
      <vt:lpstr>OK!Remedial___per_HU</vt:lpstr>
      <vt:lpstr>OR!Remedial___per_HU</vt:lpstr>
      <vt:lpstr>PA!Remedial___per_HU</vt:lpstr>
      <vt:lpstr>RI!Remedial___per_HU</vt:lpstr>
      <vt:lpstr>SC!Remedial___per_HU</vt:lpstr>
      <vt:lpstr>SD!Remedial___per_HU</vt:lpstr>
      <vt:lpstr>TN!Remedial___per_HU</vt:lpstr>
      <vt:lpstr>TX!Remedial___per_HU</vt:lpstr>
      <vt:lpstr>U.S.!Remedial___per_HU</vt:lpstr>
      <vt:lpstr>UT!Remedial___per_HU</vt:lpstr>
      <vt:lpstr>VA!Remedial___per_HU</vt:lpstr>
      <vt:lpstr>VT!Remedial___per_HU</vt:lpstr>
      <vt:lpstr>WA!Remedial___per_HU</vt:lpstr>
      <vt:lpstr>WI!Remedial___per_HU</vt:lpstr>
      <vt:lpstr>WV!Remedial___per_HU</vt:lpstr>
      <vt:lpstr>WY!Remedial___per_HU</vt:lpstr>
      <vt:lpstr>Remedial___per_HU</vt:lpstr>
      <vt:lpstr>AK!Total_HUs</vt:lpstr>
      <vt:lpstr>AL!Total_HUs</vt:lpstr>
      <vt:lpstr>AR!Total_HUs</vt:lpstr>
      <vt:lpstr>AZ!Total_HUs</vt:lpstr>
      <vt:lpstr>CA!Total_HUs</vt:lpstr>
      <vt:lpstr>CT!Total_HUs</vt:lpstr>
      <vt:lpstr>D.C.!Total_HUs</vt:lpstr>
      <vt:lpstr>DE!Total_HUs</vt:lpstr>
      <vt:lpstr>FL!Total_HUs</vt:lpstr>
      <vt:lpstr>GA!Total_HUs</vt:lpstr>
      <vt:lpstr>HI!Total_HUs</vt:lpstr>
      <vt:lpstr>IA!Total_HUs</vt:lpstr>
      <vt:lpstr>ID!Total_HUs</vt:lpstr>
      <vt:lpstr>IL!Total_HUs</vt:lpstr>
      <vt:lpstr>IN!Total_HUs</vt:lpstr>
      <vt:lpstr>KS!Total_HUs</vt:lpstr>
      <vt:lpstr>KY!Total_HUs</vt:lpstr>
      <vt:lpstr>LA!Total_HUs</vt:lpstr>
      <vt:lpstr>MA!Total_HUs</vt:lpstr>
      <vt:lpstr>MD!Total_HUs</vt:lpstr>
      <vt:lpstr>ME!Total_HUs</vt:lpstr>
      <vt:lpstr>MI!Total_HUs</vt:lpstr>
      <vt:lpstr>MN!Total_HUs</vt:lpstr>
      <vt:lpstr>MO!Total_HUs</vt:lpstr>
      <vt:lpstr>MS!Total_HUs</vt:lpstr>
      <vt:lpstr>MT!Total_HUs</vt:lpstr>
      <vt:lpstr>NC!Total_HUs</vt:lpstr>
      <vt:lpstr>ND!Total_HUs</vt:lpstr>
      <vt:lpstr>NE!Total_HUs</vt:lpstr>
      <vt:lpstr>NH!Total_HUs</vt:lpstr>
      <vt:lpstr>NJ!Total_HUs</vt:lpstr>
      <vt:lpstr>NM!Total_HUs</vt:lpstr>
      <vt:lpstr>NV!Total_HUs</vt:lpstr>
      <vt:lpstr>NY!Total_HUs</vt:lpstr>
      <vt:lpstr>OH!Total_HUs</vt:lpstr>
      <vt:lpstr>OK!Total_HUs</vt:lpstr>
      <vt:lpstr>OR!Total_HUs</vt:lpstr>
      <vt:lpstr>PA!Total_HUs</vt:lpstr>
      <vt:lpstr>RI!Total_HUs</vt:lpstr>
      <vt:lpstr>SC!Total_HUs</vt:lpstr>
      <vt:lpstr>SD!Total_HUs</vt:lpstr>
      <vt:lpstr>TN!Total_HUs</vt:lpstr>
      <vt:lpstr>TX!Total_HUs</vt:lpstr>
      <vt:lpstr>U.S.!Total_HUs</vt:lpstr>
      <vt:lpstr>UT!Total_HUs</vt:lpstr>
      <vt:lpstr>VA!Total_HUs</vt:lpstr>
      <vt:lpstr>VT!Total_HUs</vt:lpstr>
      <vt:lpstr>WA!Total_HUs</vt:lpstr>
      <vt:lpstr>WI!Total_HUs</vt:lpstr>
      <vt:lpstr>WV!Total_HUs</vt:lpstr>
      <vt:lpstr>WY!Total_HUs</vt:lpstr>
      <vt:lpstr>Total_HUs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 Dennison</dc:creator>
  <cp:lastModifiedBy>Jim Dennison</cp:lastModifiedBy>
  <cp:lastPrinted>2024-03-07T23:35:55Z</cp:lastPrinted>
  <dcterms:created xsi:type="dcterms:W3CDTF">2024-03-01T15:25:00Z</dcterms:created>
  <dcterms:modified xsi:type="dcterms:W3CDTF">2024-07-30T19:29:29Z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0x010100758F0888C8B5E74AB0FCE26F7DB3002C</vt:lpwstr>
  </property>
</Properties>
</file>