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7565" windowHeight="7590" activeTab="1"/>
  </bookViews>
  <sheets>
    <sheet name="chromatography" sheetId="5" r:id="rId1"/>
    <sheet name="peak area" sheetId="3" r:id="rId2"/>
    <sheet name="whole time course_cascades" sheetId="6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W145" i="3" l="1"/>
  <c r="AT144" i="3"/>
  <c r="AT131" i="3"/>
  <c r="AU131" i="3"/>
  <c r="AV131" i="3"/>
  <c r="AV132" i="3" s="1"/>
  <c r="AW131" i="3"/>
  <c r="AX131" i="3"/>
  <c r="AT132" i="3"/>
  <c r="AU132" i="3"/>
  <c r="AW132" i="3"/>
  <c r="AX132" i="3"/>
  <c r="AU118" i="3"/>
  <c r="AV118" i="3"/>
  <c r="AW118" i="3"/>
  <c r="AX118" i="3"/>
  <c r="AT118" i="3"/>
  <c r="AF118" i="3"/>
  <c r="AT117" i="3"/>
  <c r="AS144" i="3"/>
  <c r="AS118" i="3"/>
  <c r="AW117" i="3"/>
  <c r="AV117" i="3"/>
  <c r="AG131" i="3"/>
  <c r="AU117" i="3" l="1"/>
  <c r="AT145" i="3" l="1"/>
  <c r="AV144" i="3"/>
  <c r="AX145" i="3"/>
  <c r="AV145" i="3"/>
  <c r="AU144" i="3"/>
  <c r="AX144" i="3"/>
  <c r="AW144" i="3"/>
  <c r="AU145" i="3" l="1"/>
  <c r="Z25" i="6" l="1"/>
  <c r="Z24" i="6"/>
  <c r="Z23" i="6"/>
  <c r="Z22" i="6"/>
  <c r="Z21" i="6"/>
  <c r="Z20" i="6"/>
  <c r="Z19" i="6"/>
  <c r="U25" i="6"/>
  <c r="U24" i="6"/>
  <c r="U23" i="6"/>
  <c r="U22" i="6"/>
  <c r="U21" i="6"/>
  <c r="U20" i="6"/>
  <c r="U19" i="6"/>
  <c r="L14" i="6" l="1"/>
  <c r="L9" i="6"/>
  <c r="R14" i="6"/>
  <c r="Q14" i="6"/>
  <c r="P14" i="6"/>
  <c r="O14" i="6"/>
  <c r="N14" i="6"/>
  <c r="M14" i="6"/>
  <c r="R9" i="6"/>
  <c r="Q9" i="6"/>
  <c r="P9" i="6"/>
  <c r="O9" i="6"/>
  <c r="N9" i="6"/>
  <c r="M9" i="6"/>
  <c r="AH131" i="3" l="1"/>
  <c r="AK20" i="3"/>
  <c r="AK21" i="3"/>
  <c r="AK22" i="3"/>
  <c r="AK23" i="3"/>
  <c r="AK24" i="3"/>
  <c r="AE138" i="3"/>
  <c r="AE144" i="3"/>
  <c r="AF123" i="3"/>
  <c r="AF129" i="3"/>
  <c r="AF131" i="3"/>
  <c r="AI131" i="3"/>
  <c r="AI132" i="3" s="1"/>
  <c r="AJ131" i="3"/>
  <c r="AJ132" i="3" s="1"/>
  <c r="AK131" i="3"/>
  <c r="AK132" i="3" s="1"/>
  <c r="AF136" i="3"/>
  <c r="AF142" i="3"/>
  <c r="AL117" i="3"/>
  <c r="AF132" i="3" l="1"/>
  <c r="AF138" i="3"/>
  <c r="AH132" i="3"/>
  <c r="AG132" i="3"/>
  <c r="AF117" i="3"/>
  <c r="AK118" i="3" l="1"/>
  <c r="AK139" i="3" s="1"/>
  <c r="AH117" i="3"/>
  <c r="AH138" i="3" s="1"/>
  <c r="AI117" i="3"/>
  <c r="AI138" i="3" s="1"/>
  <c r="AJ117" i="3"/>
  <c r="AJ138" i="3" l="1"/>
  <c r="AK117" i="3"/>
  <c r="AK138" i="3" s="1"/>
  <c r="AK144" i="3" s="1"/>
  <c r="AF112" i="3"/>
  <c r="G3" i="3"/>
  <c r="AF103" i="3"/>
  <c r="AG20" i="3"/>
  <c r="AG21" i="3"/>
  <c r="AG22" i="3"/>
  <c r="AG23" i="3"/>
  <c r="AG24" i="3"/>
  <c r="AU37" i="3"/>
  <c r="AU38" i="3"/>
  <c r="AU39" i="3"/>
  <c r="AU40" i="3"/>
  <c r="AU41" i="3"/>
  <c r="AU20" i="3"/>
  <c r="AU21" i="3"/>
  <c r="AU22" i="3"/>
  <c r="AU23" i="3"/>
  <c r="AU24" i="3"/>
  <c r="AK145" i="3" l="1"/>
  <c r="AU55" i="3"/>
  <c r="AU56" i="3"/>
  <c r="AU57" i="3"/>
  <c r="AU58" i="3"/>
  <c r="AU59" i="3"/>
  <c r="AU54" i="3"/>
  <c r="AK73" i="3"/>
  <c r="AK74" i="3"/>
  <c r="AK75" i="3"/>
  <c r="AK76" i="3"/>
  <c r="AK77" i="3"/>
  <c r="AK72" i="3"/>
  <c r="AG73" i="3"/>
  <c r="AG74" i="3"/>
  <c r="AG75" i="3"/>
  <c r="AG76" i="3"/>
  <c r="AG77" i="3"/>
  <c r="AG72" i="3"/>
  <c r="S73" i="3"/>
  <c r="S74" i="3"/>
  <c r="S75" i="3"/>
  <c r="S76" i="3"/>
  <c r="S77" i="3"/>
  <c r="S72" i="3"/>
  <c r="W73" i="3"/>
  <c r="W74" i="3"/>
  <c r="W75" i="3"/>
  <c r="W76" i="3"/>
  <c r="W77" i="3"/>
  <c r="W72" i="3"/>
  <c r="I73" i="3"/>
  <c r="I74" i="3"/>
  <c r="I75" i="3"/>
  <c r="I76" i="3"/>
  <c r="I77" i="3"/>
  <c r="I72" i="3"/>
  <c r="I64" i="3"/>
  <c r="I65" i="3"/>
  <c r="I66" i="3"/>
  <c r="I67" i="3"/>
  <c r="I68" i="3"/>
  <c r="I63" i="3"/>
  <c r="E64" i="3"/>
  <c r="E65" i="3"/>
  <c r="E66" i="3"/>
  <c r="E67" i="3"/>
  <c r="E68" i="3"/>
  <c r="E63" i="3"/>
  <c r="E73" i="3"/>
  <c r="E74" i="3"/>
  <c r="E75" i="3"/>
  <c r="E76" i="3"/>
  <c r="E77" i="3"/>
  <c r="E72" i="3"/>
  <c r="AU46" i="3" l="1"/>
  <c r="AU47" i="3"/>
  <c r="AU48" i="3"/>
  <c r="AU49" i="3"/>
  <c r="AU50" i="3"/>
  <c r="AU45" i="3"/>
  <c r="AU36" i="3"/>
  <c r="AU28" i="3"/>
  <c r="AU29" i="3"/>
  <c r="AU30" i="3"/>
  <c r="AU31" i="3"/>
  <c r="AU32" i="3"/>
  <c r="AU27" i="3"/>
  <c r="AU19" i="3"/>
  <c r="AT93" i="3"/>
  <c r="AY77" i="3"/>
  <c r="AU77" i="3"/>
  <c r="AY76" i="3"/>
  <c r="AU76" i="3"/>
  <c r="AY75" i="3"/>
  <c r="AU75" i="3"/>
  <c r="AY74" i="3"/>
  <c r="AU74" i="3"/>
  <c r="AY73" i="3"/>
  <c r="AU73" i="3"/>
  <c r="AY72" i="3"/>
  <c r="AU72" i="3"/>
  <c r="AY68" i="3"/>
  <c r="AU68" i="3"/>
  <c r="AY67" i="3"/>
  <c r="AU67" i="3"/>
  <c r="AY66" i="3"/>
  <c r="AU66" i="3"/>
  <c r="AY65" i="3"/>
  <c r="AU65" i="3"/>
  <c r="AY64" i="3"/>
  <c r="AU64" i="3"/>
  <c r="AY63" i="3"/>
  <c r="AU63" i="3"/>
  <c r="AY14" i="3"/>
  <c r="AU14" i="3"/>
  <c r="AY13" i="3"/>
  <c r="AU13" i="3"/>
  <c r="AY12" i="3"/>
  <c r="AU12" i="3"/>
  <c r="AY11" i="3"/>
  <c r="AU11" i="3"/>
  <c r="AY10" i="3"/>
  <c r="AU10" i="3"/>
  <c r="AY9" i="3"/>
  <c r="AU9" i="3"/>
  <c r="AK64" i="3"/>
  <c r="AK65" i="3"/>
  <c r="AK66" i="3"/>
  <c r="AK67" i="3"/>
  <c r="AK68" i="3"/>
  <c r="AK63" i="3"/>
  <c r="AK55" i="3"/>
  <c r="AK56" i="3"/>
  <c r="AK57" i="3"/>
  <c r="AK58" i="3"/>
  <c r="AK59" i="3"/>
  <c r="AK54" i="3"/>
  <c r="AK46" i="3"/>
  <c r="AK47" i="3"/>
  <c r="AK48" i="3"/>
  <c r="AK49" i="3"/>
  <c r="AK50" i="3"/>
  <c r="AK45" i="3"/>
  <c r="AK37" i="3"/>
  <c r="AK38" i="3"/>
  <c r="AK39" i="3"/>
  <c r="AK40" i="3"/>
  <c r="AK41" i="3"/>
  <c r="AK36" i="3"/>
  <c r="AK28" i="3"/>
  <c r="AK29" i="3"/>
  <c r="AK30" i="3"/>
  <c r="AK31" i="3"/>
  <c r="AK32" i="3"/>
  <c r="AK27" i="3"/>
  <c r="AK19" i="3"/>
  <c r="AG64" i="3"/>
  <c r="AG65" i="3"/>
  <c r="AG66" i="3"/>
  <c r="AG67" i="3"/>
  <c r="AG68" i="3"/>
  <c r="AG63" i="3"/>
  <c r="AG55" i="3"/>
  <c r="AG56" i="3"/>
  <c r="AG57" i="3"/>
  <c r="AG58" i="3"/>
  <c r="AG59" i="3"/>
  <c r="AG54" i="3"/>
  <c r="AG46" i="3"/>
  <c r="AG47" i="3"/>
  <c r="AG48" i="3"/>
  <c r="AG49" i="3"/>
  <c r="AG50" i="3"/>
  <c r="AG45" i="3"/>
  <c r="AG37" i="3"/>
  <c r="AG38" i="3"/>
  <c r="AG39" i="3"/>
  <c r="AG40" i="3"/>
  <c r="AG41" i="3"/>
  <c r="AG36" i="3"/>
  <c r="AG28" i="3"/>
  <c r="AG29" i="3"/>
  <c r="AG30" i="3"/>
  <c r="AG31" i="3"/>
  <c r="AG32" i="3"/>
  <c r="AG27" i="3"/>
  <c r="AG19" i="3"/>
  <c r="AF93" i="3"/>
  <c r="AF84" i="3"/>
  <c r="AK14" i="3"/>
  <c r="AG14" i="3"/>
  <c r="AK13" i="3"/>
  <c r="AG13" i="3"/>
  <c r="AK12" i="3"/>
  <c r="AG12" i="3"/>
  <c r="AK11" i="3"/>
  <c r="AG11" i="3"/>
  <c r="AK10" i="3"/>
  <c r="AG10" i="3"/>
  <c r="AK9" i="3"/>
  <c r="AG9" i="3"/>
  <c r="R93" i="3"/>
  <c r="R84" i="3"/>
  <c r="W64" i="3"/>
  <c r="W65" i="3"/>
  <c r="W66" i="3"/>
  <c r="W67" i="3"/>
  <c r="W68" i="3"/>
  <c r="W63" i="3"/>
  <c r="W55" i="3"/>
  <c r="W56" i="3"/>
  <c r="W57" i="3"/>
  <c r="W58" i="3"/>
  <c r="W59" i="3"/>
  <c r="W54" i="3"/>
  <c r="W46" i="3"/>
  <c r="W47" i="3"/>
  <c r="W48" i="3"/>
  <c r="W49" i="3"/>
  <c r="W50" i="3"/>
  <c r="W45" i="3"/>
  <c r="W37" i="3"/>
  <c r="W38" i="3"/>
  <c r="W39" i="3"/>
  <c r="W40" i="3"/>
  <c r="W41" i="3"/>
  <c r="W36" i="3"/>
  <c r="W28" i="3"/>
  <c r="W29" i="3"/>
  <c r="W30" i="3"/>
  <c r="W31" i="3"/>
  <c r="W32" i="3"/>
  <c r="W27" i="3"/>
  <c r="W20" i="3"/>
  <c r="W21" i="3"/>
  <c r="W22" i="3"/>
  <c r="W23" i="3"/>
  <c r="W24" i="3"/>
  <c r="W19" i="3"/>
  <c r="S64" i="3"/>
  <c r="S65" i="3"/>
  <c r="S66" i="3"/>
  <c r="S67" i="3"/>
  <c r="S68" i="3"/>
  <c r="S63" i="3"/>
  <c r="S55" i="3"/>
  <c r="S56" i="3"/>
  <c r="S57" i="3"/>
  <c r="S58" i="3"/>
  <c r="S59" i="3"/>
  <c r="S54" i="3"/>
  <c r="S46" i="3"/>
  <c r="S47" i="3"/>
  <c r="S48" i="3"/>
  <c r="S49" i="3"/>
  <c r="S50" i="3"/>
  <c r="S45" i="3"/>
  <c r="S37" i="3"/>
  <c r="S38" i="3"/>
  <c r="S39" i="3"/>
  <c r="S40" i="3"/>
  <c r="S41" i="3"/>
  <c r="S36" i="3"/>
  <c r="D93" i="3"/>
  <c r="D84" i="3"/>
  <c r="C3" i="3"/>
  <c r="D3" i="3" s="1"/>
  <c r="AG108" i="3" l="1"/>
  <c r="AG107" i="3"/>
  <c r="AV39" i="3"/>
  <c r="BA39" i="3" s="1"/>
  <c r="AV24" i="3"/>
  <c r="BB24" i="3" s="1"/>
  <c r="AV57" i="3"/>
  <c r="AV50" i="3"/>
  <c r="BA50" i="3" s="1"/>
  <c r="AV22" i="3"/>
  <c r="BA22" i="3" s="1"/>
  <c r="AH23" i="3"/>
  <c r="AN23" i="3" s="1"/>
  <c r="AH76" i="3"/>
  <c r="AH74" i="3"/>
  <c r="AH72" i="3"/>
  <c r="AL47" i="3"/>
  <c r="AN47" i="3" s="1"/>
  <c r="AH20" i="3"/>
  <c r="T77" i="3"/>
  <c r="T75" i="3"/>
  <c r="T73" i="3"/>
  <c r="T58" i="3"/>
  <c r="AV41" i="3"/>
  <c r="BB41" i="3" s="1"/>
  <c r="AV20" i="3"/>
  <c r="BB20" i="3" s="1"/>
  <c r="AV56" i="3"/>
  <c r="BB56" i="3" s="1"/>
  <c r="AV46" i="3"/>
  <c r="AL22" i="3"/>
  <c r="AH24" i="3"/>
  <c r="AM24" i="3" s="1"/>
  <c r="AL77" i="3"/>
  <c r="AM77" i="3" s="1"/>
  <c r="AL75" i="3"/>
  <c r="AL73" i="3"/>
  <c r="AN73" i="3" s="1"/>
  <c r="AL66" i="3"/>
  <c r="AL45" i="3"/>
  <c r="AM45" i="3" s="1"/>
  <c r="AL24" i="3"/>
  <c r="AV23" i="3"/>
  <c r="AV54" i="3"/>
  <c r="BB54" i="3" s="1"/>
  <c r="AH75" i="3"/>
  <c r="AL63" i="3"/>
  <c r="AL41" i="3"/>
  <c r="AL21" i="3"/>
  <c r="AH12" i="3"/>
  <c r="X77" i="3"/>
  <c r="X74" i="3"/>
  <c r="T72" i="3"/>
  <c r="X63" i="3"/>
  <c r="Z63" i="3" s="1"/>
  <c r="AV59" i="3"/>
  <c r="AV40" i="3"/>
  <c r="AL23" i="3"/>
  <c r="AM23" i="3" s="1"/>
  <c r="AH21" i="3"/>
  <c r="AL74" i="3"/>
  <c r="AH63" i="3"/>
  <c r="AM63" i="3" s="1"/>
  <c r="AL40" i="3"/>
  <c r="AN40" i="3" s="1"/>
  <c r="AL20" i="3"/>
  <c r="AN20" i="3" s="1"/>
  <c r="X76" i="3"/>
  <c r="T74" i="3"/>
  <c r="X68" i="3"/>
  <c r="X57" i="3"/>
  <c r="Z57" i="3" s="1"/>
  <c r="AV37" i="3"/>
  <c r="AV58" i="3"/>
  <c r="BA58" i="3" s="1"/>
  <c r="AV29" i="3"/>
  <c r="BB29" i="3" s="1"/>
  <c r="AH22" i="3"/>
  <c r="AM22" i="3" s="1"/>
  <c r="AH77" i="3"/>
  <c r="AH73" i="3"/>
  <c r="AL49" i="3"/>
  <c r="AL36" i="3"/>
  <c r="AN36" i="3" s="1"/>
  <c r="T76" i="3"/>
  <c r="X73" i="3"/>
  <c r="Z73" i="3" s="1"/>
  <c r="AV38" i="3"/>
  <c r="BA38" i="3" s="1"/>
  <c r="AV21" i="3"/>
  <c r="BA21" i="3" s="1"/>
  <c r="AZ77" i="3"/>
  <c r="AV67" i="3"/>
  <c r="AV55" i="3"/>
  <c r="BB55" i="3" s="1"/>
  <c r="AL76" i="3"/>
  <c r="AM76" i="3" s="1"/>
  <c r="AL72" i="3"/>
  <c r="AH48" i="3"/>
  <c r="AH36" i="3"/>
  <c r="AH14" i="3"/>
  <c r="X75" i="3"/>
  <c r="X72" i="3"/>
  <c r="Z72" i="3" s="1"/>
  <c r="T64" i="3"/>
  <c r="T56" i="3"/>
  <c r="AL11" i="3"/>
  <c r="T67" i="3"/>
  <c r="X56" i="3"/>
  <c r="AH10" i="3"/>
  <c r="T54" i="3"/>
  <c r="X54" i="3"/>
  <c r="Z54" i="3" s="1"/>
  <c r="X67" i="3"/>
  <c r="Z67" i="3" s="1"/>
  <c r="AL12" i="3"/>
  <c r="AN12" i="3" s="1"/>
  <c r="AH19" i="3"/>
  <c r="AL32" i="3"/>
  <c r="AL28" i="3"/>
  <c r="AN28" i="3" s="1"/>
  <c r="AL39" i="3"/>
  <c r="AN39" i="3" s="1"/>
  <c r="AL50" i="3"/>
  <c r="AL46" i="3"/>
  <c r="AL57" i="3"/>
  <c r="AM57" i="3" s="1"/>
  <c r="AL68" i="3"/>
  <c r="AN68" i="3" s="1"/>
  <c r="AL64" i="3"/>
  <c r="AZ10" i="3"/>
  <c r="BB10" i="3" s="1"/>
  <c r="AZ12" i="3"/>
  <c r="BB12" i="3" s="1"/>
  <c r="AZ65" i="3"/>
  <c r="AV72" i="3"/>
  <c r="AV74" i="3"/>
  <c r="AV76" i="3"/>
  <c r="AV49" i="3"/>
  <c r="BA49" i="3" s="1"/>
  <c r="T59" i="3"/>
  <c r="T55" i="3"/>
  <c r="T66" i="3"/>
  <c r="X59" i="3"/>
  <c r="Z59" i="3" s="1"/>
  <c r="X55" i="3"/>
  <c r="X66" i="3"/>
  <c r="Z66" i="3" s="1"/>
  <c r="AH13" i="3"/>
  <c r="AL14" i="3"/>
  <c r="AM14" i="3" s="1"/>
  <c r="AH31" i="3"/>
  <c r="AH38" i="3"/>
  <c r="AM38" i="3" s="1"/>
  <c r="AH49" i="3"/>
  <c r="AH54" i="3"/>
  <c r="AN54" i="3" s="1"/>
  <c r="AH56" i="3"/>
  <c r="AH67" i="3"/>
  <c r="AL19" i="3"/>
  <c r="AM19" i="3" s="1"/>
  <c r="AL31" i="3"/>
  <c r="AM31" i="3" s="1"/>
  <c r="AL38" i="3"/>
  <c r="AL54" i="3"/>
  <c r="AL56" i="3"/>
  <c r="AM56" i="3" s="1"/>
  <c r="AL67" i="3"/>
  <c r="AM67" i="3" s="1"/>
  <c r="AV9" i="3"/>
  <c r="AV13" i="3"/>
  <c r="AV64" i="3"/>
  <c r="BB64" i="3" s="1"/>
  <c r="AV66" i="3"/>
  <c r="BB66" i="3" s="1"/>
  <c r="AZ67" i="3"/>
  <c r="AZ72" i="3"/>
  <c r="BB72" i="3" s="1"/>
  <c r="AZ74" i="3"/>
  <c r="BA74" i="3" s="1"/>
  <c r="AZ76" i="3"/>
  <c r="BB76" i="3" s="1"/>
  <c r="AV48" i="3"/>
  <c r="AH30" i="3"/>
  <c r="AH41" i="3"/>
  <c r="AN41" i="3" s="1"/>
  <c r="AH37" i="3"/>
  <c r="AM37" i="3" s="1"/>
  <c r="AH59" i="3"/>
  <c r="AH55" i="3"/>
  <c r="AH66" i="3"/>
  <c r="AL55" i="3"/>
  <c r="AN55" i="3" s="1"/>
  <c r="AZ13" i="3"/>
  <c r="AZ64" i="3"/>
  <c r="AV32" i="3"/>
  <c r="BA32" i="3" s="1"/>
  <c r="AV28" i="3"/>
  <c r="BA28" i="3" s="1"/>
  <c r="T57" i="3"/>
  <c r="T68" i="3"/>
  <c r="X64" i="3"/>
  <c r="Y64" i="3" s="1"/>
  <c r="AL9" i="3"/>
  <c r="AM9" i="3" s="1"/>
  <c r="AH11" i="3"/>
  <c r="AH27" i="3"/>
  <c r="AN27" i="3" s="1"/>
  <c r="AV10" i="3"/>
  <c r="AV12" i="3"/>
  <c r="AV14" i="3"/>
  <c r="AV31" i="3"/>
  <c r="BA31" i="3" s="1"/>
  <c r="AV36" i="3"/>
  <c r="BB36" i="3" s="1"/>
  <c r="AH29" i="3"/>
  <c r="AN29" i="3" s="1"/>
  <c r="AH40" i="3"/>
  <c r="AH45" i="3"/>
  <c r="AH47" i="3"/>
  <c r="AH58" i="3"/>
  <c r="AN58" i="3" s="1"/>
  <c r="AH65" i="3"/>
  <c r="AL30" i="3"/>
  <c r="AL37" i="3"/>
  <c r="AL48" i="3"/>
  <c r="AN48" i="3" s="1"/>
  <c r="AL59" i="3"/>
  <c r="AV11" i="3"/>
  <c r="AZ14" i="3"/>
  <c r="BA14" i="3" s="1"/>
  <c r="AV63" i="3"/>
  <c r="BB63" i="3" s="1"/>
  <c r="AZ66" i="3"/>
  <c r="AV68" i="3"/>
  <c r="BB68" i="3" s="1"/>
  <c r="AV73" i="3"/>
  <c r="AV75" i="3"/>
  <c r="AV77" i="3"/>
  <c r="AV19" i="3"/>
  <c r="BA19" i="3" s="1"/>
  <c r="AV30" i="3"/>
  <c r="BB30" i="3" s="1"/>
  <c r="AV45" i="3"/>
  <c r="BA45" i="3" s="1"/>
  <c r="AV47" i="3"/>
  <c r="T63" i="3"/>
  <c r="T65" i="3"/>
  <c r="X58" i="3"/>
  <c r="Z58" i="3" s="1"/>
  <c r="X65" i="3"/>
  <c r="AH9" i="3"/>
  <c r="AL10" i="3"/>
  <c r="AM10" i="3" s="1"/>
  <c r="AL13" i="3"/>
  <c r="AN13" i="3" s="1"/>
  <c r="AH32" i="3"/>
  <c r="AH28" i="3"/>
  <c r="AH39" i="3"/>
  <c r="AH50" i="3"/>
  <c r="AM50" i="3" s="1"/>
  <c r="AH46" i="3"/>
  <c r="AH57" i="3"/>
  <c r="AH68" i="3"/>
  <c r="AH64" i="3"/>
  <c r="AM64" i="3" s="1"/>
  <c r="AL27" i="3"/>
  <c r="AL29" i="3"/>
  <c r="AL58" i="3"/>
  <c r="AM58" i="3" s="1"/>
  <c r="AL65" i="3"/>
  <c r="AN65" i="3" s="1"/>
  <c r="AZ9" i="3"/>
  <c r="BB9" i="3" s="1"/>
  <c r="AZ11" i="3"/>
  <c r="AZ63" i="3"/>
  <c r="AV65" i="3"/>
  <c r="AZ68" i="3"/>
  <c r="AZ73" i="3"/>
  <c r="AZ75" i="3"/>
  <c r="BB75" i="3" s="1"/>
  <c r="AV27" i="3"/>
  <c r="BA27" i="3" s="1"/>
  <c r="BA67" i="3"/>
  <c r="AN74" i="3"/>
  <c r="BB47" i="3"/>
  <c r="BB49" i="3"/>
  <c r="BA47" i="3"/>
  <c r="BA10" i="3"/>
  <c r="BA9" i="3"/>
  <c r="BA11" i="3"/>
  <c r="BA13" i="3"/>
  <c r="BB14" i="3"/>
  <c r="BA23" i="3"/>
  <c r="BA29" i="3"/>
  <c r="BA36" i="3"/>
  <c r="BB37" i="3"/>
  <c r="BA40" i="3"/>
  <c r="BA41" i="3"/>
  <c r="BA54" i="3"/>
  <c r="BB67" i="3"/>
  <c r="BB74" i="3"/>
  <c r="BB11" i="3"/>
  <c r="BB13" i="3"/>
  <c r="BB19" i="3"/>
  <c r="BA20" i="3"/>
  <c r="BB23" i="3"/>
  <c r="BA30" i="3"/>
  <c r="BA37" i="3"/>
  <c r="BB38" i="3"/>
  <c r="BB40" i="3"/>
  <c r="BB50" i="3"/>
  <c r="BB73" i="3"/>
  <c r="BB77" i="3"/>
  <c r="BB48" i="3"/>
  <c r="BA48" i="3"/>
  <c r="BB59" i="3"/>
  <c r="BA59" i="3"/>
  <c r="BA72" i="3"/>
  <c r="BB46" i="3"/>
  <c r="BA46" i="3"/>
  <c r="BB57" i="3"/>
  <c r="BA57" i="3"/>
  <c r="BA68" i="3"/>
  <c r="BA73" i="3"/>
  <c r="BA77" i="3"/>
  <c r="AN63" i="3"/>
  <c r="AN67" i="3"/>
  <c r="AN30" i="3"/>
  <c r="AM12" i="3"/>
  <c r="AN38" i="3"/>
  <c r="AN59" i="3"/>
  <c r="AM59" i="3"/>
  <c r="AM73" i="3"/>
  <c r="AN11" i="3"/>
  <c r="AM11" i="3"/>
  <c r="AM32" i="3"/>
  <c r="AM46" i="3"/>
  <c r="AN72" i="3"/>
  <c r="AN19" i="3"/>
  <c r="AM27" i="3"/>
  <c r="AN49" i="3"/>
  <c r="AN9" i="3"/>
  <c r="AM30" i="3"/>
  <c r="AN32" i="3"/>
  <c r="AN46" i="3"/>
  <c r="AN56" i="3"/>
  <c r="AM75" i="3"/>
  <c r="AN75" i="3"/>
  <c r="AM72" i="3"/>
  <c r="AM74" i="3"/>
  <c r="Y74" i="3"/>
  <c r="Z74" i="3"/>
  <c r="Y72" i="3"/>
  <c r="Z76" i="3"/>
  <c r="Y76" i="3"/>
  <c r="Y73" i="3"/>
  <c r="Z75" i="3"/>
  <c r="Y75" i="3"/>
  <c r="Z77" i="3"/>
  <c r="Y77" i="3"/>
  <c r="Z64" i="3"/>
  <c r="Y66" i="3"/>
  <c r="Z68" i="3"/>
  <c r="Y68" i="3"/>
  <c r="Z65" i="3"/>
  <c r="Y65" i="3"/>
  <c r="Z55" i="3"/>
  <c r="Y55" i="3"/>
  <c r="Y54" i="3"/>
  <c r="Z56" i="3"/>
  <c r="Y56" i="3"/>
  <c r="J77" i="3"/>
  <c r="F77" i="3"/>
  <c r="J76" i="3"/>
  <c r="F76" i="3"/>
  <c r="J75" i="3"/>
  <c r="F75" i="3"/>
  <c r="J74" i="3"/>
  <c r="F74" i="3"/>
  <c r="J73" i="3"/>
  <c r="F73" i="3"/>
  <c r="J72" i="3"/>
  <c r="L72" i="3" s="1"/>
  <c r="F72" i="3"/>
  <c r="J68" i="3"/>
  <c r="F68" i="3"/>
  <c r="J67" i="3"/>
  <c r="F67" i="3"/>
  <c r="J66" i="3"/>
  <c r="F66" i="3"/>
  <c r="J65" i="3"/>
  <c r="F65" i="3"/>
  <c r="J64" i="3"/>
  <c r="F64" i="3"/>
  <c r="J63" i="3"/>
  <c r="F63" i="3"/>
  <c r="BB58" i="3" l="1"/>
  <c r="AM36" i="3"/>
  <c r="BB27" i="3"/>
  <c r="BA56" i="3"/>
  <c r="AN37" i="3"/>
  <c r="AM49" i="3"/>
  <c r="AM21" i="3"/>
  <c r="AN66" i="3"/>
  <c r="AM28" i="3"/>
  <c r="BA76" i="3"/>
  <c r="BB32" i="3"/>
  <c r="BB22" i="3"/>
  <c r="BA64" i="3"/>
  <c r="BB65" i="3"/>
  <c r="AN31" i="3"/>
  <c r="AM39" i="3"/>
  <c r="AN45" i="3"/>
  <c r="Y59" i="3"/>
  <c r="AN64" i="3"/>
  <c r="AM41" i="3"/>
  <c r="AN21" i="3"/>
  <c r="AN14" i="3"/>
  <c r="AM47" i="3"/>
  <c r="AM66" i="3"/>
  <c r="AM13" i="3"/>
  <c r="BA75" i="3"/>
  <c r="BB31" i="3"/>
  <c r="BB21" i="3"/>
  <c r="BA12" i="3"/>
  <c r="BA65" i="3"/>
  <c r="BB39" i="3"/>
  <c r="AM20" i="3"/>
  <c r="AN76" i="3"/>
  <c r="AN50" i="3"/>
  <c r="AM29" i="3"/>
  <c r="BA24" i="3"/>
  <c r="BB45" i="3"/>
  <c r="AN57" i="3"/>
  <c r="AM55" i="3"/>
  <c r="AN77" i="3"/>
  <c r="AM54" i="3"/>
  <c r="BA63" i="3"/>
  <c r="BB28" i="3"/>
  <c r="Y58" i="3"/>
  <c r="Y57" i="3"/>
  <c r="Y67" i="3"/>
  <c r="Y63" i="3"/>
  <c r="AM65" i="3"/>
  <c r="AM68" i="3"/>
  <c r="AN22" i="3"/>
  <c r="AN10" i="3"/>
  <c r="AM48" i="3"/>
  <c r="AM40" i="3"/>
  <c r="BA66" i="3"/>
  <c r="BA55" i="3"/>
  <c r="AN24" i="3"/>
  <c r="AG117" i="3"/>
  <c r="AG138" i="3" s="1"/>
  <c r="L76" i="3"/>
  <c r="L74" i="3"/>
  <c r="L67" i="3"/>
  <c r="K67" i="3"/>
  <c r="L63" i="3"/>
  <c r="K63" i="3"/>
  <c r="L65" i="3"/>
  <c r="K65" i="3"/>
  <c r="K75" i="3"/>
  <c r="L75" i="3"/>
  <c r="K73" i="3"/>
  <c r="L73" i="3"/>
  <c r="L77" i="3"/>
  <c r="K77" i="3"/>
  <c r="K72" i="3"/>
  <c r="K74" i="3"/>
  <c r="K76" i="3"/>
  <c r="L66" i="3"/>
  <c r="K66" i="3"/>
  <c r="L64" i="3"/>
  <c r="K64" i="3"/>
  <c r="L68" i="3"/>
  <c r="K68" i="3"/>
  <c r="X50" i="3" l="1"/>
  <c r="T50" i="3"/>
  <c r="X49" i="3"/>
  <c r="T49" i="3"/>
  <c r="X48" i="3"/>
  <c r="T48" i="3"/>
  <c r="X47" i="3"/>
  <c r="T47" i="3"/>
  <c r="X46" i="3"/>
  <c r="T46" i="3"/>
  <c r="X45" i="3"/>
  <c r="T45" i="3"/>
  <c r="X41" i="3"/>
  <c r="T41" i="3"/>
  <c r="X40" i="3"/>
  <c r="T40" i="3"/>
  <c r="X39" i="3"/>
  <c r="T39" i="3"/>
  <c r="X38" i="3"/>
  <c r="T38" i="3"/>
  <c r="X37" i="3"/>
  <c r="T37" i="3"/>
  <c r="X36" i="3"/>
  <c r="T36" i="3"/>
  <c r="S28" i="3"/>
  <c r="T28" i="3" s="1"/>
  <c r="S29" i="3"/>
  <c r="T29" i="3" s="1"/>
  <c r="S30" i="3"/>
  <c r="T30" i="3" s="1"/>
  <c r="S31" i="3"/>
  <c r="T31" i="3" s="1"/>
  <c r="S32" i="3"/>
  <c r="T32" i="3" s="1"/>
  <c r="S27" i="3"/>
  <c r="T27" i="3" s="1"/>
  <c r="X32" i="3"/>
  <c r="X31" i="3"/>
  <c r="X30" i="3"/>
  <c r="X29" i="3"/>
  <c r="X28" i="3"/>
  <c r="X27" i="3"/>
  <c r="S23" i="3"/>
  <c r="T23" i="3" s="1"/>
  <c r="S20" i="3"/>
  <c r="T20" i="3" s="1"/>
  <c r="S21" i="3"/>
  <c r="T21" i="3" s="1"/>
  <c r="S22" i="3"/>
  <c r="T22" i="3" s="1"/>
  <c r="S24" i="3"/>
  <c r="S19" i="3"/>
  <c r="T19" i="3" s="1"/>
  <c r="S14" i="3"/>
  <c r="X24" i="3"/>
  <c r="T24" i="3"/>
  <c r="X23" i="3"/>
  <c r="X22" i="3"/>
  <c r="X21" i="3"/>
  <c r="X20" i="3"/>
  <c r="X19" i="3"/>
  <c r="Z19" i="3" s="1"/>
  <c r="S10" i="3"/>
  <c r="T10" i="3" s="1"/>
  <c r="S11" i="3"/>
  <c r="T11" i="3" s="1"/>
  <c r="S12" i="3"/>
  <c r="T12" i="3" s="1"/>
  <c r="S13" i="3"/>
  <c r="T13" i="3" s="1"/>
  <c r="T14" i="3"/>
  <c r="S9" i="3"/>
  <c r="T9" i="3" s="1"/>
  <c r="W14" i="3"/>
  <c r="X14" i="3" s="1"/>
  <c r="W13" i="3"/>
  <c r="X13" i="3" s="1"/>
  <c r="W12" i="3"/>
  <c r="X12" i="3" s="1"/>
  <c r="W11" i="3"/>
  <c r="X11" i="3" s="1"/>
  <c r="W10" i="3"/>
  <c r="X10" i="3" s="1"/>
  <c r="W9" i="3"/>
  <c r="X9" i="3" s="1"/>
  <c r="E54" i="3"/>
  <c r="F54" i="3" s="1"/>
  <c r="I54" i="3"/>
  <c r="J54" i="3" s="1"/>
  <c r="E55" i="3"/>
  <c r="F55" i="3" s="1"/>
  <c r="I55" i="3"/>
  <c r="J55" i="3" s="1"/>
  <c r="E56" i="3"/>
  <c r="F56" i="3" s="1"/>
  <c r="I56" i="3"/>
  <c r="J56" i="3" s="1"/>
  <c r="E57" i="3"/>
  <c r="F57" i="3" s="1"/>
  <c r="I57" i="3"/>
  <c r="J57" i="3" s="1"/>
  <c r="E58" i="3"/>
  <c r="F58" i="3" s="1"/>
  <c r="I58" i="3"/>
  <c r="J58" i="3" s="1"/>
  <c r="E59" i="3"/>
  <c r="F59" i="3" s="1"/>
  <c r="I59" i="3"/>
  <c r="J59" i="3" s="1"/>
  <c r="Z45" i="3" l="1"/>
  <c r="Y45" i="3"/>
  <c r="Z23" i="3"/>
  <c r="Z21" i="3"/>
  <c r="Y49" i="3"/>
  <c r="Z49" i="3"/>
  <c r="Y47" i="3"/>
  <c r="Z47" i="3"/>
  <c r="Z46" i="3"/>
  <c r="Y46" i="3"/>
  <c r="Z48" i="3"/>
  <c r="Y48" i="3"/>
  <c r="Z50" i="3"/>
  <c r="Y50" i="3"/>
  <c r="Z37" i="3"/>
  <c r="Y37" i="3"/>
  <c r="Z39" i="3"/>
  <c r="Y39" i="3"/>
  <c r="Y41" i="3"/>
  <c r="Z41" i="3"/>
  <c r="Z36" i="3"/>
  <c r="Y36" i="3"/>
  <c r="Z38" i="3"/>
  <c r="Y38" i="3"/>
  <c r="Z40" i="3"/>
  <c r="Y40" i="3"/>
  <c r="Z28" i="3"/>
  <c r="Y28" i="3"/>
  <c r="Z30" i="3"/>
  <c r="Y30" i="3"/>
  <c r="Z32" i="3"/>
  <c r="Y32" i="3"/>
  <c r="Z27" i="3"/>
  <c r="Y27" i="3"/>
  <c r="Z29" i="3"/>
  <c r="Y29" i="3"/>
  <c r="Z31" i="3"/>
  <c r="Y31" i="3"/>
  <c r="Y20" i="3"/>
  <c r="Z20" i="3"/>
  <c r="Z24" i="3"/>
  <c r="Y24" i="3"/>
  <c r="Y22" i="3"/>
  <c r="Z22" i="3"/>
  <c r="Y19" i="3"/>
  <c r="Y21" i="3"/>
  <c r="Y23" i="3"/>
  <c r="Z13" i="3"/>
  <c r="Y13" i="3"/>
  <c r="Y14" i="3"/>
  <c r="Z14" i="3"/>
  <c r="Z11" i="3"/>
  <c r="Y11" i="3"/>
  <c r="Z10" i="3"/>
  <c r="Y10" i="3"/>
  <c r="Z12" i="3"/>
  <c r="Y12" i="3"/>
  <c r="Z9" i="3"/>
  <c r="Y9" i="3"/>
  <c r="K56" i="3"/>
  <c r="K58" i="3"/>
  <c r="L58" i="3"/>
  <c r="K57" i="3"/>
  <c r="K59" i="3"/>
  <c r="K55" i="3"/>
  <c r="L54" i="3"/>
  <c r="K54" i="3"/>
  <c r="L56" i="3"/>
  <c r="L59" i="3"/>
  <c r="L57" i="3"/>
  <c r="L55" i="3"/>
  <c r="I50" i="3"/>
  <c r="J50" i="3" s="1"/>
  <c r="E50" i="3"/>
  <c r="F50" i="3" s="1"/>
  <c r="I41" i="3"/>
  <c r="J41" i="3" s="1"/>
  <c r="E41" i="3"/>
  <c r="F41" i="3" s="1"/>
  <c r="I32" i="3"/>
  <c r="J32" i="3" s="1"/>
  <c r="E32" i="3"/>
  <c r="F32" i="3" s="1"/>
  <c r="E23" i="3"/>
  <c r="F23" i="3" s="1"/>
  <c r="I23" i="3"/>
  <c r="J23" i="3" s="1"/>
  <c r="I14" i="3"/>
  <c r="J14" i="3" s="1"/>
  <c r="E14" i="3"/>
  <c r="F14" i="3" s="1"/>
  <c r="E45" i="3"/>
  <c r="F45" i="3" s="1"/>
  <c r="E46" i="3"/>
  <c r="F46" i="3" s="1"/>
  <c r="E47" i="3"/>
  <c r="F47" i="3" s="1"/>
  <c r="E48" i="3"/>
  <c r="F48" i="3" s="1"/>
  <c r="E49" i="3"/>
  <c r="F49" i="3" s="1"/>
  <c r="I46" i="3"/>
  <c r="J46" i="3" s="1"/>
  <c r="I47" i="3"/>
  <c r="J47" i="3" s="1"/>
  <c r="I48" i="3"/>
  <c r="J48" i="3" s="1"/>
  <c r="I49" i="3"/>
  <c r="J49" i="3" s="1"/>
  <c r="I45" i="3"/>
  <c r="J45" i="3" s="1"/>
  <c r="I37" i="3"/>
  <c r="J37" i="3" s="1"/>
  <c r="I38" i="3"/>
  <c r="J38" i="3" s="1"/>
  <c r="I39" i="3"/>
  <c r="J39" i="3" s="1"/>
  <c r="I40" i="3"/>
  <c r="J40" i="3" s="1"/>
  <c r="I36" i="3"/>
  <c r="J36" i="3" s="1"/>
  <c r="E37" i="3"/>
  <c r="F37" i="3" s="1"/>
  <c r="E38" i="3"/>
  <c r="F38" i="3" s="1"/>
  <c r="E39" i="3"/>
  <c r="F39" i="3" s="1"/>
  <c r="E40" i="3"/>
  <c r="F40" i="3" s="1"/>
  <c r="E36" i="3"/>
  <c r="F36" i="3" s="1"/>
  <c r="I28" i="3"/>
  <c r="J28" i="3" s="1"/>
  <c r="I29" i="3"/>
  <c r="J29" i="3" s="1"/>
  <c r="I30" i="3"/>
  <c r="J30" i="3" s="1"/>
  <c r="I31" i="3"/>
  <c r="J31" i="3" s="1"/>
  <c r="I27" i="3"/>
  <c r="J27" i="3" s="1"/>
  <c r="E28" i="3"/>
  <c r="F28" i="3" s="1"/>
  <c r="E29" i="3"/>
  <c r="F29" i="3" s="1"/>
  <c r="E30" i="3"/>
  <c r="F30" i="3" s="1"/>
  <c r="E31" i="3"/>
  <c r="F31" i="3" s="1"/>
  <c r="E27" i="3"/>
  <c r="F27" i="3" s="1"/>
  <c r="I19" i="3"/>
  <c r="J19" i="3" s="1"/>
  <c r="I20" i="3"/>
  <c r="J20" i="3" s="1"/>
  <c r="I21" i="3"/>
  <c r="J21" i="3" s="1"/>
  <c r="I22" i="3"/>
  <c r="J22" i="3" s="1"/>
  <c r="I18" i="3"/>
  <c r="J18" i="3" s="1"/>
  <c r="E19" i="3"/>
  <c r="F19" i="3" s="1"/>
  <c r="E20" i="3"/>
  <c r="F20" i="3" s="1"/>
  <c r="E21" i="3"/>
  <c r="F21" i="3" s="1"/>
  <c r="E22" i="3"/>
  <c r="F22" i="3" s="1"/>
  <c r="E18" i="3"/>
  <c r="F18" i="3" s="1"/>
  <c r="I10" i="3"/>
  <c r="J10" i="3" s="1"/>
  <c r="I11" i="3"/>
  <c r="J11" i="3" s="1"/>
  <c r="I12" i="3"/>
  <c r="J12" i="3" s="1"/>
  <c r="I13" i="3"/>
  <c r="J13" i="3" s="1"/>
  <c r="I9" i="3"/>
  <c r="J9" i="3" s="1"/>
  <c r="E10" i="3"/>
  <c r="F10" i="3" s="1"/>
  <c r="E11" i="3"/>
  <c r="F11" i="3" s="1"/>
  <c r="E12" i="3"/>
  <c r="F12" i="3" s="1"/>
  <c r="E13" i="3"/>
  <c r="F13" i="3" s="1"/>
  <c r="E9" i="3"/>
  <c r="F9" i="3" s="1"/>
  <c r="L32" i="3" l="1"/>
  <c r="K21" i="3"/>
  <c r="K14" i="3"/>
  <c r="K22" i="3"/>
  <c r="L14" i="3"/>
  <c r="K23" i="3"/>
  <c r="K50" i="3"/>
  <c r="L50" i="3"/>
  <c r="K41" i="3"/>
  <c r="L41" i="3"/>
  <c r="K32" i="3"/>
  <c r="L23" i="3"/>
  <c r="L48" i="3"/>
  <c r="K47" i="3"/>
  <c r="L47" i="3"/>
  <c r="L46" i="3"/>
  <c r="K45" i="3"/>
  <c r="L45" i="3"/>
  <c r="K49" i="3"/>
  <c r="L49" i="3"/>
  <c r="K46" i="3"/>
  <c r="K48" i="3"/>
  <c r="L36" i="3"/>
  <c r="K36" i="3"/>
  <c r="L38" i="3"/>
  <c r="K38" i="3"/>
  <c r="L40" i="3"/>
  <c r="K40" i="3"/>
  <c r="L37" i="3"/>
  <c r="K37" i="3"/>
  <c r="L39" i="3"/>
  <c r="K39" i="3"/>
  <c r="L28" i="3"/>
  <c r="K28" i="3"/>
  <c r="L30" i="3"/>
  <c r="K30" i="3"/>
  <c r="L27" i="3"/>
  <c r="K27" i="3"/>
  <c r="L29" i="3"/>
  <c r="K29" i="3"/>
  <c r="L31" i="3"/>
  <c r="K31" i="3"/>
  <c r="L20" i="3"/>
  <c r="K20" i="3"/>
  <c r="L22" i="3"/>
  <c r="L19" i="3"/>
  <c r="K19" i="3"/>
  <c r="L21" i="3"/>
  <c r="L18" i="3"/>
  <c r="K18" i="3"/>
  <c r="L9" i="3"/>
  <c r="K9" i="3"/>
  <c r="L11" i="3"/>
  <c r="K11" i="3"/>
  <c r="L13" i="3"/>
  <c r="K13" i="3"/>
  <c r="L10" i="3"/>
  <c r="K10" i="3"/>
  <c r="L12" i="3"/>
  <c r="K12" i="3"/>
  <c r="AE118" i="3"/>
  <c r="AH118" i="3" l="1"/>
  <c r="AH139" i="3" s="1"/>
  <c r="AF139" i="3"/>
  <c r="AF144" i="3" s="1"/>
  <c r="AE139" i="3"/>
  <c r="AL118" i="3"/>
  <c r="AG118" i="3"/>
  <c r="AG139" i="3" s="1"/>
  <c r="AI118" i="3"/>
  <c r="AI139" i="3" s="1"/>
  <c r="AJ118" i="3"/>
  <c r="AJ139" i="3" s="1"/>
  <c r="AJ145" i="3" l="1"/>
  <c r="AJ144" i="3"/>
  <c r="AF145" i="3"/>
  <c r="AI145" i="3"/>
  <c r="AI144" i="3"/>
  <c r="AG145" i="3"/>
  <c r="AG144" i="3"/>
  <c r="AH145" i="3"/>
  <c r="AH144" i="3"/>
</calcChain>
</file>

<file path=xl/comments1.xml><?xml version="1.0" encoding="utf-8"?>
<comments xmlns="http://schemas.openxmlformats.org/spreadsheetml/2006/main">
  <authors>
    <author>Author</author>
  </authors>
  <commentList>
    <comment ref="AS34" authorId="0" shapeId="0">
      <text>
        <r>
          <rPr>
            <b/>
            <sz val="9"/>
            <color indexed="81"/>
            <rFont val="Tahoma"/>
            <charset val="1"/>
          </rPr>
          <t>Author:
GC sample has a wrong name. 
1-pot 1-srep-4A-2h_silylation</t>
        </r>
      </text>
    </comment>
  </commentList>
</comments>
</file>

<file path=xl/sharedStrings.xml><?xml version="1.0" encoding="utf-8"?>
<sst xmlns="http://schemas.openxmlformats.org/spreadsheetml/2006/main" count="958" uniqueCount="79">
  <si>
    <t>duplicate sample 1</t>
  </si>
  <si>
    <t>duplicate sample 2</t>
  </si>
  <si>
    <t>avearage</t>
  </si>
  <si>
    <t>STDEV</t>
  </si>
  <si>
    <t>retention time (min)</t>
  </si>
  <si>
    <t>peak area</t>
  </si>
  <si>
    <t>ratio of peak area (x/IS)</t>
  </si>
  <si>
    <t>conc. Approx. (mM)</t>
  </si>
  <si>
    <t>IS</t>
  </si>
  <si>
    <t>reaction time (h)</t>
  </si>
  <si>
    <t>unknown 1</t>
  </si>
  <si>
    <t>unknown 2</t>
  </si>
  <si>
    <t>IS: sub 10_cycoctane (mM)</t>
  </si>
  <si>
    <t>two-phase ratio_ester/(buffer+ester)</t>
  </si>
  <si>
    <t>average conc. (mM)</t>
  </si>
  <si>
    <t>Stdev conc. (mM)</t>
  </si>
  <si>
    <t>Note: the conc.  here is the conc. in whole system</t>
  </si>
  <si>
    <t>sub 48</t>
  </si>
  <si>
    <t xml:space="preserve"> </t>
  </si>
  <si>
    <t xml:space="preserve"> b</t>
  </si>
  <si>
    <t>1-pot-1-step</t>
  </si>
  <si>
    <t>2-pot-2-step</t>
  </si>
  <si>
    <t>w-1 ketone product</t>
  </si>
  <si>
    <t>A (10 mg/mL ADH, 0.5 uM BVMO)</t>
  </si>
  <si>
    <t>B (5 mg/mL ADH, 0.5 uM BVMO)</t>
  </si>
  <si>
    <t>C (1 mg/mL ADH, 0.5 uM BVMO)</t>
  </si>
  <si>
    <t>0h, 10 min, 30 min, 1h, 2h</t>
  </si>
  <si>
    <t>1A or 1B: 2-pot 2-step_10 mg/mL ADH+0.5 uM BVMO</t>
  </si>
  <si>
    <t>2A or 2B: 2-pot 2-step_5 mg/mL ADH+0.5 uM BVMO</t>
  </si>
  <si>
    <t>3A or 3B: 2-pot 2-step_1 mg/mL ADH+0.5 uM BVMO</t>
  </si>
  <si>
    <t>10 min</t>
  </si>
  <si>
    <t>30 min</t>
  </si>
  <si>
    <t>alcohol+ester</t>
  </si>
  <si>
    <t>no dilution</t>
  </si>
  <si>
    <t>parameter K</t>
  </si>
  <si>
    <t>Summary_1A or 1B: 2-pot 2-step_10 mg/mL ADH+0.5 uM BVMO (before silylation)</t>
  </si>
  <si>
    <t>Summary_2A or 2B: 2-pot 2-step_5 mg/mL ADH+0.5 uM BVMO (before silylation)</t>
  </si>
  <si>
    <t>4A or 4B: 1-pot 1-step_1 uM UPO + 5 mg/mL ADH + 0.5 uM BVMO</t>
  </si>
  <si>
    <t>Summary_3A or 3B: 2-pot 2-step_1 mg/mL ADH+0.5 uM BVMO (before silylation)</t>
  </si>
  <si>
    <t>14,527</t>
  </si>
  <si>
    <t>14,581</t>
  </si>
  <si>
    <t>Summary_4A or 4B: 1-pot 1-step_5 mg/mL ADH+0.5 uM BVMO (before silylation)</t>
  </si>
  <si>
    <t>ester</t>
  </si>
  <si>
    <t>silylated alcohol</t>
  </si>
  <si>
    <t>6,235</t>
  </si>
  <si>
    <t>14,525</t>
  </si>
  <si>
    <t>14,579</t>
  </si>
  <si>
    <t>15,612</t>
  </si>
  <si>
    <t>6,234</t>
  </si>
  <si>
    <t>14,526</t>
  </si>
  <si>
    <t>14,580</t>
  </si>
  <si>
    <t>15,609</t>
  </si>
  <si>
    <t>14,524</t>
  </si>
  <si>
    <t>alcohol</t>
  </si>
  <si>
    <t>15,613</t>
  </si>
  <si>
    <t>15,614</t>
  </si>
  <si>
    <t>after silylation (10 min, 30 min, 1h, 2h, 4h, 6h)</t>
  </si>
  <si>
    <t>after silylation_reaction time (h)_summary_A</t>
  </si>
  <si>
    <t>after silylation_reaction time (h)_calculation_A</t>
  </si>
  <si>
    <t>Summary_3A or 3B: 2-pot 2-step_1 mg/mL ADH+0.5 uM BVMO (after silylation)</t>
  </si>
  <si>
    <t>STDEV conc. (mM)</t>
  </si>
  <si>
    <t>1h, 2h, 4h, 6h, 24h, 48h</t>
  </si>
  <si>
    <t xml:space="preserve"> (5 mg/mL ADH, 0.5 uM BVMO)</t>
  </si>
  <si>
    <t>after silylation_reaction time (h)_calculation_B</t>
  </si>
  <si>
    <t>after silylation_reaction time (h)_summary_B</t>
  </si>
  <si>
    <t xml:space="preserve"> conc. (mM)</t>
  </si>
  <si>
    <t>conc. (mM)</t>
  </si>
  <si>
    <t>after silylation_reaction time (h)_summary A+B</t>
  </si>
  <si>
    <t xml:space="preserve">w-1 ketone </t>
  </si>
  <si>
    <t>w-1 ketone</t>
  </si>
  <si>
    <t>14,578</t>
  </si>
  <si>
    <t>time (h)</t>
  </si>
  <si>
    <t>ketone</t>
  </si>
  <si>
    <t>2-pot 2-step (UPO+ADH+BVMO)</t>
  </si>
  <si>
    <t>15,611</t>
  </si>
  <si>
    <t>6,236</t>
  </si>
  <si>
    <t>15,606</t>
  </si>
  <si>
    <t>Summary_4A or 4B: 1-pot 1-step_5 mg/mL ADH+0.5 uM BVMO (after silylation)</t>
  </si>
  <si>
    <t>1-pot 1-step (UPO+ADH+BVMO)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</si>
</sst>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9"/>
      <color indexed="81"/>
      <name val="Tahoma"/>
      <charset val="1"/>
    </font>
    <font>
      <b/>
      <sz val="11"/>
      <color rgb="FFFF0000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0" fontId="0" fillId="0" borderId="0" xfId="0" applyAlignment="1">
      <alignment horizontal="center"/>
    </xf>
    <xf numFmtId="0" fontId="1" fillId="3" borderId="0" xfId="0" applyFont="1" applyFill="1" applyAlignment="1">
      <alignment horizontal="center" vertical="center"/>
    </xf>
    <xf numFmtId="0" fontId="1" fillId="4" borderId="0" xfId="0" applyFont="1" applyFill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Border="1" applyAlignment="1">
      <alignment horizontal="center"/>
    </xf>
    <xf numFmtId="0" fontId="2" fillId="0" borderId="0" xfId="0" applyFont="1" applyAlignment="1">
      <alignment horizontal="left" vertical="center"/>
    </xf>
    <xf numFmtId="0" fontId="1" fillId="3" borderId="0" xfId="0" applyFont="1" applyFill="1" applyAlignment="1">
      <alignment horizontal="center"/>
    </xf>
    <xf numFmtId="0" fontId="0" fillId="0" borderId="0" xfId="0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horizontal="center"/>
    </xf>
    <xf numFmtId="3" fontId="0" fillId="0" borderId="0" xfId="0" applyNumberFormat="1" applyFont="1" applyAlignment="1">
      <alignment horizontal="center"/>
    </xf>
    <xf numFmtId="2" fontId="0" fillId="0" borderId="0" xfId="0" applyNumberFormat="1" applyFont="1" applyAlignment="1">
      <alignment horizontal="center"/>
    </xf>
    <xf numFmtId="0" fontId="0" fillId="0" borderId="0" xfId="0" applyAlignment="1">
      <alignment horizontal="left"/>
    </xf>
    <xf numFmtId="0" fontId="3" fillId="0" borderId="0" xfId="0" applyFont="1" applyFill="1" applyAlignment="1"/>
    <xf numFmtId="0" fontId="0" fillId="0" borderId="0" xfId="0" applyFont="1" applyAlignment="1">
      <alignment horizontal="center" vertical="center"/>
    </xf>
    <xf numFmtId="0" fontId="1" fillId="3" borderId="0" xfId="0" applyFont="1" applyFill="1" applyAlignment="1">
      <alignment horizontal="center"/>
    </xf>
    <xf numFmtId="0" fontId="0" fillId="0" borderId="0" xfId="0" applyBorder="1" applyAlignment="1">
      <alignment horizontal="left"/>
    </xf>
    <xf numFmtId="2" fontId="4" fillId="0" borderId="0" xfId="0" applyNumberFormat="1" applyFont="1" applyBorder="1" applyAlignment="1">
      <alignment horizontal="center"/>
    </xf>
    <xf numFmtId="2" fontId="0" fillId="0" borderId="0" xfId="0" applyNumberFormat="1" applyFill="1" applyAlignment="1">
      <alignment horizontal="center"/>
    </xf>
    <xf numFmtId="0" fontId="1" fillId="3" borderId="0" xfId="0" applyFont="1" applyFill="1" applyAlignment="1">
      <alignment horizontal="center"/>
    </xf>
    <xf numFmtId="0" fontId="0" fillId="0" borderId="0" xfId="0" applyFont="1" applyAlignment="1">
      <alignment horizontal="center" vertical="center"/>
    </xf>
    <xf numFmtId="0" fontId="1" fillId="2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0" borderId="0" xfId="0" applyFont="1" applyFill="1" applyAlignment="1">
      <alignment vertical="center"/>
    </xf>
    <xf numFmtId="0" fontId="5" fillId="0" borderId="0" xfId="0" applyFont="1" applyFill="1"/>
    <xf numFmtId="0" fontId="5" fillId="0" borderId="0" xfId="0" applyFont="1"/>
    <xf numFmtId="0" fontId="0" fillId="0" borderId="0" xfId="0" applyFont="1" applyAlignment="1">
      <alignment horizontal="center" vertical="center"/>
    </xf>
    <xf numFmtId="0" fontId="1" fillId="3" borderId="0" xfId="0" applyFont="1" applyFill="1" applyAlignment="1">
      <alignment horizontal="center"/>
    </xf>
    <xf numFmtId="0" fontId="0" fillId="2" borderId="0" xfId="0" applyFill="1"/>
    <xf numFmtId="0" fontId="0" fillId="0" borderId="0" xfId="0" applyFill="1"/>
    <xf numFmtId="0" fontId="0" fillId="0" borderId="0" xfId="0" applyFont="1" applyAlignment="1">
      <alignment horizontal="center" vertical="center"/>
    </xf>
    <xf numFmtId="0" fontId="1" fillId="3" borderId="0" xfId="0" applyFont="1" applyFill="1" applyAlignment="1">
      <alignment horizontal="center"/>
    </xf>
    <xf numFmtId="0" fontId="1" fillId="0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  <xf numFmtId="3" fontId="0" fillId="0" borderId="0" xfId="0" applyNumberFormat="1" applyFont="1" applyFill="1" applyAlignment="1">
      <alignment horizontal="center"/>
    </xf>
    <xf numFmtId="0" fontId="0" fillId="0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2" fontId="0" fillId="0" borderId="0" xfId="0" applyNumberFormat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0" xfId="0" applyNumberFormat="1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2" fontId="0" fillId="0" borderId="5" xfId="0" applyNumberFormat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7" xfId="0" applyFont="1" applyBorder="1" applyAlignment="1">
      <alignment horizontal="center"/>
    </xf>
    <xf numFmtId="0" fontId="0" fillId="0" borderId="1" xfId="0" applyBorder="1" applyAlignment="1">
      <alignment horizontal="center"/>
    </xf>
    <xf numFmtId="2" fontId="0" fillId="0" borderId="5" xfId="0" applyNumberFormat="1" applyFill="1" applyBorder="1" applyAlignment="1">
      <alignment horizontal="center"/>
    </xf>
    <xf numFmtId="2" fontId="0" fillId="0" borderId="7" xfId="0" applyNumberFormat="1" applyFill="1" applyBorder="1" applyAlignment="1">
      <alignment horizontal="center"/>
    </xf>
    <xf numFmtId="2" fontId="0" fillId="0" borderId="8" xfId="0" applyNumberFormat="1" applyFill="1" applyBorder="1" applyAlignment="1">
      <alignment horizontal="center"/>
    </xf>
    <xf numFmtId="165" fontId="0" fillId="0" borderId="0" xfId="0" applyNumberFormat="1"/>
    <xf numFmtId="2" fontId="0" fillId="0" borderId="0" xfId="0" applyNumberFormat="1"/>
    <xf numFmtId="0" fontId="1" fillId="3" borderId="0" xfId="0" applyFont="1" applyFill="1" applyAlignment="1">
      <alignment horizontal="center"/>
    </xf>
    <xf numFmtId="0" fontId="0" fillId="0" borderId="0" xfId="0" applyFont="1" applyAlignment="1">
      <alignment horizontal="center" vertical="center"/>
    </xf>
    <xf numFmtId="0" fontId="1" fillId="0" borderId="0" xfId="0" applyFont="1" applyFill="1" applyAlignment="1">
      <alignment horizontal="center"/>
    </xf>
    <xf numFmtId="0" fontId="0" fillId="5" borderId="0" xfId="0" applyFill="1" applyAlignment="1">
      <alignment horizontal="center"/>
    </xf>
    <xf numFmtId="0" fontId="0" fillId="3" borderId="0" xfId="0" applyFill="1" applyAlignment="1">
      <alignment horizontal="center" vertical="center" wrapText="1"/>
    </xf>
    <xf numFmtId="0" fontId="1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4" fillId="5" borderId="0" xfId="0" applyFont="1" applyFill="1" applyAlignment="1">
      <alignment horizontal="center"/>
    </xf>
    <xf numFmtId="0" fontId="0" fillId="5" borderId="0" xfId="0" applyFill="1" applyBorder="1" applyAlignment="1">
      <alignment horizontal="center"/>
    </xf>
    <xf numFmtId="0" fontId="0" fillId="5" borderId="5" xfId="0" applyFill="1" applyBorder="1" applyAlignment="1">
      <alignment horizontal="center"/>
    </xf>
    <xf numFmtId="0" fontId="0" fillId="3" borderId="4" xfId="0" applyFill="1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5" borderId="2" xfId="0" applyFill="1" applyBorder="1" applyAlignment="1">
      <alignment horizontal="center"/>
    </xf>
    <xf numFmtId="0" fontId="0" fillId="5" borderId="3" xfId="0" applyFill="1" applyBorder="1" applyAlignment="1">
      <alignment horizontal="center"/>
    </xf>
    <xf numFmtId="0" fontId="0" fillId="3" borderId="0" xfId="0" applyFill="1" applyAlignment="1">
      <alignment horizontal="center" vertical="center"/>
    </xf>
    <xf numFmtId="0" fontId="0" fillId="3" borderId="0" xfId="0" applyFill="1" applyBorder="1" applyAlignment="1">
      <alignment horizontal="center" vertical="center"/>
    </xf>
    <xf numFmtId="0" fontId="7" fillId="3" borderId="0" xfId="0" applyFont="1" applyFill="1" applyBorder="1" applyAlignment="1">
      <alignment horizontal="center"/>
    </xf>
    <xf numFmtId="0" fontId="4" fillId="5" borderId="0" xfId="0" applyFont="1" applyFill="1" applyBorder="1" applyAlignment="1">
      <alignment horizontal="center"/>
    </xf>
    <xf numFmtId="0" fontId="7" fillId="3" borderId="0" xfId="0" applyFont="1" applyFill="1" applyAlignment="1">
      <alignment horizontal="center"/>
    </xf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/>
    </xf>
    <xf numFmtId="0" fontId="0" fillId="3" borderId="1" xfId="0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/>
    </xf>
    <xf numFmtId="0" fontId="4" fillId="5" borderId="3" xfId="0" applyFont="1" applyFill="1" applyBorder="1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4" fillId="5" borderId="5" xfId="0" applyFont="1" applyFill="1" applyBorder="1" applyAlignment="1">
      <alignment horizontal="center"/>
    </xf>
    <xf numFmtId="0" fontId="0" fillId="3" borderId="6" xfId="0" applyFill="1" applyBorder="1" applyAlignment="1">
      <alignment horizontal="center" vertical="center"/>
    </xf>
    <xf numFmtId="2" fontId="0" fillId="0" borderId="7" xfId="0" applyNumberFormat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0" fontId="0" fillId="0" borderId="0" xfId="0" applyFill="1" applyAlignment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3300"/>
      <color rgb="FF0000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12722222222223"/>
          <c:y val="5.0925925925925923E-2"/>
          <c:w val="0.7548125"/>
          <c:h val="0.79905876348789739"/>
        </c:manualLayout>
      </c:layout>
      <c:scatterChart>
        <c:scatterStyle val="lineMarker"/>
        <c:varyColors val="0"/>
        <c:ser>
          <c:idx val="3"/>
          <c:order val="3"/>
          <c:tx>
            <c:strRef>
              <c:f>'peak area'!$B$90</c:f>
              <c:strCache>
                <c:ptCount val="1"/>
                <c:pt idx="0">
                  <c:v>alcohol+ester</c:v>
                </c:pt>
              </c:strCache>
            </c:strRef>
          </c:tx>
          <c:spPr>
            <a:ln w="19050" cap="rnd">
              <a:solidFill>
                <a:schemeClr val="accent2">
                  <a:lumMod val="75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  <a:ln w="9525">
                <a:solidFill>
                  <a:schemeClr val="accent2">
                    <a:lumMod val="75000"/>
                  </a:schemeClr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area'!$C$99:$J$99</c:f>
                <c:numCache>
                  <c:formatCode>General</c:formatCode>
                  <c:ptCount val="8"/>
                  <c:pt idx="0">
                    <c:v>0.22030098102515563</c:v>
                  </c:pt>
                  <c:pt idx="1">
                    <c:v>8.4516757648902832E-2</c:v>
                  </c:pt>
                  <c:pt idx="2">
                    <c:v>7.6975400865572446E-2</c:v>
                  </c:pt>
                  <c:pt idx="3">
                    <c:v>0.19859421981331737</c:v>
                  </c:pt>
                  <c:pt idx="4">
                    <c:v>0.14299358094645365</c:v>
                  </c:pt>
                  <c:pt idx="5">
                    <c:v>3.8551431859279582E-2</c:v>
                  </c:pt>
                  <c:pt idx="6">
                    <c:v>0.110697168461674</c:v>
                  </c:pt>
                  <c:pt idx="7">
                    <c:v>1.80444119113915E-2</c:v>
                  </c:pt>
                </c:numCache>
              </c:numRef>
            </c:plus>
            <c:minus>
              <c:numRef>
                <c:f>'peak area'!$C$99:$J$99</c:f>
                <c:numCache>
                  <c:formatCode>General</c:formatCode>
                  <c:ptCount val="8"/>
                  <c:pt idx="0">
                    <c:v>0.22030098102515563</c:v>
                  </c:pt>
                  <c:pt idx="1">
                    <c:v>8.4516757648902832E-2</c:v>
                  </c:pt>
                  <c:pt idx="2">
                    <c:v>7.6975400865572446E-2</c:v>
                  </c:pt>
                  <c:pt idx="3">
                    <c:v>0.19859421981331737</c:v>
                  </c:pt>
                  <c:pt idx="4">
                    <c:v>0.14299358094645365</c:v>
                  </c:pt>
                  <c:pt idx="5">
                    <c:v>3.8551431859279582E-2</c:v>
                  </c:pt>
                  <c:pt idx="6">
                    <c:v>0.110697168461674</c:v>
                  </c:pt>
                  <c:pt idx="7">
                    <c:v>1.80444119113915E-2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area'!$C$84:$J$84</c:f>
              <c:numCache>
                <c:formatCode>General</c:formatCode>
                <c:ptCount val="8"/>
                <c:pt idx="0">
                  <c:v>0</c:v>
                </c:pt>
                <c:pt idx="1">
                  <c:v>0.16666666666666666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xVal>
          <c:yVal>
            <c:numRef>
              <c:f>'peak area'!$C$90:$J$90</c:f>
              <c:numCache>
                <c:formatCode>0.00</c:formatCode>
                <c:ptCount val="8"/>
                <c:pt idx="0">
                  <c:v>13.170805287511651</c:v>
                </c:pt>
                <c:pt idx="1">
                  <c:v>9.1045926487341191</c:v>
                </c:pt>
                <c:pt idx="2">
                  <c:v>8.1227713871259652</c:v>
                </c:pt>
                <c:pt idx="3">
                  <c:v>6.6078499558117096</c:v>
                </c:pt>
                <c:pt idx="4">
                  <c:v>5.4202839462774559</c:v>
                </c:pt>
                <c:pt idx="5">
                  <c:v>5.1123864644120189</c:v>
                </c:pt>
                <c:pt idx="6">
                  <c:v>4.60828126607821</c:v>
                </c:pt>
                <c:pt idx="7">
                  <c:v>4.8550783036497887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DF7-4BC5-A7C5-DE9E57BE912E}"/>
            </c:ext>
          </c:extLst>
        </c:ser>
        <c:ser>
          <c:idx val="4"/>
          <c:order val="4"/>
          <c:tx>
            <c:strRef>
              <c:f>'peak area'!$B$89</c:f>
              <c:strCache>
                <c:ptCount val="1"/>
                <c:pt idx="0">
                  <c:v>w-1 ketone product</c:v>
                </c:pt>
              </c:strCache>
            </c:strRef>
          </c:tx>
          <c:spPr>
            <a:ln w="19050" cap="rnd">
              <a:solidFill>
                <a:srgbClr val="0070C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70C0"/>
              </a:solidFill>
              <a:ln w="9525">
                <a:solidFill>
                  <a:srgbClr val="0070C0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area'!$C$98:$J$98</c:f>
                <c:numCache>
                  <c:formatCode>General</c:formatCode>
                  <c:ptCount val="8"/>
                  <c:pt idx="0">
                    <c:v>5.8766610537054869E-4</c:v>
                  </c:pt>
                  <c:pt idx="1">
                    <c:v>7.5183999732970023E-3</c:v>
                  </c:pt>
                  <c:pt idx="2">
                    <c:v>0.3152229198384372</c:v>
                  </c:pt>
                  <c:pt idx="3">
                    <c:v>0.19753543002679808</c:v>
                  </c:pt>
                  <c:pt idx="4">
                    <c:v>0.3054023445712814</c:v>
                  </c:pt>
                  <c:pt idx="5">
                    <c:v>0.18601679072247626</c:v>
                  </c:pt>
                  <c:pt idx="6">
                    <c:v>0.22362203645739331</c:v>
                  </c:pt>
                  <c:pt idx="7">
                    <c:v>0.45709152300759132</c:v>
                  </c:pt>
                </c:numCache>
              </c:numRef>
            </c:plus>
            <c:minus>
              <c:numRef>
                <c:f>'peak area'!$C$98:$J$98</c:f>
                <c:numCache>
                  <c:formatCode>General</c:formatCode>
                  <c:ptCount val="8"/>
                  <c:pt idx="0">
                    <c:v>5.8766610537054869E-4</c:v>
                  </c:pt>
                  <c:pt idx="1">
                    <c:v>7.5183999732970023E-3</c:v>
                  </c:pt>
                  <c:pt idx="2">
                    <c:v>0.3152229198384372</c:v>
                  </c:pt>
                  <c:pt idx="3">
                    <c:v>0.19753543002679808</c:v>
                  </c:pt>
                  <c:pt idx="4">
                    <c:v>0.3054023445712814</c:v>
                  </c:pt>
                  <c:pt idx="5">
                    <c:v>0.18601679072247626</c:v>
                  </c:pt>
                  <c:pt idx="6">
                    <c:v>0.22362203645739331</c:v>
                  </c:pt>
                  <c:pt idx="7">
                    <c:v>0.45709152300759132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area'!$C$84:$J$84</c:f>
              <c:numCache>
                <c:formatCode>General</c:formatCode>
                <c:ptCount val="8"/>
                <c:pt idx="0">
                  <c:v>0</c:v>
                </c:pt>
                <c:pt idx="1">
                  <c:v>0.16666666666666666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xVal>
          <c:yVal>
            <c:numRef>
              <c:f>'peak area'!$C$89:$J$89</c:f>
              <c:numCache>
                <c:formatCode>0.00</c:formatCode>
                <c:ptCount val="8"/>
                <c:pt idx="0">
                  <c:v>0.6014481834232428</c:v>
                </c:pt>
                <c:pt idx="1">
                  <c:v>1.2485690913159662</c:v>
                </c:pt>
                <c:pt idx="2">
                  <c:v>2.9221115923263357</c:v>
                </c:pt>
                <c:pt idx="3">
                  <c:v>4.3322060355826402</c:v>
                </c:pt>
                <c:pt idx="4">
                  <c:v>5.6996846622749953</c:v>
                </c:pt>
                <c:pt idx="5">
                  <c:v>5.7920296820215542</c:v>
                </c:pt>
                <c:pt idx="6">
                  <c:v>5.4599140263245136</c:v>
                </c:pt>
                <c:pt idx="7">
                  <c:v>5.2011110770337456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4DF7-4BC5-A7C5-DE9E57BE91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1815464"/>
        <c:axId val="6218148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'peak area'!$B$85</c15:sqref>
                        </c15:formulaRef>
                      </c:ext>
                    </c:extLst>
                    <c:strCache>
                      <c:ptCount val="1"/>
                      <c:pt idx="0">
                        <c:v>IS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'peak area'!$C$85:$I$85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0.58986610039521026</c:v>
                      </c:pt>
                      <c:pt idx="1">
                        <c:v>0.58986610039521026</c:v>
                      </c:pt>
                      <c:pt idx="2">
                        <c:v>0.58986610039521026</c:v>
                      </c:pt>
                      <c:pt idx="3">
                        <c:v>0.58986610039521026</c:v>
                      </c:pt>
                      <c:pt idx="4">
                        <c:v>0.58986610039521026</c:v>
                      </c:pt>
                      <c:pt idx="5">
                        <c:v>0.58986610039521026</c:v>
                      </c:pt>
                      <c:pt idx="6">
                        <c:v>0.58986610039521026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4DF7-4BC5-A7C5-DE9E57BE912E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area'!$B$86</c15:sqref>
                        </c15:formulaRef>
                      </c:ext>
                    </c:extLst>
                    <c:strCache>
                      <c:ptCount val="1"/>
                      <c:pt idx="0">
                        <c:v>sub 48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area'!$C$86:$I$86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4DF7-4BC5-A7C5-DE9E57BE912E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area'!$B$87</c15:sqref>
                        </c15:formulaRef>
                      </c:ext>
                    </c:extLst>
                    <c:strCache>
                      <c:ptCount val="1"/>
                      <c:pt idx="0">
                        <c:v>unknown 1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area'!$C$87:$I$87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4.2244645621982851E-2</c:v>
                      </c:pt>
                      <c:pt idx="3">
                        <c:v>0.12851299386014439</c:v>
                      </c:pt>
                      <c:pt idx="4">
                        <c:v>0.34976405280698214</c:v>
                      </c:pt>
                      <c:pt idx="5">
                        <c:v>0.99391058115181807</c:v>
                      </c:pt>
                      <c:pt idx="6">
                        <c:v>1.3270299231345501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4DF7-4BC5-A7C5-DE9E57BE912E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area'!$B$90</c15:sqref>
                        </c15:formulaRef>
                      </c:ext>
                    </c:extLst>
                    <c:strCache>
                      <c:ptCount val="1"/>
                      <c:pt idx="0">
                        <c:v>alcohol+ester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area'!$C$90:$I$90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13.170805287511651</c:v>
                      </c:pt>
                      <c:pt idx="1">
                        <c:v>9.1045926487341191</c:v>
                      </c:pt>
                      <c:pt idx="2">
                        <c:v>8.1227713871259652</c:v>
                      </c:pt>
                      <c:pt idx="3">
                        <c:v>6.6078499558117096</c:v>
                      </c:pt>
                      <c:pt idx="4">
                        <c:v>5.4202839462774559</c:v>
                      </c:pt>
                      <c:pt idx="5">
                        <c:v>5.1123864644120189</c:v>
                      </c:pt>
                      <c:pt idx="6">
                        <c:v>4.60828126607821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DF7-4BC5-A7C5-DE9E57BE912E}"/>
                  </c:ext>
                </c:extLst>
              </c15:ser>
            </c15:filteredScatterSeries>
          </c:ext>
        </c:extLst>
      </c:scatterChart>
      <c:valAx>
        <c:axId val="621815464"/>
        <c:scaling>
          <c:orientation val="minMax"/>
          <c:max val="24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Reaction time (h)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814808"/>
        <c:crosses val="autoZero"/>
        <c:crossBetween val="midCat"/>
        <c:majorUnit val="6"/>
      </c:valAx>
      <c:valAx>
        <c:axId val="621814808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 (mM)</a:t>
                </a:r>
              </a:p>
            </c:rich>
          </c:tx>
          <c:layout>
            <c:manualLayout>
              <c:xMode val="edge"/>
              <c:yMode val="edge"/>
              <c:x val="1.7757777777777779E-2"/>
              <c:y val="0.22548958333333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815464"/>
        <c:crosses val="autoZero"/>
        <c:crossBetween val="midCat"/>
        <c:majorUnit val="5"/>
      </c:valAx>
      <c:spPr>
        <a:noFill/>
        <a:ln w="1270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45136331266604657"/>
          <c:y val="0.4626034722222222"/>
          <c:w val="0.45273993588006134"/>
          <c:h val="0.204864391951006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912722222222223"/>
          <c:y val="5.0925925925925923E-2"/>
          <c:w val="0.7548125"/>
          <c:h val="0.79905876348789739"/>
        </c:manualLayout>
      </c:layout>
      <c:scatterChart>
        <c:scatterStyle val="lineMarker"/>
        <c:varyColors val="0"/>
        <c:ser>
          <c:idx val="3"/>
          <c:order val="3"/>
          <c:tx>
            <c:strRef>
              <c:f>'peak area'!$B$90</c:f>
              <c:strCache>
                <c:ptCount val="1"/>
                <c:pt idx="0">
                  <c:v>alcohol+ester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'peak area'!$Q$84:$X$84</c:f>
              <c:numCache>
                <c:formatCode>General</c:formatCode>
                <c:ptCount val="8"/>
                <c:pt idx="0">
                  <c:v>0</c:v>
                </c:pt>
                <c:pt idx="1">
                  <c:v>0.16666666666666666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xVal>
          <c:yVal>
            <c:numRef>
              <c:f>'peak area'!$Q$90:$X$90</c:f>
              <c:numCache>
                <c:formatCode>0.00</c:formatCode>
                <c:ptCount val="8"/>
                <c:pt idx="0">
                  <c:v>13.170805287511651</c:v>
                </c:pt>
                <c:pt idx="1">
                  <c:v>9.3673592184552419</c:v>
                </c:pt>
                <c:pt idx="2">
                  <c:v>8.7426071807648444</c:v>
                </c:pt>
                <c:pt idx="3">
                  <c:v>8.3023097821670362</c:v>
                </c:pt>
                <c:pt idx="4">
                  <c:v>7.2773713230561512</c:v>
                </c:pt>
                <c:pt idx="5">
                  <c:v>7.1975454246266573</c:v>
                </c:pt>
                <c:pt idx="6">
                  <c:v>6.6729156833795873</c:v>
                </c:pt>
                <c:pt idx="7">
                  <c:v>7.0084085118403774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E2E-42AB-910C-FAEDD3F775D0}"/>
            </c:ext>
          </c:extLst>
        </c:ser>
        <c:ser>
          <c:idx val="4"/>
          <c:order val="4"/>
          <c:tx>
            <c:strRef>
              <c:f>'peak area'!$B$89</c:f>
              <c:strCache>
                <c:ptCount val="1"/>
                <c:pt idx="0">
                  <c:v>w-1 ketone product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70C0"/>
              </a:solidFill>
              <a:ln w="9525">
                <a:solidFill>
                  <a:srgbClr val="0070C0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area'!$C$98:$I$98</c:f>
                <c:numCache>
                  <c:formatCode>General</c:formatCode>
                  <c:ptCount val="7"/>
                  <c:pt idx="0">
                    <c:v>5.8766610537054869E-4</c:v>
                  </c:pt>
                  <c:pt idx="1">
                    <c:v>7.5183999732970023E-3</c:v>
                  </c:pt>
                  <c:pt idx="2">
                    <c:v>0.3152229198384372</c:v>
                  </c:pt>
                  <c:pt idx="3">
                    <c:v>0.19753543002679808</c:v>
                  </c:pt>
                  <c:pt idx="4">
                    <c:v>0.3054023445712814</c:v>
                  </c:pt>
                  <c:pt idx="5">
                    <c:v>0.18601679072247626</c:v>
                  </c:pt>
                  <c:pt idx="6">
                    <c:v>0.22362203645739331</c:v>
                  </c:pt>
                </c:numCache>
              </c:numRef>
            </c:plus>
            <c:minus>
              <c:numRef>
                <c:f>'peak area'!$C$98:$I$98</c:f>
                <c:numCache>
                  <c:formatCode>General</c:formatCode>
                  <c:ptCount val="7"/>
                  <c:pt idx="0">
                    <c:v>5.8766610537054869E-4</c:v>
                  </c:pt>
                  <c:pt idx="1">
                    <c:v>7.5183999732970023E-3</c:v>
                  </c:pt>
                  <c:pt idx="2">
                    <c:v>0.3152229198384372</c:v>
                  </c:pt>
                  <c:pt idx="3">
                    <c:v>0.19753543002679808</c:v>
                  </c:pt>
                  <c:pt idx="4">
                    <c:v>0.3054023445712814</c:v>
                  </c:pt>
                  <c:pt idx="5">
                    <c:v>0.18601679072247626</c:v>
                  </c:pt>
                  <c:pt idx="6">
                    <c:v>0.22362203645739331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area'!$Q$84:$X$84</c:f>
              <c:numCache>
                <c:formatCode>General</c:formatCode>
                <c:ptCount val="8"/>
                <c:pt idx="0">
                  <c:v>0</c:v>
                </c:pt>
                <c:pt idx="1">
                  <c:v>0.16666666666666666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xVal>
          <c:yVal>
            <c:numRef>
              <c:f>'peak area'!$Q$89:$X$89</c:f>
              <c:numCache>
                <c:formatCode>0.00</c:formatCode>
                <c:ptCount val="8"/>
                <c:pt idx="0">
                  <c:v>0.6014481834232428</c:v>
                </c:pt>
                <c:pt idx="1">
                  <c:v>1.1569243817919679</c:v>
                </c:pt>
                <c:pt idx="2">
                  <c:v>1.733831938237439</c:v>
                </c:pt>
                <c:pt idx="3">
                  <c:v>2.736032741267584</c:v>
                </c:pt>
                <c:pt idx="4">
                  <c:v>3.5899204928308226</c:v>
                </c:pt>
                <c:pt idx="5">
                  <c:v>3.8318552136908028</c:v>
                </c:pt>
                <c:pt idx="6">
                  <c:v>3.637292688222538</c:v>
                </c:pt>
                <c:pt idx="7">
                  <c:v>2.9839374784502759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E2E-42AB-910C-FAEDD3F775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1815464"/>
        <c:axId val="6218148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'peak area'!$B$85</c15:sqref>
                        </c15:formulaRef>
                      </c:ext>
                    </c:extLst>
                    <c:strCache>
                      <c:ptCount val="1"/>
                      <c:pt idx="0">
                        <c:v>IS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'peak area'!$C$85:$I$85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0.58986610039521026</c:v>
                      </c:pt>
                      <c:pt idx="1">
                        <c:v>0.58986610039521026</c:v>
                      </c:pt>
                      <c:pt idx="2">
                        <c:v>0.58986610039521026</c:v>
                      </c:pt>
                      <c:pt idx="3">
                        <c:v>0.58986610039521026</c:v>
                      </c:pt>
                      <c:pt idx="4">
                        <c:v>0.58986610039521026</c:v>
                      </c:pt>
                      <c:pt idx="5">
                        <c:v>0.58986610039521026</c:v>
                      </c:pt>
                      <c:pt idx="6">
                        <c:v>0.58986610039521026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DE2E-42AB-910C-FAEDD3F775D0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area'!$B$86</c15:sqref>
                        </c15:formulaRef>
                      </c:ext>
                    </c:extLst>
                    <c:strCache>
                      <c:ptCount val="1"/>
                      <c:pt idx="0">
                        <c:v>sub 48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area'!$C$86:$I$86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E2E-42AB-910C-FAEDD3F775D0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area'!$B$87</c15:sqref>
                        </c15:formulaRef>
                      </c:ext>
                    </c:extLst>
                    <c:strCache>
                      <c:ptCount val="1"/>
                      <c:pt idx="0">
                        <c:v>unknown 1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area'!$C$87:$I$87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4.2244645621982851E-2</c:v>
                      </c:pt>
                      <c:pt idx="3">
                        <c:v>0.12851299386014439</c:v>
                      </c:pt>
                      <c:pt idx="4">
                        <c:v>0.34976405280698214</c:v>
                      </c:pt>
                      <c:pt idx="5">
                        <c:v>0.99391058115181807</c:v>
                      </c:pt>
                      <c:pt idx="6">
                        <c:v>1.3270299231345501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E2E-42AB-910C-FAEDD3F775D0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area'!$B$90</c15:sqref>
                        </c15:formulaRef>
                      </c:ext>
                    </c:extLst>
                    <c:strCache>
                      <c:ptCount val="1"/>
                      <c:pt idx="0">
                        <c:v>alcohol+ester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5000"/>
                      </a:schemeClr>
                    </a:solidFill>
                    <a:ln w="9525">
                      <a:solidFill>
                        <a:srgbClr val="C00000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area'!$C$90:$I$90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13.170805287511651</c:v>
                      </c:pt>
                      <c:pt idx="1">
                        <c:v>9.1045926487341191</c:v>
                      </c:pt>
                      <c:pt idx="2">
                        <c:v>8.1227713871259652</c:v>
                      </c:pt>
                      <c:pt idx="3">
                        <c:v>6.6078499558117096</c:v>
                      </c:pt>
                      <c:pt idx="4">
                        <c:v>5.4202839462774559</c:v>
                      </c:pt>
                      <c:pt idx="5">
                        <c:v>5.1123864644120189</c:v>
                      </c:pt>
                      <c:pt idx="6">
                        <c:v>4.60828126607821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E2E-42AB-910C-FAEDD3F775D0}"/>
                  </c:ext>
                </c:extLst>
              </c15:ser>
            </c15:filteredScatterSeries>
          </c:ext>
        </c:extLst>
      </c:scatterChart>
      <c:valAx>
        <c:axId val="621815464"/>
        <c:scaling>
          <c:orientation val="minMax"/>
          <c:max val="24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Reaction time (h)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814808"/>
        <c:crosses val="autoZero"/>
        <c:crossBetween val="midCat"/>
        <c:majorUnit val="6"/>
      </c:valAx>
      <c:valAx>
        <c:axId val="621814808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 (mM)</a:t>
                </a:r>
              </a:p>
            </c:rich>
          </c:tx>
          <c:layout>
            <c:manualLayout>
              <c:xMode val="edge"/>
              <c:yMode val="edge"/>
              <c:x val="1.7757777777777779E-2"/>
              <c:y val="0.22548958333333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815464"/>
        <c:crosses val="autoZero"/>
        <c:crossBetween val="midCat"/>
        <c:majorUnit val="5"/>
      </c:valAx>
      <c:spPr>
        <a:noFill/>
        <a:ln w="1270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45136331266604657"/>
          <c:y val="0.4626034722222222"/>
          <c:w val="0.45273993588006134"/>
          <c:h val="0.204864391951006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6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before</a:t>
            </a:r>
            <a:r>
              <a:rPr lang="en-US" baseline="0"/>
              <a:t> silylation</a:t>
            </a:r>
            <a:endParaRPr lang="en-US"/>
          </a:p>
        </c:rich>
      </c:tx>
      <c:layout>
        <c:manualLayout>
          <c:xMode val="edge"/>
          <c:yMode val="edge"/>
          <c:x val="0.39294571570027825"/>
          <c:y val="0.1146527777777777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6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912722222222223"/>
          <c:y val="5.0925925925925923E-2"/>
          <c:w val="0.7548125"/>
          <c:h val="0.79905876348789739"/>
        </c:manualLayout>
      </c:layout>
      <c:scatterChart>
        <c:scatterStyle val="lineMarker"/>
        <c:varyColors val="0"/>
        <c:ser>
          <c:idx val="3"/>
          <c:order val="3"/>
          <c:tx>
            <c:strRef>
              <c:f>'peak area'!$B$90</c:f>
              <c:strCache>
                <c:ptCount val="1"/>
                <c:pt idx="0">
                  <c:v>alcohol+ester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5000"/>
                </a:schemeClr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'peak area'!$AE$84:$AL$84</c:f>
              <c:numCache>
                <c:formatCode>General</c:formatCode>
                <c:ptCount val="8"/>
                <c:pt idx="0">
                  <c:v>0</c:v>
                </c:pt>
                <c:pt idx="1">
                  <c:v>0.16666666666666666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xVal>
          <c:yVal>
            <c:numRef>
              <c:f>'peak area'!$AE$90:$AL$90</c:f>
              <c:numCache>
                <c:formatCode>0.00</c:formatCode>
                <c:ptCount val="8"/>
                <c:pt idx="0">
                  <c:v>13.170805287511651</c:v>
                </c:pt>
                <c:pt idx="1">
                  <c:v>10.089088389009977</c:v>
                </c:pt>
                <c:pt idx="2">
                  <c:v>9.6600292728580186</c:v>
                </c:pt>
                <c:pt idx="3">
                  <c:v>9.5036446522954652</c:v>
                </c:pt>
                <c:pt idx="4">
                  <c:v>9.3007268008198807</c:v>
                </c:pt>
                <c:pt idx="5">
                  <c:v>10.103699730637208</c:v>
                </c:pt>
                <c:pt idx="6">
                  <c:v>9.529825081243672</c:v>
                </c:pt>
                <c:pt idx="7">
                  <c:v>9.7665541769572783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799-49CB-8932-024A9898A4DD}"/>
            </c:ext>
          </c:extLst>
        </c:ser>
        <c:ser>
          <c:idx val="4"/>
          <c:order val="4"/>
          <c:tx>
            <c:strRef>
              <c:f>'peak area'!$B$89</c:f>
              <c:strCache>
                <c:ptCount val="1"/>
                <c:pt idx="0">
                  <c:v>w-1 ketone product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70C0"/>
              </a:solidFill>
              <a:ln w="9525">
                <a:solidFill>
                  <a:srgbClr val="0070C0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area'!$C$98:$I$98</c:f>
                <c:numCache>
                  <c:formatCode>General</c:formatCode>
                  <c:ptCount val="7"/>
                  <c:pt idx="0">
                    <c:v>5.8766610537054869E-4</c:v>
                  </c:pt>
                  <c:pt idx="1">
                    <c:v>7.5183999732970023E-3</c:v>
                  </c:pt>
                  <c:pt idx="2">
                    <c:v>0.3152229198384372</c:v>
                  </c:pt>
                  <c:pt idx="3">
                    <c:v>0.19753543002679808</c:v>
                  </c:pt>
                  <c:pt idx="4">
                    <c:v>0.3054023445712814</c:v>
                  </c:pt>
                  <c:pt idx="5">
                    <c:v>0.18601679072247626</c:v>
                  </c:pt>
                  <c:pt idx="6">
                    <c:v>0.22362203645739331</c:v>
                  </c:pt>
                </c:numCache>
              </c:numRef>
            </c:plus>
            <c:minus>
              <c:numRef>
                <c:f>'peak area'!$C$98:$I$98</c:f>
                <c:numCache>
                  <c:formatCode>General</c:formatCode>
                  <c:ptCount val="7"/>
                  <c:pt idx="0">
                    <c:v>5.8766610537054869E-4</c:v>
                  </c:pt>
                  <c:pt idx="1">
                    <c:v>7.5183999732970023E-3</c:v>
                  </c:pt>
                  <c:pt idx="2">
                    <c:v>0.3152229198384372</c:v>
                  </c:pt>
                  <c:pt idx="3">
                    <c:v>0.19753543002679808</c:v>
                  </c:pt>
                  <c:pt idx="4">
                    <c:v>0.3054023445712814</c:v>
                  </c:pt>
                  <c:pt idx="5">
                    <c:v>0.18601679072247626</c:v>
                  </c:pt>
                  <c:pt idx="6">
                    <c:v>0.22362203645739331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area'!$AE$84:$AL$84</c:f>
              <c:numCache>
                <c:formatCode>General</c:formatCode>
                <c:ptCount val="8"/>
                <c:pt idx="0">
                  <c:v>0</c:v>
                </c:pt>
                <c:pt idx="1">
                  <c:v>0.16666666666666666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xVal>
          <c:yVal>
            <c:numRef>
              <c:f>'peak area'!$AE$89:$AL$89</c:f>
              <c:numCache>
                <c:formatCode>0.00</c:formatCode>
                <c:ptCount val="8"/>
                <c:pt idx="0">
                  <c:v>0.6014481834232428</c:v>
                </c:pt>
                <c:pt idx="1">
                  <c:v>0.82764670669692131</c:v>
                </c:pt>
                <c:pt idx="2">
                  <c:v>0.98317989716746979</c:v>
                </c:pt>
                <c:pt idx="3">
                  <c:v>1.3590582637925981</c:v>
                </c:pt>
                <c:pt idx="4">
                  <c:v>1.515177164127528</c:v>
                </c:pt>
                <c:pt idx="5">
                  <c:v>1.2135041730536948</c:v>
                </c:pt>
                <c:pt idx="6">
                  <c:v>1.0735955792283185</c:v>
                </c:pt>
                <c:pt idx="7">
                  <c:v>0.69018522987143593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99-49CB-8932-024A9898A4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1815464"/>
        <c:axId val="6218148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'peak area'!$B$85</c15:sqref>
                        </c15:formulaRef>
                      </c:ext>
                    </c:extLst>
                    <c:strCache>
                      <c:ptCount val="1"/>
                      <c:pt idx="0">
                        <c:v>IS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'peak area'!$C$85:$I$85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0.58986610039521026</c:v>
                      </c:pt>
                      <c:pt idx="1">
                        <c:v>0.58986610039521026</c:v>
                      </c:pt>
                      <c:pt idx="2">
                        <c:v>0.58986610039521026</c:v>
                      </c:pt>
                      <c:pt idx="3">
                        <c:v>0.58986610039521026</c:v>
                      </c:pt>
                      <c:pt idx="4">
                        <c:v>0.58986610039521026</c:v>
                      </c:pt>
                      <c:pt idx="5">
                        <c:v>0.58986610039521026</c:v>
                      </c:pt>
                      <c:pt idx="6">
                        <c:v>0.58986610039521026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C799-49CB-8932-024A9898A4DD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area'!$B$86</c15:sqref>
                        </c15:formulaRef>
                      </c:ext>
                    </c:extLst>
                    <c:strCache>
                      <c:ptCount val="1"/>
                      <c:pt idx="0">
                        <c:v>sub 48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area'!$C$86:$I$86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C799-49CB-8932-024A9898A4DD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area'!$B$87</c15:sqref>
                        </c15:formulaRef>
                      </c:ext>
                    </c:extLst>
                    <c:strCache>
                      <c:ptCount val="1"/>
                      <c:pt idx="0">
                        <c:v>unknown 1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area'!$C$87:$I$87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4.2244645621982851E-2</c:v>
                      </c:pt>
                      <c:pt idx="3">
                        <c:v>0.12851299386014439</c:v>
                      </c:pt>
                      <c:pt idx="4">
                        <c:v>0.34976405280698214</c:v>
                      </c:pt>
                      <c:pt idx="5">
                        <c:v>0.99391058115181807</c:v>
                      </c:pt>
                      <c:pt idx="6">
                        <c:v>1.3270299231345501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C799-49CB-8932-024A9898A4DD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area'!$B$90</c15:sqref>
                        </c15:formulaRef>
                      </c:ext>
                    </c:extLst>
                    <c:strCache>
                      <c:ptCount val="1"/>
                      <c:pt idx="0">
                        <c:v>alcohol+ester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5000"/>
                      </a:schemeClr>
                    </a:solidFill>
                    <a:ln w="9525">
                      <a:solidFill>
                        <a:srgbClr val="C00000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area'!$C$90:$I$90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13.170805287511651</c:v>
                      </c:pt>
                      <c:pt idx="1">
                        <c:v>9.1045926487341191</c:v>
                      </c:pt>
                      <c:pt idx="2">
                        <c:v>8.1227713871259652</c:v>
                      </c:pt>
                      <c:pt idx="3">
                        <c:v>6.6078499558117096</c:v>
                      </c:pt>
                      <c:pt idx="4">
                        <c:v>5.4202839462774559</c:v>
                      </c:pt>
                      <c:pt idx="5">
                        <c:v>5.1123864644120189</c:v>
                      </c:pt>
                      <c:pt idx="6">
                        <c:v>4.60828126607821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C799-49CB-8932-024A9898A4DD}"/>
                  </c:ext>
                </c:extLst>
              </c15:ser>
            </c15:filteredScatterSeries>
          </c:ext>
        </c:extLst>
      </c:scatterChart>
      <c:valAx>
        <c:axId val="621815464"/>
        <c:scaling>
          <c:orientation val="minMax"/>
          <c:max val="24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Reaction time (h)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814808"/>
        <c:crosses val="autoZero"/>
        <c:crossBetween val="midCat"/>
        <c:majorUnit val="6"/>
      </c:valAx>
      <c:valAx>
        <c:axId val="621814808"/>
        <c:scaling>
          <c:orientation val="minMax"/>
          <c:max val="2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 (mM)</a:t>
                </a:r>
              </a:p>
            </c:rich>
          </c:tx>
          <c:layout>
            <c:manualLayout>
              <c:xMode val="edge"/>
              <c:yMode val="edge"/>
              <c:x val="1.7757777777777779E-2"/>
              <c:y val="0.22548958333333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815464"/>
        <c:crosses val="autoZero"/>
        <c:crossBetween val="midCat"/>
        <c:majorUnit val="5"/>
      </c:valAx>
      <c:spPr>
        <a:noFill/>
        <a:ln w="1270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45136331266604657"/>
          <c:y val="0.4626034722222222"/>
          <c:w val="0.31684753309477864"/>
          <c:h val="0.2767847222222222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60" b="0" i="0" u="none" strike="noStrike" kern="1200" spc="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before silylation</a:t>
            </a:r>
          </a:p>
        </c:rich>
      </c:tx>
      <c:layout>
        <c:manualLayout>
          <c:xMode val="edge"/>
          <c:yMode val="edge"/>
          <c:x val="0.37889751971570923"/>
          <c:y val="0.1574779927940161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60" b="0" i="0" u="none" strike="noStrike" kern="1200" spc="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6912722222222223"/>
          <c:y val="5.0925925925925923E-2"/>
          <c:w val="0.7548125"/>
          <c:h val="0.79905876348789739"/>
        </c:manualLayout>
      </c:layout>
      <c:scatterChart>
        <c:scatterStyle val="lineMarker"/>
        <c:varyColors val="0"/>
        <c:ser>
          <c:idx val="3"/>
          <c:order val="3"/>
          <c:tx>
            <c:strRef>
              <c:f>'peak area'!$B$90</c:f>
              <c:strCache>
                <c:ptCount val="1"/>
                <c:pt idx="0">
                  <c:v>alcohol+ester</c:v>
                </c:pt>
              </c:strCache>
            </c:strRef>
          </c:tx>
          <c:spPr>
            <a:ln w="19050" cap="rnd">
              <a:solidFill>
                <a:srgbClr val="C000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C00000"/>
              </a:solidFill>
              <a:ln w="9525">
                <a:solidFill>
                  <a:srgbClr val="C00000"/>
                </a:solidFill>
              </a:ln>
              <a:effectLst/>
            </c:spPr>
          </c:marker>
          <c:xVal>
            <c:numRef>
              <c:f>'peak area'!$AS$84:$AZ$84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24</c:v>
                </c:pt>
              </c:numCache>
            </c:numRef>
          </c:xVal>
          <c:yVal>
            <c:numRef>
              <c:f>'peak area'!$AS$90:$AZ$90</c:f>
              <c:numCache>
                <c:formatCode>0.00</c:formatCode>
                <c:ptCount val="8"/>
                <c:pt idx="0">
                  <c:v>0</c:v>
                </c:pt>
                <c:pt idx="1">
                  <c:v>0.11702847920713748</c:v>
                </c:pt>
                <c:pt idx="2">
                  <c:v>0.41854080622382839</c:v>
                </c:pt>
                <c:pt idx="3">
                  <c:v>0.71572570441732264</c:v>
                </c:pt>
                <c:pt idx="4">
                  <c:v>0.86708909148729174</c:v>
                </c:pt>
                <c:pt idx="5">
                  <c:v>1.5431943427633659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EEF-4A36-8EF7-62D7AABD3855}"/>
            </c:ext>
          </c:extLst>
        </c:ser>
        <c:ser>
          <c:idx val="4"/>
          <c:order val="4"/>
          <c:tx>
            <c:strRef>
              <c:f>'peak area'!$B$89</c:f>
              <c:strCache>
                <c:ptCount val="1"/>
                <c:pt idx="0">
                  <c:v>w-1 ketone product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70C0"/>
              </a:solidFill>
              <a:ln w="9525">
                <a:solidFill>
                  <a:srgbClr val="0070C0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area'!$C$98:$I$98</c:f>
                <c:numCache>
                  <c:formatCode>General</c:formatCode>
                  <c:ptCount val="7"/>
                  <c:pt idx="0">
                    <c:v>5.8766610537054869E-4</c:v>
                  </c:pt>
                  <c:pt idx="1">
                    <c:v>7.5183999732970023E-3</c:v>
                  </c:pt>
                  <c:pt idx="2">
                    <c:v>0.3152229198384372</c:v>
                  </c:pt>
                  <c:pt idx="3">
                    <c:v>0.19753543002679808</c:v>
                  </c:pt>
                  <c:pt idx="4">
                    <c:v>0.3054023445712814</c:v>
                  </c:pt>
                  <c:pt idx="5">
                    <c:v>0.18601679072247626</c:v>
                  </c:pt>
                  <c:pt idx="6">
                    <c:v>0.22362203645739331</c:v>
                  </c:pt>
                </c:numCache>
              </c:numRef>
            </c:plus>
            <c:minus>
              <c:numRef>
                <c:f>'peak area'!$C$98:$I$98</c:f>
                <c:numCache>
                  <c:formatCode>General</c:formatCode>
                  <c:ptCount val="7"/>
                  <c:pt idx="0">
                    <c:v>5.8766610537054869E-4</c:v>
                  </c:pt>
                  <c:pt idx="1">
                    <c:v>7.5183999732970023E-3</c:v>
                  </c:pt>
                  <c:pt idx="2">
                    <c:v>0.3152229198384372</c:v>
                  </c:pt>
                  <c:pt idx="3">
                    <c:v>0.19753543002679808</c:v>
                  </c:pt>
                  <c:pt idx="4">
                    <c:v>0.3054023445712814</c:v>
                  </c:pt>
                  <c:pt idx="5">
                    <c:v>0.18601679072247626</c:v>
                  </c:pt>
                  <c:pt idx="6">
                    <c:v>0.22362203645739331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area'!$AS$84:$AZ$84</c:f>
              <c:numCache>
                <c:formatCode>General</c:formatCode>
                <c:ptCount val="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24</c:v>
                </c:pt>
              </c:numCache>
            </c:numRef>
          </c:xVal>
          <c:yVal>
            <c:numRef>
              <c:f>'peak area'!$AS$89:$AZ$89</c:f>
              <c:numCache>
                <c:formatCode>0.00</c:formatCode>
                <c:ptCount val="8"/>
                <c:pt idx="0">
                  <c:v>0</c:v>
                </c:pt>
                <c:pt idx="1">
                  <c:v>0.10559227216880969</c:v>
                </c:pt>
                <c:pt idx="2">
                  <c:v>0.22031553655930269</c:v>
                </c:pt>
                <c:pt idx="3">
                  <c:v>0.26090501128724269</c:v>
                </c:pt>
                <c:pt idx="4">
                  <c:v>0.19621279552446994</c:v>
                </c:pt>
                <c:pt idx="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EEF-4A36-8EF7-62D7AABD3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21815464"/>
        <c:axId val="621814808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'peak area'!$B$85</c15:sqref>
                        </c15:formulaRef>
                      </c:ext>
                    </c:extLst>
                    <c:strCache>
                      <c:ptCount val="1"/>
                      <c:pt idx="0">
                        <c:v>IS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'peak area'!$C$85:$I$85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0.58986610039521026</c:v>
                      </c:pt>
                      <c:pt idx="1">
                        <c:v>0.58986610039521026</c:v>
                      </c:pt>
                      <c:pt idx="2">
                        <c:v>0.58986610039521026</c:v>
                      </c:pt>
                      <c:pt idx="3">
                        <c:v>0.58986610039521026</c:v>
                      </c:pt>
                      <c:pt idx="4">
                        <c:v>0.58986610039521026</c:v>
                      </c:pt>
                      <c:pt idx="5">
                        <c:v>0.58986610039521026</c:v>
                      </c:pt>
                      <c:pt idx="6">
                        <c:v>0.58986610039521026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2-4EEF-4A36-8EF7-62D7AABD3855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area'!$B$86</c15:sqref>
                        </c15:formulaRef>
                      </c:ext>
                    </c:extLst>
                    <c:strCache>
                      <c:ptCount val="1"/>
                      <c:pt idx="0">
                        <c:v>sub 48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area'!$C$86:$I$86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EEF-4A36-8EF7-62D7AABD3855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area'!$B$87</c15:sqref>
                        </c15:formulaRef>
                      </c:ext>
                    </c:extLst>
                    <c:strCache>
                      <c:ptCount val="1"/>
                      <c:pt idx="0">
                        <c:v>unknown 1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area'!$C$87:$I$87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0</c:v>
                      </c:pt>
                      <c:pt idx="1">
                        <c:v>0</c:v>
                      </c:pt>
                      <c:pt idx="2">
                        <c:v>4.2244645621982851E-2</c:v>
                      </c:pt>
                      <c:pt idx="3">
                        <c:v>0.12851299386014439</c:v>
                      </c:pt>
                      <c:pt idx="4">
                        <c:v>0.34976405280698214</c:v>
                      </c:pt>
                      <c:pt idx="5">
                        <c:v>0.99391058115181807</c:v>
                      </c:pt>
                      <c:pt idx="6">
                        <c:v>1.3270299231345501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EEF-4A36-8EF7-62D7AABD3855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area'!$B$90</c15:sqref>
                        </c15:formulaRef>
                      </c:ext>
                    </c:extLst>
                    <c:strCache>
                      <c:ptCount val="1"/>
                      <c:pt idx="0">
                        <c:v>alcohol+ester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75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5000"/>
                      </a:schemeClr>
                    </a:solidFill>
                    <a:ln w="9525">
                      <a:solidFill>
                        <a:srgbClr val="C00000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area'!$C$84:$I$84</c15:sqref>
                        </c15:formulaRef>
                      </c:ext>
                    </c:extLst>
                    <c:numCache>
                      <c:formatCode>General</c:formatCode>
                      <c:ptCount val="7"/>
                      <c:pt idx="0">
                        <c:v>0</c:v>
                      </c:pt>
                      <c:pt idx="1">
                        <c:v>0.16666666666666666</c:v>
                      </c:pt>
                      <c:pt idx="2">
                        <c:v>0.5</c:v>
                      </c:pt>
                      <c:pt idx="3">
                        <c:v>1</c:v>
                      </c:pt>
                      <c:pt idx="4">
                        <c:v>2</c:v>
                      </c:pt>
                      <c:pt idx="5">
                        <c:v>4</c:v>
                      </c:pt>
                      <c:pt idx="6">
                        <c:v>6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'peak area'!$C$90:$I$90</c15:sqref>
                        </c15:formulaRef>
                      </c:ext>
                    </c:extLst>
                    <c:numCache>
                      <c:formatCode>0.00</c:formatCode>
                      <c:ptCount val="7"/>
                      <c:pt idx="0">
                        <c:v>13.170805287511651</c:v>
                      </c:pt>
                      <c:pt idx="1">
                        <c:v>9.1045926487341191</c:v>
                      </c:pt>
                      <c:pt idx="2">
                        <c:v>8.1227713871259652</c:v>
                      </c:pt>
                      <c:pt idx="3">
                        <c:v>6.6078499558117096</c:v>
                      </c:pt>
                      <c:pt idx="4">
                        <c:v>5.4202839462774559</c:v>
                      </c:pt>
                      <c:pt idx="5">
                        <c:v>5.1123864644120189</c:v>
                      </c:pt>
                      <c:pt idx="6">
                        <c:v>4.60828126607821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EEF-4A36-8EF7-62D7AABD3855}"/>
                  </c:ext>
                </c:extLst>
              </c15:ser>
            </c15:filteredScatterSeries>
          </c:ext>
        </c:extLst>
      </c:scatterChart>
      <c:valAx>
        <c:axId val="621815464"/>
        <c:scaling>
          <c:orientation val="minMax"/>
          <c:max val="24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Reaction time (h)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814808"/>
        <c:crosses val="autoZero"/>
        <c:crossBetween val="midCat"/>
        <c:majorUnit val="6"/>
      </c:valAx>
      <c:valAx>
        <c:axId val="621814808"/>
        <c:scaling>
          <c:orientation val="minMax"/>
          <c:max val="5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5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 (mM)</a:t>
                </a:r>
              </a:p>
            </c:rich>
          </c:tx>
          <c:layout>
            <c:manualLayout>
              <c:xMode val="edge"/>
              <c:yMode val="edge"/>
              <c:x val="1.7757777777777779E-2"/>
              <c:y val="0.22548958333333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5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815464"/>
        <c:crosses val="autoZero"/>
        <c:crossBetween val="midCat"/>
        <c:majorUnit val="1"/>
      </c:valAx>
      <c:spPr>
        <a:noFill/>
        <a:ln w="1270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45136331266604657"/>
          <c:y val="0.4626034722222222"/>
          <c:w val="0.45273993588006134"/>
          <c:h val="0.2048643919510061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050"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3A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9.8219816272965874E-2"/>
          <c:y val="5.0925925925925923E-2"/>
          <c:w val="0.83316382327209104"/>
          <c:h val="0.8416746864975212"/>
        </c:manualLayout>
      </c:layout>
      <c:scatterChart>
        <c:scatterStyle val="lineMarker"/>
        <c:varyColors val="0"/>
        <c:ser>
          <c:idx val="0"/>
          <c:order val="0"/>
          <c:tx>
            <c:strRef>
              <c:f>'peak area'!$AD$118</c:f>
              <c:strCache>
                <c:ptCount val="1"/>
                <c:pt idx="0">
                  <c:v>alcohol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'peak area'!$AE$112:$AL$112</c:f>
              <c:numCache>
                <c:formatCode>General</c:formatCode>
                <c:ptCount val="8"/>
                <c:pt idx="0">
                  <c:v>0</c:v>
                </c:pt>
                <c:pt idx="1">
                  <c:v>0.16666666666666666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xVal>
          <c:yVal>
            <c:numRef>
              <c:f>'peak area'!$AE$118:$AL$118</c:f>
              <c:numCache>
                <c:formatCode>0.00</c:formatCode>
                <c:ptCount val="8"/>
                <c:pt idx="0">
                  <c:v>13.170805287511651</c:v>
                </c:pt>
                <c:pt idx="1">
                  <c:v>9.8202198771231739</c:v>
                </c:pt>
                <c:pt idx="2">
                  <c:v>9.0775450271918086</c:v>
                </c:pt>
                <c:pt idx="3">
                  <c:v>7.3634312651601306</c:v>
                </c:pt>
                <c:pt idx="4">
                  <c:v>3.4636409067195197</c:v>
                </c:pt>
                <c:pt idx="5">
                  <c:v>0.29538057335328771</c:v>
                </c:pt>
                <c:pt idx="6">
                  <c:v>0.19538057335328798</c:v>
                </c:pt>
                <c:pt idx="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327-4ED5-B620-EE03EBF32192}"/>
            </c:ext>
          </c:extLst>
        </c:ser>
        <c:ser>
          <c:idx val="1"/>
          <c:order val="1"/>
          <c:tx>
            <c:strRef>
              <c:f>'peak area'!$AD$116</c:f>
              <c:strCache>
                <c:ptCount val="1"/>
                <c:pt idx="0">
                  <c:v>w-1 ketone product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'peak area'!$AE$112:$AL$112</c:f>
              <c:numCache>
                <c:formatCode>General</c:formatCode>
                <c:ptCount val="8"/>
                <c:pt idx="0">
                  <c:v>0</c:v>
                </c:pt>
                <c:pt idx="1">
                  <c:v>0.16666666666666666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xVal>
          <c:yVal>
            <c:numRef>
              <c:f>'peak area'!$AE$116:$AL$116</c:f>
              <c:numCache>
                <c:formatCode>0.00</c:formatCode>
                <c:ptCount val="8"/>
                <c:pt idx="0">
                  <c:v>0.6014481834232428</c:v>
                </c:pt>
                <c:pt idx="1">
                  <c:v>0.82764670669692131</c:v>
                </c:pt>
                <c:pt idx="2">
                  <c:v>0.98317989716746979</c:v>
                </c:pt>
                <c:pt idx="3">
                  <c:v>1.3590582637925981</c:v>
                </c:pt>
                <c:pt idx="4">
                  <c:v>1.515177164127528</c:v>
                </c:pt>
                <c:pt idx="5">
                  <c:v>1.2135041730536948</c:v>
                </c:pt>
                <c:pt idx="6">
                  <c:v>1.0735955792283185</c:v>
                </c:pt>
                <c:pt idx="7">
                  <c:v>0.69018522987143593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327-4ED5-B620-EE03EBF32192}"/>
            </c:ext>
          </c:extLst>
        </c:ser>
        <c:ser>
          <c:idx val="2"/>
          <c:order val="2"/>
          <c:tx>
            <c:strRef>
              <c:f>'peak area'!$AD$117</c:f>
              <c:strCache>
                <c:ptCount val="1"/>
                <c:pt idx="0">
                  <c:v>ester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'peak area'!$AE$112:$AL$112</c:f>
              <c:numCache>
                <c:formatCode>General</c:formatCode>
                <c:ptCount val="8"/>
                <c:pt idx="0">
                  <c:v>0</c:v>
                </c:pt>
                <c:pt idx="1">
                  <c:v>0.16666666666666666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4</c:v>
                </c:pt>
                <c:pt idx="6">
                  <c:v>6</c:v>
                </c:pt>
                <c:pt idx="7">
                  <c:v>24</c:v>
                </c:pt>
              </c:numCache>
            </c:numRef>
          </c:xVal>
          <c:yVal>
            <c:numRef>
              <c:f>'peak area'!$AE$117:$AL$117</c:f>
              <c:numCache>
                <c:formatCode>0.00</c:formatCode>
                <c:ptCount val="8"/>
                <c:pt idx="0">
                  <c:v>0</c:v>
                </c:pt>
                <c:pt idx="1">
                  <c:v>3.1243868871147988</c:v>
                </c:pt>
                <c:pt idx="2">
                  <c:v>3.7115285465756154</c:v>
                </c:pt>
                <c:pt idx="3">
                  <c:v>5.0497639419821656</c:v>
                </c:pt>
                <c:pt idx="4">
                  <c:v>8.7934354000878461</c:v>
                </c:pt>
                <c:pt idx="5">
                  <c:v>12.263368724527911</c:v>
                </c:pt>
                <c:pt idx="6">
                  <c:v>13.377535702342151</c:v>
                </c:pt>
                <c:pt idx="7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327-4ED5-B620-EE03EBF321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0308640"/>
        <c:axId val="570316184"/>
      </c:scatterChart>
      <c:valAx>
        <c:axId val="570308640"/>
        <c:scaling>
          <c:orientation val="minMax"/>
          <c:max val="6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316184"/>
        <c:crosses val="autoZero"/>
        <c:crossBetween val="midCat"/>
        <c:majorUnit val="1"/>
      </c:valAx>
      <c:valAx>
        <c:axId val="570316184"/>
        <c:scaling>
          <c:orientation val="minMax"/>
          <c:max val="15"/>
          <c:min val="0"/>
        </c:scaling>
        <c:delete val="0"/>
        <c:axPos val="l"/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70308640"/>
        <c:crosses val="autoZero"/>
        <c:crossBetween val="midCat"/>
        <c:majorUnit val="3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47378272353735729"/>
          <c:y val="9.2119767923746376E-2"/>
          <c:w val="0.27158934065821899"/>
          <c:h val="0.5241835888934935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12270341207349"/>
          <c:y val="5.0925925925925923E-2"/>
          <c:w val="0.81114982502187238"/>
          <c:h val="0.8146452853382006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'peak area'!$AD$139</c:f>
              <c:strCache>
                <c:ptCount val="1"/>
                <c:pt idx="0">
                  <c:v>alcohol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rgbClr val="0000FF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area'!$AE$145:$AL$145</c:f>
                <c:numCache>
                  <c:formatCode>General</c:formatCode>
                  <c:ptCount val="8"/>
                  <c:pt idx="0">
                    <c:v>0.22030098102515563</c:v>
                  </c:pt>
                  <c:pt idx="1">
                    <c:v>0.16641407582792461</c:v>
                  </c:pt>
                  <c:pt idx="2">
                    <c:v>0.36790372210721961</c:v>
                  </c:pt>
                  <c:pt idx="3">
                    <c:v>0.17106672043170565</c:v>
                  </c:pt>
                  <c:pt idx="4">
                    <c:v>0.34496251787601911</c:v>
                  </c:pt>
                  <c:pt idx="5">
                    <c:v>0.1164391717021364</c:v>
                  </c:pt>
                  <c:pt idx="6">
                    <c:v>0.10640046879647244</c:v>
                  </c:pt>
                </c:numCache>
              </c:numRef>
            </c:plus>
            <c:minus>
              <c:numRef>
                <c:f>'peak area'!$AE$145:$AL$145</c:f>
                <c:numCache>
                  <c:formatCode>General</c:formatCode>
                  <c:ptCount val="8"/>
                  <c:pt idx="0">
                    <c:v>0.22030098102515563</c:v>
                  </c:pt>
                  <c:pt idx="1">
                    <c:v>0.16641407582792461</c:v>
                  </c:pt>
                  <c:pt idx="2">
                    <c:v>0.36790372210721961</c:v>
                  </c:pt>
                  <c:pt idx="3">
                    <c:v>0.17106672043170565</c:v>
                  </c:pt>
                  <c:pt idx="4">
                    <c:v>0.34496251787601911</c:v>
                  </c:pt>
                  <c:pt idx="5">
                    <c:v>0.1164391717021364</c:v>
                  </c:pt>
                  <c:pt idx="6">
                    <c:v>0.10640046879647244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area'!$AE$136:$AK$136</c:f>
              <c:numCache>
                <c:formatCode>0.0</c:formatCode>
                <c:ptCount val="7"/>
                <c:pt idx="0" formatCode="General">
                  <c:v>0</c:v>
                </c:pt>
                <c:pt idx="1">
                  <c:v>0.16666666666666666</c:v>
                </c:pt>
                <c:pt idx="2" formatCode="General">
                  <c:v>0.5</c:v>
                </c:pt>
                <c:pt idx="3" formatCode="General">
                  <c:v>1</c:v>
                </c:pt>
                <c:pt idx="4" formatCode="General">
                  <c:v>2</c:v>
                </c:pt>
                <c:pt idx="5" formatCode="General">
                  <c:v>4</c:v>
                </c:pt>
                <c:pt idx="6" formatCode="General">
                  <c:v>6</c:v>
                </c:pt>
              </c:numCache>
            </c:numRef>
          </c:xVal>
          <c:yVal>
            <c:numRef>
              <c:f>'peak area'!$AE$139:$AK$139</c:f>
              <c:numCache>
                <c:formatCode>0.00</c:formatCode>
                <c:ptCount val="7"/>
                <c:pt idx="0">
                  <c:v>13.170805287511651</c:v>
                </c:pt>
                <c:pt idx="1">
                  <c:v>10.400025939417439</c:v>
                </c:pt>
                <c:pt idx="2">
                  <c:v>10.006575161688934</c:v>
                </c:pt>
                <c:pt idx="3">
                  <c:v>8.4969777602422951</c:v>
                </c:pt>
                <c:pt idx="4">
                  <c:v>5.2648622378307897</c:v>
                </c:pt>
                <c:pt idx="5">
                  <c:v>2.4840096789685351</c:v>
                </c:pt>
                <c:pt idx="6">
                  <c:v>2.6788500222001805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67-4C92-A3EA-C9CC98554A5C}"/>
            </c:ext>
          </c:extLst>
        </c:ser>
        <c:ser>
          <c:idx val="1"/>
          <c:order val="1"/>
          <c:tx>
            <c:strRef>
              <c:f>'peak area'!$AD$143</c:f>
              <c:strCache>
                <c:ptCount val="1"/>
                <c:pt idx="0">
                  <c:v>w-1 ketone</c:v>
                </c:pt>
              </c:strCache>
            </c:strRef>
          </c:tx>
          <c:spPr>
            <a:ln w="19050" cap="rnd">
              <a:solidFill>
                <a:srgbClr val="FF33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3300"/>
              </a:solidFill>
              <a:ln w="9525">
                <a:solidFill>
                  <a:srgbClr val="FF3300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area'!$AE$143:$AK$143</c:f>
                <c:numCache>
                  <c:formatCode>General</c:formatCode>
                  <c:ptCount val="7"/>
                  <c:pt idx="0">
                    <c:v>5.8766610537054869E-4</c:v>
                  </c:pt>
                  <c:pt idx="1">
                    <c:v>0.10734497542657295</c:v>
                  </c:pt>
                  <c:pt idx="2">
                    <c:v>0.23176235656848593</c:v>
                  </c:pt>
                  <c:pt idx="3">
                    <c:v>0.47676774208131711</c:v>
                  </c:pt>
                  <c:pt idx="4">
                    <c:v>0.56700763610037153</c:v>
                  </c:pt>
                  <c:pt idx="5">
                    <c:v>0.26682597489590554</c:v>
                  </c:pt>
                  <c:pt idx="6">
                    <c:v>0.30045442202794487</c:v>
                  </c:pt>
                </c:numCache>
              </c:numRef>
            </c:plus>
            <c:minus>
              <c:numRef>
                <c:f>'peak area'!$AE$143:$AK$143</c:f>
                <c:numCache>
                  <c:formatCode>General</c:formatCode>
                  <c:ptCount val="7"/>
                  <c:pt idx="0">
                    <c:v>5.8766610537054869E-4</c:v>
                  </c:pt>
                  <c:pt idx="1">
                    <c:v>0.10734497542657295</c:v>
                  </c:pt>
                  <c:pt idx="2">
                    <c:v>0.23176235656848593</c:v>
                  </c:pt>
                  <c:pt idx="3">
                    <c:v>0.47676774208131711</c:v>
                  </c:pt>
                  <c:pt idx="4">
                    <c:v>0.56700763610037153</c:v>
                  </c:pt>
                  <c:pt idx="5">
                    <c:v>0.26682597489590554</c:v>
                  </c:pt>
                  <c:pt idx="6">
                    <c:v>0.30045442202794487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area'!$AE$136:$AK$136</c:f>
              <c:numCache>
                <c:formatCode>0.0</c:formatCode>
                <c:ptCount val="7"/>
                <c:pt idx="0" formatCode="General">
                  <c:v>0</c:v>
                </c:pt>
                <c:pt idx="1">
                  <c:v>0.16666666666666666</c:v>
                </c:pt>
                <c:pt idx="2" formatCode="General">
                  <c:v>0.5</c:v>
                </c:pt>
                <c:pt idx="3" formatCode="General">
                  <c:v>1</c:v>
                </c:pt>
                <c:pt idx="4" formatCode="General">
                  <c:v>2</c:v>
                </c:pt>
                <c:pt idx="5" formatCode="General">
                  <c:v>4</c:v>
                </c:pt>
                <c:pt idx="6" formatCode="General">
                  <c:v>6</c:v>
                </c:pt>
              </c:numCache>
            </c:numRef>
          </c:xVal>
          <c:yVal>
            <c:numRef>
              <c:f>'peak area'!$AE$137:$AK$137</c:f>
              <c:numCache>
                <c:formatCode>0.00</c:formatCode>
                <c:ptCount val="7"/>
                <c:pt idx="0">
                  <c:v>0.6014481834232428</c:v>
                </c:pt>
                <c:pt idx="1">
                  <c:v>0.82764670669692131</c:v>
                </c:pt>
                <c:pt idx="2">
                  <c:v>0.98317989716746979</c:v>
                </c:pt>
                <c:pt idx="3">
                  <c:v>1.3590582637925981</c:v>
                </c:pt>
                <c:pt idx="4">
                  <c:v>1.515177164127528</c:v>
                </c:pt>
                <c:pt idx="5">
                  <c:v>1.2135041730536948</c:v>
                </c:pt>
                <c:pt idx="6">
                  <c:v>1.0735955792283185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67-4C92-A3EA-C9CC98554A5C}"/>
            </c:ext>
          </c:extLst>
        </c:ser>
        <c:ser>
          <c:idx val="2"/>
          <c:order val="2"/>
          <c:tx>
            <c:strRef>
              <c:f>'peak area'!$AD$138</c:f>
              <c:strCache>
                <c:ptCount val="1"/>
                <c:pt idx="0">
                  <c:v>ester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area'!$AE$144:$AK$144</c:f>
                <c:numCache>
                  <c:formatCode>General</c:formatCode>
                  <c:ptCount val="7"/>
                  <c:pt idx="0">
                    <c:v>0</c:v>
                  </c:pt>
                  <c:pt idx="1">
                    <c:v>4.0716635592899994E-2</c:v>
                  </c:pt>
                  <c:pt idx="2">
                    <c:v>0.10230188711122651</c:v>
                  </c:pt>
                  <c:pt idx="3">
                    <c:v>7.8843854137557151E-2</c:v>
                  </c:pt>
                  <c:pt idx="4">
                    <c:v>0.45814147869443395</c:v>
                  </c:pt>
                  <c:pt idx="5">
                    <c:v>0.4722583596485847</c:v>
                  </c:pt>
                  <c:pt idx="6">
                    <c:v>0.41533605700145942</c:v>
                  </c:pt>
                </c:numCache>
              </c:numRef>
            </c:plus>
            <c:minus>
              <c:numRef>
                <c:f>'peak area'!$AE$144:$AK$144</c:f>
                <c:numCache>
                  <c:formatCode>General</c:formatCode>
                  <c:ptCount val="7"/>
                  <c:pt idx="0">
                    <c:v>0</c:v>
                  </c:pt>
                  <c:pt idx="1">
                    <c:v>4.0716635592899994E-2</c:v>
                  </c:pt>
                  <c:pt idx="2">
                    <c:v>0.10230188711122651</c:v>
                  </c:pt>
                  <c:pt idx="3">
                    <c:v>7.8843854137557151E-2</c:v>
                  </c:pt>
                  <c:pt idx="4">
                    <c:v>0.45814147869443395</c:v>
                  </c:pt>
                  <c:pt idx="5">
                    <c:v>0.4722583596485847</c:v>
                  </c:pt>
                  <c:pt idx="6">
                    <c:v>0.41533605700145942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area'!$AE$136:$AK$136</c:f>
              <c:numCache>
                <c:formatCode>0.0</c:formatCode>
                <c:ptCount val="7"/>
                <c:pt idx="0" formatCode="General">
                  <c:v>0</c:v>
                </c:pt>
                <c:pt idx="1">
                  <c:v>0.16666666666666666</c:v>
                </c:pt>
                <c:pt idx="2" formatCode="General">
                  <c:v>0.5</c:v>
                </c:pt>
                <c:pt idx="3" formatCode="General">
                  <c:v>1</c:v>
                </c:pt>
                <c:pt idx="4" formatCode="General">
                  <c:v>2</c:v>
                </c:pt>
                <c:pt idx="5" formatCode="General">
                  <c:v>4</c:v>
                </c:pt>
                <c:pt idx="6" formatCode="General">
                  <c:v>6</c:v>
                </c:pt>
              </c:numCache>
            </c:numRef>
          </c:xVal>
          <c:yVal>
            <c:numRef>
              <c:f>'peak area'!$AE$138:$AK$138</c:f>
              <c:numCache>
                <c:formatCode>0.00</c:formatCode>
                <c:ptCount val="7"/>
                <c:pt idx="0">
                  <c:v>0</c:v>
                </c:pt>
                <c:pt idx="1">
                  <c:v>2.5445808248205339</c:v>
                </c:pt>
                <c:pt idx="2">
                  <c:v>2.7824984120784899</c:v>
                </c:pt>
                <c:pt idx="3">
                  <c:v>3.9162174469000011</c:v>
                </c:pt>
                <c:pt idx="4">
                  <c:v>6.9922140689765762</c:v>
                </c:pt>
                <c:pt idx="5">
                  <c:v>10.074739618912664</c:v>
                </c:pt>
                <c:pt idx="6">
                  <c:v>10.456937061500827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67-4C92-A3EA-C9CC98554A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1701832"/>
        <c:axId val="601704456"/>
      </c:scatterChart>
      <c:valAx>
        <c:axId val="601701832"/>
        <c:scaling>
          <c:orientation val="minMax"/>
          <c:max val="6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Reaction time (h)</a:t>
                </a:r>
              </a:p>
            </c:rich>
          </c:tx>
          <c:layout>
            <c:manualLayout>
              <c:xMode val="edge"/>
              <c:yMode val="edge"/>
              <c:x val="0.43222429803946261"/>
              <c:y val="0.94091528439934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1704456"/>
        <c:crosses val="autoZero"/>
        <c:crossBetween val="midCat"/>
      </c:valAx>
      <c:valAx>
        <c:axId val="601704456"/>
        <c:scaling>
          <c:orientation val="minMax"/>
          <c:max val="15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 (mM)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1701832"/>
        <c:crosses val="autoZero"/>
        <c:crossBetween val="midCat"/>
        <c:majorUnit val="3"/>
      </c:valAx>
      <c:spPr>
        <a:noFill/>
        <a:ln w="12700"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73007310511275259"/>
          <c:y val="7.8452332498503377E-2"/>
          <c:w val="0.24162351240384883"/>
          <c:h val="0.1956605765268613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1400"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12270341207349"/>
          <c:y val="5.0925925925925923E-2"/>
          <c:w val="0.81114982502187238"/>
          <c:h val="0.8146452853382006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'peak area'!$AR$139</c:f>
              <c:strCache>
                <c:ptCount val="1"/>
                <c:pt idx="0">
                  <c:v>alcohol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00FF"/>
              </a:solidFill>
              <a:ln w="9525">
                <a:solidFill>
                  <a:srgbClr val="0000FF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area'!$AS$145:$AX$145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1.1235122512202727E-2</c:v>
                  </c:pt>
                  <c:pt idx="2">
                    <c:v>1.2563621023944987E-2</c:v>
                  </c:pt>
                  <c:pt idx="3">
                    <c:v>7.0556049376712865E-2</c:v>
                  </c:pt>
                  <c:pt idx="4">
                    <c:v>0.11310694356810921</c:v>
                  </c:pt>
                  <c:pt idx="5">
                    <c:v>7.5760126084619013E-4</c:v>
                  </c:pt>
                </c:numCache>
              </c:numRef>
            </c:plus>
            <c:minus>
              <c:numRef>
                <c:f>'peak area'!$AS$145:$AX$145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1.1235122512202727E-2</c:v>
                  </c:pt>
                  <c:pt idx="2">
                    <c:v>1.2563621023944987E-2</c:v>
                  </c:pt>
                  <c:pt idx="3">
                    <c:v>7.0556049376712865E-2</c:v>
                  </c:pt>
                  <c:pt idx="4">
                    <c:v>0.11310694356810921</c:v>
                  </c:pt>
                  <c:pt idx="5">
                    <c:v>7.5760126084619013E-4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area'!$AS$136:$AX$136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24</c:v>
                </c:pt>
              </c:numCache>
            </c:numRef>
          </c:xVal>
          <c:yVal>
            <c:numRef>
              <c:f>'peak area'!$AS$139:$AX$139</c:f>
              <c:numCache>
                <c:formatCode>0.00</c:formatCode>
                <c:ptCount val="6"/>
                <c:pt idx="0">
                  <c:v>0</c:v>
                </c:pt>
                <c:pt idx="1">
                  <c:v>3.4086005710460207E-2</c:v>
                </c:pt>
                <c:pt idx="2">
                  <c:v>7.8236826022856698E-2</c:v>
                </c:pt>
                <c:pt idx="3">
                  <c:v>0.20029282846764007</c:v>
                </c:pt>
                <c:pt idx="4">
                  <c:v>0.29117038193467593</c:v>
                </c:pt>
                <c:pt idx="5">
                  <c:v>3.1943427633658299E-3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794-4436-8F8B-D8F2A5A1A9E8}"/>
            </c:ext>
          </c:extLst>
        </c:ser>
        <c:ser>
          <c:idx val="1"/>
          <c:order val="1"/>
          <c:tx>
            <c:strRef>
              <c:f>'peak area'!$AR$137</c:f>
              <c:strCache>
                <c:ptCount val="1"/>
                <c:pt idx="0">
                  <c:v>w-1 ketone </c:v>
                </c:pt>
              </c:strCache>
            </c:strRef>
          </c:tx>
          <c:spPr>
            <a:ln w="19050" cap="rnd">
              <a:solidFill>
                <a:srgbClr val="FF330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FF3300"/>
              </a:solidFill>
              <a:ln w="9525">
                <a:solidFill>
                  <a:srgbClr val="FF3300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area'!$AS$143:$AX$143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0.10559227216880969</c:v>
                  </c:pt>
                  <c:pt idx="2">
                    <c:v>0.22031553655930269</c:v>
                  </c:pt>
                  <c:pt idx="3">
                    <c:v>0.26090501128724269</c:v>
                  </c:pt>
                  <c:pt idx="4">
                    <c:v>0.19621279552446994</c:v>
                  </c:pt>
                  <c:pt idx="5">
                    <c:v>0</c:v>
                  </c:pt>
                </c:numCache>
              </c:numRef>
            </c:plus>
            <c:minus>
              <c:numRef>
                <c:f>'peak area'!$AS$143:$AX$143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0.10559227216880969</c:v>
                  </c:pt>
                  <c:pt idx="2">
                    <c:v>0.22031553655930269</c:v>
                  </c:pt>
                  <c:pt idx="3">
                    <c:v>0.26090501128724269</c:v>
                  </c:pt>
                  <c:pt idx="4">
                    <c:v>0.19621279552446994</c:v>
                  </c:pt>
                  <c:pt idx="5">
                    <c:v>0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area'!$AR$136:$AX$136</c:f>
              <c:numCache>
                <c:formatCode>General</c:formatCode>
                <c:ptCount val="7"/>
                <c:pt idx="1">
                  <c:v>0</c:v>
                </c:pt>
                <c:pt idx="2">
                  <c:v>1</c:v>
                </c:pt>
                <c:pt idx="3">
                  <c:v>2</c:v>
                </c:pt>
                <c:pt idx="4">
                  <c:v>4</c:v>
                </c:pt>
                <c:pt idx="5">
                  <c:v>6</c:v>
                </c:pt>
                <c:pt idx="6">
                  <c:v>24</c:v>
                </c:pt>
              </c:numCache>
            </c:numRef>
          </c:xVal>
          <c:yVal>
            <c:numRef>
              <c:f>'peak area'!$AS$137:$AX$137</c:f>
              <c:numCache>
                <c:formatCode>0.00</c:formatCode>
                <c:ptCount val="6"/>
                <c:pt idx="0">
                  <c:v>0</c:v>
                </c:pt>
                <c:pt idx="1">
                  <c:v>0.10559227216880969</c:v>
                </c:pt>
                <c:pt idx="2">
                  <c:v>0.22031553655930269</c:v>
                </c:pt>
                <c:pt idx="3">
                  <c:v>0.26090501128724269</c:v>
                </c:pt>
                <c:pt idx="4">
                  <c:v>0.19621279552446994</c:v>
                </c:pt>
                <c:pt idx="5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794-4436-8F8B-D8F2A5A1A9E8}"/>
            </c:ext>
          </c:extLst>
        </c:ser>
        <c:ser>
          <c:idx val="2"/>
          <c:order val="2"/>
          <c:tx>
            <c:strRef>
              <c:f>'peak area'!$AR$138</c:f>
              <c:strCache>
                <c:ptCount val="1"/>
                <c:pt idx="0">
                  <c:v>ester</c:v>
                </c:pt>
              </c:strCache>
            </c:strRef>
          </c:tx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rgbClr val="00B050"/>
              </a:solidFill>
              <a:ln w="9525">
                <a:solidFill>
                  <a:srgbClr val="00B050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'peak area'!$AS$144:$AX$144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2.7338751836045366E-2</c:v>
                  </c:pt>
                  <c:pt idx="2">
                    <c:v>5.4647542053099449E-2</c:v>
                  </c:pt>
                  <c:pt idx="3">
                    <c:v>0.18156869481606261</c:v>
                  </c:pt>
                  <c:pt idx="4">
                    <c:v>0.22371920024406966</c:v>
                  </c:pt>
                  <c:pt idx="5">
                    <c:v>0.36524131194793658</c:v>
                  </c:pt>
                </c:numCache>
              </c:numRef>
            </c:plus>
            <c:minus>
              <c:numRef>
                <c:f>'peak area'!$AS$144:$AX$144</c:f>
                <c:numCache>
                  <c:formatCode>General</c:formatCode>
                  <c:ptCount val="6"/>
                  <c:pt idx="0">
                    <c:v>0</c:v>
                  </c:pt>
                  <c:pt idx="1">
                    <c:v>2.7338751836045366E-2</c:v>
                  </c:pt>
                  <c:pt idx="2">
                    <c:v>5.4647542053099449E-2</c:v>
                  </c:pt>
                  <c:pt idx="3">
                    <c:v>0.18156869481606261</c:v>
                  </c:pt>
                  <c:pt idx="4">
                    <c:v>0.22371920024406966</c:v>
                  </c:pt>
                  <c:pt idx="5">
                    <c:v>0.36524131194793658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'peak area'!$AS$136:$AX$136</c:f>
              <c:numCache>
                <c:formatCode>General</c:formatCode>
                <c:ptCount val="6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24</c:v>
                </c:pt>
              </c:numCache>
            </c:numRef>
          </c:xVal>
          <c:yVal>
            <c:numRef>
              <c:f>'peak area'!$AS$138:$AX$138</c:f>
              <c:numCache>
                <c:formatCode>0.00</c:formatCode>
                <c:ptCount val="6"/>
                <c:pt idx="0">
                  <c:v>0</c:v>
                </c:pt>
                <c:pt idx="1">
                  <c:v>8.2942473496677271E-2</c:v>
                </c:pt>
                <c:pt idx="2">
                  <c:v>0.34030398020097169</c:v>
                </c:pt>
                <c:pt idx="3">
                  <c:v>0.51543287594968257</c:v>
                </c:pt>
                <c:pt idx="4">
                  <c:v>0.57591870955261582</c:v>
                </c:pt>
                <c:pt idx="5">
                  <c:v>1.54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794-4436-8F8B-D8F2A5A1A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1701832"/>
        <c:axId val="601704456"/>
      </c:scatterChart>
      <c:valAx>
        <c:axId val="601701832"/>
        <c:scaling>
          <c:orientation val="minMax"/>
          <c:max val="24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Reaction time (h)</a:t>
                </a:r>
              </a:p>
            </c:rich>
          </c:tx>
          <c:layout>
            <c:manualLayout>
              <c:xMode val="edge"/>
              <c:yMode val="edge"/>
              <c:x val="0.43222429803946261"/>
              <c:y val="0.9409152843993486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1704456"/>
        <c:crosses val="autoZero"/>
        <c:crossBetween val="midCat"/>
        <c:majorUnit val="6"/>
      </c:valAx>
      <c:valAx>
        <c:axId val="601704456"/>
        <c:scaling>
          <c:orientation val="minMax"/>
          <c:max val="3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2000" b="0" i="0" u="none" strike="noStrike" kern="1200" baseline="0">
                    <a:solidFill>
                      <a:schemeClr val="tx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Concentration (mM)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2000" b="0" i="0" u="none" strike="noStrike" kern="1200" baseline="0">
                  <a:solidFill>
                    <a:schemeClr val="tx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in"/>
        <c:minorTickMark val="none"/>
        <c:tickLblPos val="nextTo"/>
        <c:spPr>
          <a:noFill/>
          <a:ln w="1270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1701832"/>
        <c:crosses val="autoZero"/>
        <c:crossBetween val="midCat"/>
        <c:majorUnit val="1"/>
      </c:valAx>
      <c:spPr>
        <a:noFill/>
        <a:ln w="12700">
          <a:solidFill>
            <a:schemeClr val="tx1"/>
          </a:solidFill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 sz="2000">
          <a:solidFill>
            <a:schemeClr val="tx1"/>
          </a:solidFill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'whole time course_cascades'!$C$10</c:f>
              <c:strCache>
                <c:ptCount val="1"/>
                <c:pt idx="0">
                  <c:v>alcohol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'whole time course_cascades'!$D$15:$R$15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7.9850646706084369E-3</c:v>
                  </c:pt>
                  <c:pt idx="2">
                    <c:v>3.5934364360447513E-3</c:v>
                  </c:pt>
                  <c:pt idx="3">
                    <c:v>3.8702046035475157E-4</c:v>
                  </c:pt>
                  <c:pt idx="4">
                    <c:v>9.1816020907382577E-3</c:v>
                  </c:pt>
                  <c:pt idx="5">
                    <c:v>2</c:v>
                  </c:pt>
                  <c:pt idx="6">
                    <c:v>0</c:v>
                  </c:pt>
                  <c:pt idx="7">
                    <c:v>0</c:v>
                  </c:pt>
                  <c:pt idx="8">
                    <c:v>0.22030098102515563</c:v>
                  </c:pt>
                  <c:pt idx="9">
                    <c:v>0.16641407582792461</c:v>
                  </c:pt>
                  <c:pt idx="10">
                    <c:v>0.36790372210721961</c:v>
                  </c:pt>
                  <c:pt idx="11">
                    <c:v>0.17106672043170565</c:v>
                  </c:pt>
                  <c:pt idx="12">
                    <c:v>0.34496251787601911</c:v>
                  </c:pt>
                  <c:pt idx="13">
                    <c:v>0.1164391717021364</c:v>
                  </c:pt>
                  <c:pt idx="14">
                    <c:v>0.10640046879647244</c:v>
                  </c:pt>
                </c:numCache>
              </c:numRef>
            </c:plus>
            <c:minus>
              <c:numRef>
                <c:f>'whole time course_cascades'!$D$15:$R$15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7.9850646706084369E-3</c:v>
                  </c:pt>
                  <c:pt idx="2">
                    <c:v>3.5934364360447513E-3</c:v>
                  </c:pt>
                  <c:pt idx="3">
                    <c:v>3.8702046035475157E-4</c:v>
                  </c:pt>
                  <c:pt idx="4">
                    <c:v>9.1816020907382577E-3</c:v>
                  </c:pt>
                  <c:pt idx="5">
                    <c:v>2</c:v>
                  </c:pt>
                  <c:pt idx="6">
                    <c:v>0</c:v>
                  </c:pt>
                  <c:pt idx="7">
                    <c:v>0</c:v>
                  </c:pt>
                  <c:pt idx="8">
                    <c:v>0.22030098102515563</c:v>
                  </c:pt>
                  <c:pt idx="9">
                    <c:v>0.16641407582792461</c:v>
                  </c:pt>
                  <c:pt idx="10">
                    <c:v>0.36790372210721961</c:v>
                  </c:pt>
                  <c:pt idx="11">
                    <c:v>0.17106672043170565</c:v>
                  </c:pt>
                  <c:pt idx="12">
                    <c:v>0.34496251787601911</c:v>
                  </c:pt>
                  <c:pt idx="13">
                    <c:v>0.1164391717021364</c:v>
                  </c:pt>
                  <c:pt idx="14">
                    <c:v>0.10640046879647244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'whole time course_cascades'!$D$9:$R$9</c:f>
              <c:numCache>
                <c:formatCode>General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24</c:v>
                </c:pt>
                <c:pt idx="6">
                  <c:v>48</c:v>
                </c:pt>
                <c:pt idx="7">
                  <c:v>72</c:v>
                </c:pt>
                <c:pt idx="8">
                  <c:v>72.000100000000003</c:v>
                </c:pt>
                <c:pt idx="9">
                  <c:v>72.166666666666671</c:v>
                </c:pt>
                <c:pt idx="10">
                  <c:v>72.5</c:v>
                </c:pt>
                <c:pt idx="11">
                  <c:v>73</c:v>
                </c:pt>
                <c:pt idx="12">
                  <c:v>74</c:v>
                </c:pt>
                <c:pt idx="13">
                  <c:v>76</c:v>
                </c:pt>
                <c:pt idx="14">
                  <c:v>78</c:v>
                </c:pt>
              </c:numCache>
            </c:numRef>
          </c:xVal>
          <c:yVal>
            <c:numRef>
              <c:f>'whole time course_cascades'!$D$10:$R$10</c:f>
              <c:numCache>
                <c:formatCode>0.00</c:formatCode>
                <c:ptCount val="15"/>
                <c:pt idx="0" formatCode="General">
                  <c:v>0</c:v>
                </c:pt>
                <c:pt idx="1">
                  <c:v>0.14456791977632893</c:v>
                </c:pt>
                <c:pt idx="2">
                  <c:v>0.14029346852421531</c:v>
                </c:pt>
                <c:pt idx="3">
                  <c:v>0.13746908037513955</c:v>
                </c:pt>
                <c:pt idx="4">
                  <c:v>0.13983732690912837</c:v>
                </c:pt>
                <c:pt idx="5">
                  <c:v>14.712861415752744</c:v>
                </c:pt>
                <c:pt idx="6">
                  <c:v>14.708381152193791</c:v>
                </c:pt>
                <c:pt idx="7">
                  <c:v>21.386137023418627</c:v>
                </c:pt>
                <c:pt idx="8">
                  <c:v>13.170805287511651</c:v>
                </c:pt>
                <c:pt idx="9">
                  <c:v>10.400025939417439</c:v>
                </c:pt>
                <c:pt idx="10">
                  <c:v>10.006575161688934</c:v>
                </c:pt>
                <c:pt idx="11">
                  <c:v>8.4969777602422951</c:v>
                </c:pt>
                <c:pt idx="12">
                  <c:v>5.2648622378307897</c:v>
                </c:pt>
                <c:pt idx="13">
                  <c:v>2.4840096789685351</c:v>
                </c:pt>
                <c:pt idx="14">
                  <c:v>2.6788500222001805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EF-4804-A6A9-35F2515E316C}"/>
            </c:ext>
          </c:extLst>
        </c:ser>
        <c:ser>
          <c:idx val="1"/>
          <c:order val="1"/>
          <c:tx>
            <c:strRef>
              <c:f>'whole time course_cascades'!$C$11</c:f>
              <c:strCache>
                <c:ptCount val="1"/>
                <c:pt idx="0">
                  <c:v>ketone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'whole time course_cascades'!$D$16:$R$16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5.8766610537054869E-4</c:v>
                  </c:pt>
                  <c:pt idx="9">
                    <c:v>0.10734497542657295</c:v>
                  </c:pt>
                  <c:pt idx="10">
                    <c:v>0.23176235656848593</c:v>
                  </c:pt>
                  <c:pt idx="11">
                    <c:v>0.47676774208131711</c:v>
                  </c:pt>
                  <c:pt idx="12">
                    <c:v>0.56700763610037153</c:v>
                  </c:pt>
                  <c:pt idx="13">
                    <c:v>0.26682597489590554</c:v>
                  </c:pt>
                  <c:pt idx="14">
                    <c:v>0.30045442202794487</c:v>
                  </c:pt>
                </c:numCache>
              </c:numRef>
            </c:plus>
            <c:minus>
              <c:numRef>
                <c:f>'whole time course_cascades'!$D$16:$R$16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5.8766610537054869E-4</c:v>
                  </c:pt>
                  <c:pt idx="9">
                    <c:v>0.10734497542657295</c:v>
                  </c:pt>
                  <c:pt idx="10">
                    <c:v>0.23176235656848593</c:v>
                  </c:pt>
                  <c:pt idx="11">
                    <c:v>0.47676774208131711</c:v>
                  </c:pt>
                  <c:pt idx="12">
                    <c:v>0.56700763610037153</c:v>
                  </c:pt>
                  <c:pt idx="13">
                    <c:v>0.26682597489590554</c:v>
                  </c:pt>
                  <c:pt idx="14">
                    <c:v>0.30045442202794487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'whole time course_cascades'!$D$9:$R$9</c:f>
              <c:numCache>
                <c:formatCode>General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24</c:v>
                </c:pt>
                <c:pt idx="6">
                  <c:v>48</c:v>
                </c:pt>
                <c:pt idx="7">
                  <c:v>72</c:v>
                </c:pt>
                <c:pt idx="8">
                  <c:v>72.000100000000003</c:v>
                </c:pt>
                <c:pt idx="9">
                  <c:v>72.166666666666671</c:v>
                </c:pt>
                <c:pt idx="10">
                  <c:v>72.5</c:v>
                </c:pt>
                <c:pt idx="11">
                  <c:v>73</c:v>
                </c:pt>
                <c:pt idx="12">
                  <c:v>74</c:v>
                </c:pt>
                <c:pt idx="13">
                  <c:v>76</c:v>
                </c:pt>
                <c:pt idx="14">
                  <c:v>78</c:v>
                </c:pt>
              </c:numCache>
            </c:numRef>
          </c:xVal>
          <c:yVal>
            <c:numRef>
              <c:f>'whole time course_cascades'!$D$11:$R$11</c:f>
              <c:numCache>
                <c:formatCode>0.00</c:formatCode>
                <c:ptCount val="15"/>
                <c:pt idx="0" formatCode="General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0.38983050847457634</c:v>
                </c:pt>
                <c:pt idx="6">
                  <c:v>0.74536191327745271</c:v>
                </c:pt>
                <c:pt idx="7">
                  <c:v>1.1540328482516986</c:v>
                </c:pt>
                <c:pt idx="8">
                  <c:v>0.6014481834232428</c:v>
                </c:pt>
                <c:pt idx="9">
                  <c:v>0.82764670669692131</c:v>
                </c:pt>
                <c:pt idx="10">
                  <c:v>0.98317989716746979</c:v>
                </c:pt>
                <c:pt idx="11">
                  <c:v>1.3590582637925981</c:v>
                </c:pt>
                <c:pt idx="12">
                  <c:v>1.515177164127528</c:v>
                </c:pt>
                <c:pt idx="13">
                  <c:v>1.2135041730536948</c:v>
                </c:pt>
                <c:pt idx="14">
                  <c:v>1.0735955792283185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0EF-4804-A6A9-35F2515E316C}"/>
            </c:ext>
          </c:extLst>
        </c:ser>
        <c:ser>
          <c:idx val="2"/>
          <c:order val="2"/>
          <c:tx>
            <c:strRef>
              <c:f>'whole time course_cascades'!$C$12</c:f>
              <c:strCache>
                <c:ptCount val="1"/>
                <c:pt idx="0">
                  <c:v>ester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errBars>
            <c:errDir val="y"/>
            <c:errBarType val="both"/>
            <c:errValType val="cust"/>
            <c:noEndCap val="0"/>
            <c:plus>
              <c:numRef>
                <c:f>'whole time course_cascades'!$D$17:$R$17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4.071663559289998E-2</c:v>
                  </c:pt>
                  <c:pt idx="10">
                    <c:v>0.10230188711122651</c:v>
                  </c:pt>
                  <c:pt idx="11">
                    <c:v>7.8843854137557151E-2</c:v>
                  </c:pt>
                  <c:pt idx="12">
                    <c:v>0.45814147869443395</c:v>
                  </c:pt>
                  <c:pt idx="13">
                    <c:v>0.4722583596485847</c:v>
                  </c:pt>
                  <c:pt idx="14">
                    <c:v>0.41533605700145942</c:v>
                  </c:pt>
                </c:numCache>
              </c:numRef>
            </c:plus>
            <c:minus>
              <c:numRef>
                <c:f>'whole time course_cascades'!$D$17:$R$17</c:f>
                <c:numCache>
                  <c:formatCode>General</c:formatCode>
                  <c:ptCount val="15"/>
                  <c:pt idx="0">
                    <c:v>0</c:v>
                  </c:pt>
                  <c:pt idx="1">
                    <c:v>0</c:v>
                  </c:pt>
                  <c:pt idx="2">
                    <c:v>0</c:v>
                  </c:pt>
                  <c:pt idx="3">
                    <c:v>0</c:v>
                  </c:pt>
                  <c:pt idx="4">
                    <c:v>0</c:v>
                  </c:pt>
                  <c:pt idx="5">
                    <c:v>0</c:v>
                  </c:pt>
                  <c:pt idx="6">
                    <c:v>0</c:v>
                  </c:pt>
                  <c:pt idx="7">
                    <c:v>0</c:v>
                  </c:pt>
                  <c:pt idx="8">
                    <c:v>0</c:v>
                  </c:pt>
                  <c:pt idx="9">
                    <c:v>4.071663559289998E-2</c:v>
                  </c:pt>
                  <c:pt idx="10">
                    <c:v>0.10230188711122651</c:v>
                  </c:pt>
                  <c:pt idx="11">
                    <c:v>7.8843854137557151E-2</c:v>
                  </c:pt>
                  <c:pt idx="12">
                    <c:v>0.45814147869443395</c:v>
                  </c:pt>
                  <c:pt idx="13">
                    <c:v>0.4722583596485847</c:v>
                  </c:pt>
                  <c:pt idx="14">
                    <c:v>0.41533605700145942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'whole time course_cascades'!$D$9:$R$9</c:f>
              <c:numCache>
                <c:formatCode>General</c:formatCode>
                <c:ptCount val="15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4</c:v>
                </c:pt>
                <c:pt idx="4">
                  <c:v>6</c:v>
                </c:pt>
                <c:pt idx="5">
                  <c:v>24</c:v>
                </c:pt>
                <c:pt idx="6">
                  <c:v>48</c:v>
                </c:pt>
                <c:pt idx="7">
                  <c:v>72</c:v>
                </c:pt>
                <c:pt idx="8">
                  <c:v>72.000100000000003</c:v>
                </c:pt>
                <c:pt idx="9">
                  <c:v>72.166666666666671</c:v>
                </c:pt>
                <c:pt idx="10">
                  <c:v>72.5</c:v>
                </c:pt>
                <c:pt idx="11">
                  <c:v>73</c:v>
                </c:pt>
                <c:pt idx="12">
                  <c:v>74</c:v>
                </c:pt>
                <c:pt idx="13">
                  <c:v>76</c:v>
                </c:pt>
                <c:pt idx="14">
                  <c:v>78</c:v>
                </c:pt>
              </c:numCache>
            </c:numRef>
          </c:xVal>
          <c:yVal>
            <c:numRef>
              <c:f>'whole time course_cascades'!$D$12:$R$12</c:f>
              <c:numCache>
                <c:formatCode>General</c:formatCode>
                <c:ptCount val="1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 formatCode="0.00">
                  <c:v>0</c:v>
                </c:pt>
                <c:pt idx="9" formatCode="0.00">
                  <c:v>2.5445808248205335</c:v>
                </c:pt>
                <c:pt idx="10" formatCode="0.00">
                  <c:v>2.7824984120784899</c:v>
                </c:pt>
                <c:pt idx="11" formatCode="0.00">
                  <c:v>3.9162174469000011</c:v>
                </c:pt>
                <c:pt idx="12" formatCode="0.00">
                  <c:v>6.9922140689765762</c:v>
                </c:pt>
                <c:pt idx="13" formatCode="0.00">
                  <c:v>10.074739618912664</c:v>
                </c:pt>
                <c:pt idx="14" formatCode="0.00">
                  <c:v>10.456937061500827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0EF-4804-A6A9-35F2515E31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00039144"/>
        <c:axId val="600034552"/>
      </c:scatterChart>
      <c:valAx>
        <c:axId val="600039144"/>
        <c:scaling>
          <c:orientation val="minMax"/>
          <c:max val="80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0034552"/>
        <c:crosses val="autoZero"/>
        <c:crossBetween val="midCat"/>
        <c:majorUnit val="20"/>
      </c:valAx>
      <c:valAx>
        <c:axId val="6000345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000391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62044684302102682"/>
          <c:y val="0.1365886217865151"/>
          <c:w val="9.9592550931133603E-2"/>
          <c:h val="0.2235114981488241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44</xdr:col>
      <xdr:colOff>523875</xdr:colOff>
      <xdr:row>79</xdr:row>
      <xdr:rowOff>15875</xdr:rowOff>
    </xdr:from>
    <xdr:to>
      <xdr:col>65</xdr:col>
      <xdr:colOff>301625</xdr:colOff>
      <xdr:row>105</xdr:row>
      <xdr:rowOff>111125</xdr:rowOff>
    </xdr:to>
    <xdr:pic>
      <xdr:nvPicPr>
        <xdr:cNvPr id="2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066875" y="8636000"/>
          <a:ext cx="12446000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0</xdr:colOff>
      <xdr:row>79</xdr:row>
      <xdr:rowOff>0</xdr:rowOff>
    </xdr:from>
    <xdr:to>
      <xdr:col>43</xdr:col>
      <xdr:colOff>381000</xdr:colOff>
      <xdr:row>105</xdr:row>
      <xdr:rowOff>95250</xdr:rowOff>
    </xdr:to>
    <xdr:pic>
      <xdr:nvPicPr>
        <xdr:cNvPr id="1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20800" y="8610600"/>
          <a:ext cx="12573000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15875</xdr:colOff>
      <xdr:row>79</xdr:row>
      <xdr:rowOff>0</xdr:rowOff>
    </xdr:from>
    <xdr:to>
      <xdr:col>21</xdr:col>
      <xdr:colOff>396875</xdr:colOff>
      <xdr:row>105</xdr:row>
      <xdr:rowOff>95250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8620125"/>
          <a:ext cx="12446000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15</xdr:col>
      <xdr:colOff>508001</xdr:colOff>
      <xdr:row>82</xdr:row>
      <xdr:rowOff>68406</xdr:rowOff>
    </xdr:from>
    <xdr:to>
      <xdr:col>16</xdr:col>
      <xdr:colOff>527051</xdr:colOff>
      <xdr:row>105</xdr:row>
      <xdr:rowOff>20781</xdr:rowOff>
    </xdr:to>
    <xdr:sp macro="" textlink="">
      <xdr:nvSpPr>
        <xdr:cNvPr id="6" name="Rounded Rectangle 5"/>
        <xdr:cNvSpPr/>
      </xdr:nvSpPr>
      <xdr:spPr>
        <a:xfrm>
          <a:off x="9556751" y="9260031"/>
          <a:ext cx="622300" cy="4333875"/>
        </a:xfrm>
        <a:prstGeom prst="roundRect">
          <a:avLst>
            <a:gd name="adj" fmla="val 13637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38</xdr:col>
      <xdr:colOff>67830</xdr:colOff>
      <xdr:row>81</xdr:row>
      <xdr:rowOff>48201</xdr:rowOff>
    </xdr:from>
    <xdr:to>
      <xdr:col>39</xdr:col>
      <xdr:colOff>86880</xdr:colOff>
      <xdr:row>104</xdr:row>
      <xdr:rowOff>576</xdr:rowOff>
    </xdr:to>
    <xdr:sp macro="" textlink="">
      <xdr:nvSpPr>
        <xdr:cNvPr id="10" name="Rounded Rectangle 9"/>
        <xdr:cNvSpPr/>
      </xdr:nvSpPr>
      <xdr:spPr>
        <a:xfrm>
          <a:off x="22991330" y="9049326"/>
          <a:ext cx="622300" cy="4333875"/>
        </a:xfrm>
        <a:prstGeom prst="roundRect">
          <a:avLst>
            <a:gd name="adj" fmla="val 13637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59</xdr:col>
      <xdr:colOff>377537</xdr:colOff>
      <xdr:row>82</xdr:row>
      <xdr:rowOff>17317</xdr:rowOff>
    </xdr:from>
    <xdr:to>
      <xdr:col>60</xdr:col>
      <xdr:colOff>396586</xdr:colOff>
      <xdr:row>104</xdr:row>
      <xdr:rowOff>160192</xdr:rowOff>
    </xdr:to>
    <xdr:sp macro="" textlink="">
      <xdr:nvSpPr>
        <xdr:cNvPr id="13" name="Rounded Rectangle 12"/>
        <xdr:cNvSpPr/>
      </xdr:nvSpPr>
      <xdr:spPr>
        <a:xfrm>
          <a:off x="36139582" y="9178635"/>
          <a:ext cx="625186" cy="4333875"/>
        </a:xfrm>
        <a:prstGeom prst="roundRect">
          <a:avLst>
            <a:gd name="adj" fmla="val 13637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 editAs="oneCell">
    <xdr:from>
      <xdr:col>0</xdr:col>
      <xdr:colOff>587375</xdr:colOff>
      <xdr:row>108</xdr:row>
      <xdr:rowOff>15875</xdr:rowOff>
    </xdr:from>
    <xdr:to>
      <xdr:col>21</xdr:col>
      <xdr:colOff>365125</xdr:colOff>
      <xdr:row>134</xdr:row>
      <xdr:rowOff>111125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7375" y="14160500"/>
          <a:ext cx="12446000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23</xdr:col>
      <xdr:colOff>31750</xdr:colOff>
      <xdr:row>108</xdr:row>
      <xdr:rowOff>79375</xdr:rowOff>
    </xdr:from>
    <xdr:to>
      <xdr:col>43</xdr:col>
      <xdr:colOff>412750</xdr:colOff>
      <xdr:row>134</xdr:row>
      <xdr:rowOff>174625</xdr:rowOff>
    </xdr:to>
    <xdr:pic>
      <xdr:nvPicPr>
        <xdr:cNvPr id="20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06500" y="14224000"/>
          <a:ext cx="12446000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45</xdr:col>
      <xdr:colOff>0</xdr:colOff>
      <xdr:row>109</xdr:row>
      <xdr:rowOff>0</xdr:rowOff>
    </xdr:from>
    <xdr:to>
      <xdr:col>65</xdr:col>
      <xdr:colOff>381000</xdr:colOff>
      <xdr:row>135</xdr:row>
      <xdr:rowOff>95250</xdr:rowOff>
    </xdr:to>
    <xdr:pic>
      <xdr:nvPicPr>
        <xdr:cNvPr id="22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0" y="14325600"/>
          <a:ext cx="12573000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45</xdr:col>
      <xdr:colOff>95250</xdr:colOff>
      <xdr:row>146</xdr:row>
      <xdr:rowOff>0</xdr:rowOff>
    </xdr:from>
    <xdr:to>
      <xdr:col>65</xdr:col>
      <xdr:colOff>476250</xdr:colOff>
      <xdr:row>172</xdr:row>
      <xdr:rowOff>95250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955875" y="21359813"/>
          <a:ext cx="12763500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45</xdr:col>
      <xdr:colOff>0</xdr:colOff>
      <xdr:row>174</xdr:row>
      <xdr:rowOff>0</xdr:rowOff>
    </xdr:from>
    <xdr:to>
      <xdr:col>65</xdr:col>
      <xdr:colOff>381000</xdr:colOff>
      <xdr:row>200</xdr:row>
      <xdr:rowOff>95250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432000" y="26708100"/>
          <a:ext cx="12573000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8</xdr:row>
      <xdr:rowOff>0</xdr:rowOff>
    </xdr:from>
    <xdr:to>
      <xdr:col>21</xdr:col>
      <xdr:colOff>381000</xdr:colOff>
      <xdr:row>34</xdr:row>
      <xdr:rowOff>95250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409700"/>
          <a:ext cx="12573000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51955</xdr:colOff>
      <xdr:row>38</xdr:row>
      <xdr:rowOff>0</xdr:rowOff>
    </xdr:from>
    <xdr:to>
      <xdr:col>21</xdr:col>
      <xdr:colOff>432954</xdr:colOff>
      <xdr:row>64</xdr:row>
      <xdr:rowOff>95250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8091" y="7117773"/>
          <a:ext cx="12503727" cy="504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277091</xdr:colOff>
      <xdr:row>11</xdr:row>
      <xdr:rowOff>34636</xdr:rowOff>
    </xdr:from>
    <xdr:to>
      <xdr:col>18</xdr:col>
      <xdr:colOff>296141</xdr:colOff>
      <xdr:row>33</xdr:row>
      <xdr:rowOff>177511</xdr:rowOff>
    </xdr:to>
    <xdr:sp macro="" textlink="">
      <xdr:nvSpPr>
        <xdr:cNvPr id="23" name="Rounded Rectangle 22"/>
        <xdr:cNvSpPr/>
      </xdr:nvSpPr>
      <xdr:spPr>
        <a:xfrm>
          <a:off x="10581409" y="2008909"/>
          <a:ext cx="625187" cy="4333875"/>
        </a:xfrm>
        <a:prstGeom prst="roundRect">
          <a:avLst>
            <a:gd name="adj" fmla="val 13637"/>
          </a:avLst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1764527</xdr:colOff>
      <xdr:row>101</xdr:row>
      <xdr:rowOff>10727</xdr:rowOff>
    </xdr:from>
    <xdr:to>
      <xdr:col>4</xdr:col>
      <xdr:colOff>818139</xdr:colOff>
      <xdr:row>116</xdr:row>
      <xdr:rowOff>33227</xdr:rowOff>
    </xdr:to>
    <xdr:graphicFrame macro="">
      <xdr:nvGraphicFramePr>
        <xdr:cNvPr id="11" name="Chart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730384</xdr:colOff>
      <xdr:row>99</xdr:row>
      <xdr:rowOff>187620</xdr:rowOff>
    </xdr:from>
    <xdr:to>
      <xdr:col>19</xdr:col>
      <xdr:colOff>149678</xdr:colOff>
      <xdr:row>115</xdr:row>
      <xdr:rowOff>19620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27</xdr:col>
      <xdr:colOff>311729</xdr:colOff>
      <xdr:row>174</xdr:row>
      <xdr:rowOff>11279</xdr:rowOff>
    </xdr:from>
    <xdr:to>
      <xdr:col>30</xdr:col>
      <xdr:colOff>362553</xdr:colOff>
      <xdr:row>189</xdr:row>
      <xdr:rowOff>33779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42</xdr:col>
      <xdr:colOff>197849</xdr:colOff>
      <xdr:row>148</xdr:row>
      <xdr:rowOff>37838</xdr:rowOff>
    </xdr:from>
    <xdr:to>
      <xdr:col>44</xdr:col>
      <xdr:colOff>866598</xdr:colOff>
      <xdr:row>163</xdr:row>
      <xdr:rowOff>164247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30</xdr:col>
      <xdr:colOff>712518</xdr:colOff>
      <xdr:row>173</xdr:row>
      <xdr:rowOff>39585</xdr:rowOff>
    </xdr:from>
    <xdr:to>
      <xdr:col>33</xdr:col>
      <xdr:colOff>1025483</xdr:colOff>
      <xdr:row>188</xdr:row>
      <xdr:rowOff>77685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28</xdr:col>
      <xdr:colOff>1417613</xdr:colOff>
      <xdr:row>146</xdr:row>
      <xdr:rowOff>161059</xdr:rowOff>
    </xdr:from>
    <xdr:to>
      <xdr:col>32</xdr:col>
      <xdr:colOff>952500</xdr:colOff>
      <xdr:row>170</xdr:row>
      <xdr:rowOff>51956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45</xdr:col>
      <xdr:colOff>674389</xdr:colOff>
      <xdr:row>147</xdr:row>
      <xdr:rowOff>30562</xdr:rowOff>
    </xdr:from>
    <xdr:to>
      <xdr:col>49</xdr:col>
      <xdr:colOff>339671</xdr:colOff>
      <xdr:row>170</xdr:row>
      <xdr:rowOff>111959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333375</xdr:colOff>
      <xdr:row>17</xdr:row>
      <xdr:rowOff>161925</xdr:rowOff>
    </xdr:from>
    <xdr:to>
      <xdr:col>12</xdr:col>
      <xdr:colOff>152400</xdr:colOff>
      <xdr:row>32</xdr:row>
      <xdr:rowOff>180975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6:AY145"/>
  <sheetViews>
    <sheetView topLeftCell="A97" zoomScale="55" zoomScaleNormal="55" workbookViewId="0">
      <selection activeCell="AA141" sqref="AA141"/>
    </sheetView>
  </sheetViews>
  <sheetFormatPr defaultRowHeight="15" x14ac:dyDescent="0.25"/>
  <sheetData>
    <row r="6" spans="2:5" ht="21" x14ac:dyDescent="0.35">
      <c r="B6" s="27" t="s">
        <v>20</v>
      </c>
      <c r="E6" t="s">
        <v>61</v>
      </c>
    </row>
    <row r="7" spans="2:5" x14ac:dyDescent="0.25">
      <c r="B7" s="31" t="s">
        <v>62</v>
      </c>
      <c r="C7" s="31"/>
      <c r="D7" s="31"/>
      <c r="E7" s="31"/>
    </row>
    <row r="75" spans="2:49" ht="21" x14ac:dyDescent="0.35">
      <c r="B75" s="28" t="s">
        <v>21</v>
      </c>
      <c r="E75" t="s">
        <v>26</v>
      </c>
    </row>
    <row r="76" spans="2:49" ht="21" x14ac:dyDescent="0.35">
      <c r="B76" s="28"/>
    </row>
    <row r="77" spans="2:49" x14ac:dyDescent="0.25">
      <c r="B77" s="31" t="s">
        <v>23</v>
      </c>
      <c r="C77" s="31"/>
      <c r="D77" s="31"/>
      <c r="E77" s="31"/>
      <c r="X77" s="31" t="s">
        <v>24</v>
      </c>
      <c r="Y77" s="31"/>
      <c r="Z77" s="31"/>
      <c r="AA77" s="31"/>
      <c r="AT77" s="31" t="s">
        <v>25</v>
      </c>
      <c r="AU77" s="31"/>
      <c r="AV77" s="31"/>
      <c r="AW77" s="31"/>
    </row>
    <row r="78" spans="2:49" x14ac:dyDescent="0.25">
      <c r="B78" s="32"/>
      <c r="C78" s="32"/>
      <c r="D78" s="32"/>
      <c r="E78" s="32"/>
    </row>
    <row r="145" spans="47:51" x14ac:dyDescent="0.25">
      <c r="AU145" s="31" t="s">
        <v>56</v>
      </c>
      <c r="AV145" s="31"/>
      <c r="AW145" s="31"/>
      <c r="AX145" s="31"/>
      <c r="AY145" s="31"/>
    </row>
  </sheetData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BB155"/>
  <sheetViews>
    <sheetView tabSelected="1" topLeftCell="AB106" zoomScale="55" zoomScaleNormal="55" workbookViewId="0">
      <selection activeCell="AN146" sqref="AN146"/>
    </sheetView>
  </sheetViews>
  <sheetFormatPr defaultRowHeight="15" x14ac:dyDescent="0.25"/>
  <cols>
    <col min="1" max="1" width="19.7109375" style="1" customWidth="1"/>
    <col min="2" max="2" width="21.42578125" style="1" customWidth="1"/>
    <col min="3" max="3" width="32.42578125" style="1" customWidth="1"/>
    <col min="4" max="4" width="35.7109375" style="1" customWidth="1"/>
    <col min="5" max="5" width="22.140625" style="1" bestFit="1" customWidth="1"/>
    <col min="6" max="6" width="21.7109375" style="1" customWidth="1"/>
    <col min="7" max="7" width="27.28515625" style="1" customWidth="1"/>
    <col min="8" max="8" width="10.42578125" style="1" bestFit="1" customWidth="1"/>
    <col min="9" max="9" width="14" style="1" customWidth="1"/>
    <col min="10" max="10" width="12.5703125" style="1" customWidth="1"/>
    <col min="11" max="11" width="9.140625" style="1"/>
    <col min="12" max="12" width="18.5703125" style="1" bestFit="1" customWidth="1"/>
    <col min="13" max="14" width="9.140625" style="1"/>
    <col min="15" max="15" width="22.5703125" style="1" customWidth="1"/>
    <col min="16" max="16" width="20.28515625" style="1" bestFit="1" customWidth="1"/>
    <col min="17" max="17" width="27.140625" style="1" bestFit="1" customWidth="1"/>
    <col min="18" max="18" width="11.140625" style="1" bestFit="1" customWidth="1"/>
    <col min="19" max="19" width="23" style="1" bestFit="1" customWidth="1"/>
    <col min="20" max="20" width="36" style="1" bestFit="1" customWidth="1"/>
    <col min="21" max="23" width="9.140625" style="1"/>
    <col min="24" max="26" width="19.7109375" style="1" bestFit="1" customWidth="1"/>
    <col min="27" max="28" width="9.140625" style="1"/>
    <col min="29" max="29" width="22.5703125" style="1" customWidth="1"/>
    <col min="30" max="30" width="20.28515625" style="1" bestFit="1" customWidth="1"/>
    <col min="31" max="31" width="27.140625" style="1" bestFit="1" customWidth="1"/>
    <col min="32" max="32" width="11.140625" style="1" bestFit="1" customWidth="1"/>
    <col min="33" max="33" width="23" style="1" bestFit="1" customWidth="1"/>
    <col min="34" max="34" width="36" style="1" bestFit="1" customWidth="1"/>
    <col min="35" max="35" width="9.140625" style="1"/>
    <col min="36" max="36" width="12.140625" style="1" customWidth="1"/>
    <col min="37" max="37" width="9.140625" style="1"/>
    <col min="38" max="40" width="19.7109375" style="1" bestFit="1" customWidth="1"/>
    <col min="41" max="42" width="9.140625" style="1"/>
    <col min="43" max="43" width="22.5703125" style="1" customWidth="1"/>
    <col min="44" max="44" width="20.28515625" style="1" bestFit="1" customWidth="1"/>
    <col min="45" max="45" width="27.140625" style="1" bestFit="1" customWidth="1"/>
    <col min="46" max="46" width="11.140625" style="1" bestFit="1" customWidth="1"/>
    <col min="47" max="47" width="23" style="1" bestFit="1" customWidth="1"/>
    <col min="48" max="48" width="36" style="1" bestFit="1" customWidth="1"/>
    <col min="49" max="51" width="9.140625" style="1"/>
    <col min="52" max="54" width="19.7109375" style="1" bestFit="1" customWidth="1"/>
    <col min="55" max="16384" width="9.140625" style="1"/>
  </cols>
  <sheetData>
    <row r="2" spans="1:54" x14ac:dyDescent="0.25">
      <c r="F2" s="1" t="s">
        <v>13</v>
      </c>
      <c r="G2" s="1">
        <v>0.2</v>
      </c>
    </row>
    <row r="3" spans="1:54" x14ac:dyDescent="0.25">
      <c r="A3" s="8"/>
      <c r="B3" s="1" t="s">
        <v>34</v>
      </c>
      <c r="C3" s="1">
        <f>16953/10000</f>
        <v>1.6953</v>
      </c>
      <c r="D3" s="1">
        <f>1/C3</f>
        <v>0.58986610039521026</v>
      </c>
      <c r="F3" s="1" t="s">
        <v>33</v>
      </c>
      <c r="G3" s="1">
        <f>0.375/0.25/0.9</f>
        <v>1.6666666666666665</v>
      </c>
      <c r="O3" s="8"/>
      <c r="Q3" s="1" t="s">
        <v>12</v>
      </c>
      <c r="R3" s="1">
        <v>5</v>
      </c>
      <c r="T3" s="1" t="s">
        <v>13</v>
      </c>
      <c r="U3" s="1">
        <v>0.2</v>
      </c>
      <c r="AC3" s="8"/>
      <c r="AE3" s="1" t="s">
        <v>12</v>
      </c>
      <c r="AF3" s="1">
        <v>5</v>
      </c>
      <c r="AH3" s="1" t="s">
        <v>13</v>
      </c>
      <c r="AI3" s="1">
        <v>0.2</v>
      </c>
      <c r="AQ3" s="8"/>
      <c r="AS3" s="1" t="s">
        <v>12</v>
      </c>
      <c r="AT3" s="1">
        <v>5</v>
      </c>
      <c r="AV3" s="1" t="s">
        <v>13</v>
      </c>
      <c r="AW3" s="1">
        <v>0.2</v>
      </c>
    </row>
    <row r="4" spans="1:54" ht="18.75" x14ac:dyDescent="0.25">
      <c r="A4" s="6" t="s">
        <v>16</v>
      </c>
      <c r="B4" s="15"/>
      <c r="O4" s="6" t="s">
        <v>16</v>
      </c>
      <c r="P4" s="15"/>
      <c r="S4" s="1" t="s">
        <v>19</v>
      </c>
      <c r="AC4" s="6" t="s">
        <v>16</v>
      </c>
      <c r="AD4" s="15"/>
      <c r="AG4" s="1" t="s">
        <v>19</v>
      </c>
      <c r="AQ4" s="6" t="s">
        <v>16</v>
      </c>
      <c r="AR4" s="15"/>
      <c r="AU4" s="1" t="s">
        <v>19</v>
      </c>
    </row>
    <row r="5" spans="1:54" x14ac:dyDescent="0.25">
      <c r="A5" s="8"/>
      <c r="O5" s="8"/>
      <c r="AC5" s="8"/>
      <c r="AQ5" s="8"/>
    </row>
    <row r="6" spans="1:54" x14ac:dyDescent="0.25">
      <c r="A6" s="60" t="s">
        <v>27</v>
      </c>
      <c r="B6" s="60"/>
      <c r="C6" s="60"/>
      <c r="D6" s="60"/>
      <c r="E6" s="60"/>
      <c r="F6" s="60"/>
      <c r="G6" s="60"/>
      <c r="H6" s="60"/>
      <c r="I6" s="60"/>
      <c r="J6" s="60"/>
      <c r="K6" s="9"/>
      <c r="L6" s="9"/>
      <c r="O6" s="60" t="s">
        <v>28</v>
      </c>
      <c r="P6" s="60"/>
      <c r="Q6" s="60"/>
      <c r="R6" s="60"/>
      <c r="S6" s="60"/>
      <c r="T6" s="60"/>
      <c r="U6" s="60"/>
      <c r="V6" s="60"/>
      <c r="W6" s="60"/>
      <c r="X6" s="60"/>
      <c r="Y6" s="24"/>
      <c r="Z6" s="24"/>
      <c r="AC6" s="60" t="s">
        <v>29</v>
      </c>
      <c r="AD6" s="60"/>
      <c r="AE6" s="60"/>
      <c r="AF6" s="60"/>
      <c r="AG6" s="60"/>
      <c r="AH6" s="60"/>
      <c r="AI6" s="60"/>
      <c r="AJ6" s="60"/>
      <c r="AK6" s="60"/>
      <c r="AL6" s="60"/>
      <c r="AM6" s="36"/>
      <c r="AN6" s="36"/>
      <c r="AQ6" s="60" t="s">
        <v>37</v>
      </c>
      <c r="AR6" s="60"/>
      <c r="AS6" s="60"/>
      <c r="AT6" s="60"/>
      <c r="AU6" s="60"/>
      <c r="AV6" s="60"/>
      <c r="AW6" s="60"/>
      <c r="AX6" s="60"/>
      <c r="AY6" s="60"/>
      <c r="AZ6" s="60"/>
      <c r="BA6" s="36"/>
      <c r="BB6" s="36"/>
    </row>
    <row r="7" spans="1:54" x14ac:dyDescent="0.25">
      <c r="A7" s="2"/>
      <c r="B7" s="7"/>
      <c r="C7" s="55" t="s">
        <v>0</v>
      </c>
      <c r="D7" s="55"/>
      <c r="E7" s="55"/>
      <c r="F7" s="55"/>
      <c r="G7" s="55" t="s">
        <v>1</v>
      </c>
      <c r="H7" s="55"/>
      <c r="I7" s="55"/>
      <c r="J7" s="55"/>
      <c r="K7" s="3" t="s">
        <v>2</v>
      </c>
      <c r="L7" s="3" t="s">
        <v>3</v>
      </c>
      <c r="O7" s="2"/>
      <c r="P7" s="22"/>
      <c r="Q7" s="55" t="s">
        <v>0</v>
      </c>
      <c r="R7" s="55"/>
      <c r="S7" s="55"/>
      <c r="T7" s="55"/>
      <c r="U7" s="55" t="s">
        <v>1</v>
      </c>
      <c r="V7" s="55"/>
      <c r="W7" s="55"/>
      <c r="X7" s="55"/>
      <c r="Y7" s="3" t="s">
        <v>2</v>
      </c>
      <c r="Z7" s="3" t="s">
        <v>3</v>
      </c>
      <c r="AC7" s="2"/>
      <c r="AD7" s="34"/>
      <c r="AE7" s="55" t="s">
        <v>0</v>
      </c>
      <c r="AF7" s="55"/>
      <c r="AG7" s="55"/>
      <c r="AH7" s="55"/>
      <c r="AI7" s="55" t="s">
        <v>1</v>
      </c>
      <c r="AJ7" s="55"/>
      <c r="AK7" s="55"/>
      <c r="AL7" s="55"/>
      <c r="AM7" s="3" t="s">
        <v>2</v>
      </c>
      <c r="AN7" s="3" t="s">
        <v>3</v>
      </c>
      <c r="AQ7" s="2"/>
      <c r="AR7" s="34"/>
      <c r="AS7" s="55" t="s">
        <v>0</v>
      </c>
      <c r="AT7" s="55"/>
      <c r="AU7" s="55"/>
      <c r="AV7" s="55"/>
      <c r="AW7" s="55" t="s">
        <v>1</v>
      </c>
      <c r="AX7" s="55"/>
      <c r="AY7" s="55"/>
      <c r="AZ7" s="55"/>
      <c r="BA7" s="3" t="s">
        <v>2</v>
      </c>
      <c r="BB7" s="3" t="s">
        <v>3</v>
      </c>
    </row>
    <row r="8" spans="1:54" x14ac:dyDescent="0.25">
      <c r="A8" s="10" t="s">
        <v>9</v>
      </c>
      <c r="B8" s="11"/>
      <c r="C8" s="11" t="s">
        <v>4</v>
      </c>
      <c r="D8" s="11" t="s">
        <v>5</v>
      </c>
      <c r="E8" s="11" t="s">
        <v>6</v>
      </c>
      <c r="F8" s="11" t="s">
        <v>7</v>
      </c>
      <c r="G8" s="11" t="s">
        <v>4</v>
      </c>
      <c r="H8" s="11" t="s">
        <v>5</v>
      </c>
      <c r="I8" s="11" t="s">
        <v>6</v>
      </c>
      <c r="J8" s="11" t="s">
        <v>7</v>
      </c>
      <c r="K8" s="11" t="s">
        <v>7</v>
      </c>
      <c r="L8" s="11" t="s">
        <v>7</v>
      </c>
      <c r="O8" s="23" t="s">
        <v>9</v>
      </c>
      <c r="P8" s="11"/>
      <c r="Q8" s="11" t="s">
        <v>4</v>
      </c>
      <c r="R8" s="11" t="s">
        <v>5</v>
      </c>
      <c r="S8" s="11" t="s">
        <v>6</v>
      </c>
      <c r="T8" s="11" t="s">
        <v>7</v>
      </c>
      <c r="U8" s="11" t="s">
        <v>4</v>
      </c>
      <c r="V8" s="11" t="s">
        <v>5</v>
      </c>
      <c r="W8" s="11" t="s">
        <v>6</v>
      </c>
      <c r="X8" s="11" t="s">
        <v>7</v>
      </c>
      <c r="Y8" s="11" t="s">
        <v>7</v>
      </c>
      <c r="Z8" s="11" t="s">
        <v>7</v>
      </c>
      <c r="AC8" s="33" t="s">
        <v>9</v>
      </c>
      <c r="AD8" s="11"/>
      <c r="AE8" s="11" t="s">
        <v>4</v>
      </c>
      <c r="AF8" s="11" t="s">
        <v>5</v>
      </c>
      <c r="AG8" s="11" t="s">
        <v>6</v>
      </c>
      <c r="AH8" s="11" t="s">
        <v>7</v>
      </c>
      <c r="AI8" s="11" t="s">
        <v>4</v>
      </c>
      <c r="AJ8" s="11" t="s">
        <v>5</v>
      </c>
      <c r="AK8" s="11" t="s">
        <v>6</v>
      </c>
      <c r="AL8" s="11" t="s">
        <v>7</v>
      </c>
      <c r="AM8" s="11" t="s">
        <v>7</v>
      </c>
      <c r="AN8" s="11" t="s">
        <v>7</v>
      </c>
      <c r="AQ8" s="33" t="s">
        <v>9</v>
      </c>
      <c r="AR8" s="11"/>
      <c r="AS8" s="11" t="s">
        <v>4</v>
      </c>
      <c r="AT8" s="11" t="s">
        <v>5</v>
      </c>
      <c r="AU8" s="11" t="s">
        <v>6</v>
      </c>
      <c r="AV8" s="11" t="s">
        <v>7</v>
      </c>
      <c r="AW8" s="11" t="s">
        <v>4</v>
      </c>
      <c r="AX8" s="11" t="s">
        <v>5</v>
      </c>
      <c r="AY8" s="11" t="s">
        <v>6</v>
      </c>
      <c r="AZ8" s="11" t="s">
        <v>7</v>
      </c>
      <c r="BA8" s="11" t="s">
        <v>7</v>
      </c>
      <c r="BB8" s="11" t="s">
        <v>7</v>
      </c>
    </row>
    <row r="9" spans="1:54" x14ac:dyDescent="0.25">
      <c r="A9" s="56">
        <v>0</v>
      </c>
      <c r="B9" s="12" t="s">
        <v>8</v>
      </c>
      <c r="C9" s="13"/>
      <c r="D9" s="11"/>
      <c r="E9" s="11" t="e">
        <f>D9/$D$9</f>
        <v>#DIV/0!</v>
      </c>
      <c r="F9" s="11" t="e">
        <f>E9*$D$3*$G$3</f>
        <v>#DIV/0!</v>
      </c>
      <c r="G9" s="13"/>
      <c r="H9" s="11"/>
      <c r="I9" s="11" t="e">
        <f>H9/$H$9</f>
        <v>#DIV/0!</v>
      </c>
      <c r="J9" s="11" t="e">
        <f>I9*$D$3*$G$3</f>
        <v>#DIV/0!</v>
      </c>
      <c r="K9" s="14" t="e">
        <f>AVERAGE(J9,F9)</f>
        <v>#DIV/0!</v>
      </c>
      <c r="L9" s="14" t="e">
        <f>STDEV(J9,F9)</f>
        <v>#DIV/0!</v>
      </c>
      <c r="O9" s="56">
        <v>0</v>
      </c>
      <c r="P9" s="12" t="s">
        <v>8</v>
      </c>
      <c r="Q9" s="37"/>
      <c r="R9" s="38"/>
      <c r="S9" s="11" t="e">
        <f>R9/$R$9</f>
        <v>#DIV/0!</v>
      </c>
      <c r="T9" s="11" t="e">
        <f>S9*$D$3*$G$3</f>
        <v>#DIV/0!</v>
      </c>
      <c r="U9" s="13"/>
      <c r="V9" s="11"/>
      <c r="W9" s="11" t="e">
        <f>V9/$H$9</f>
        <v>#DIV/0!</v>
      </c>
      <c r="X9" s="11" t="e">
        <f>W9*$D$3*$G$3</f>
        <v>#DIV/0!</v>
      </c>
      <c r="Y9" s="14" t="e">
        <f>AVERAGE(X9,T9)</f>
        <v>#DIV/0!</v>
      </c>
      <c r="Z9" s="14" t="e">
        <f>STDEV(X9,T9)</f>
        <v>#DIV/0!</v>
      </c>
      <c r="AC9" s="56">
        <v>0</v>
      </c>
      <c r="AD9" s="12" t="s">
        <v>8</v>
      </c>
      <c r="AE9" s="37"/>
      <c r="AF9" s="38"/>
      <c r="AG9" s="11" t="e">
        <f>AF9/$R$9</f>
        <v>#DIV/0!</v>
      </c>
      <c r="AH9" s="11" t="e">
        <f>AG9*$D$3*$G$3</f>
        <v>#DIV/0!</v>
      </c>
      <c r="AI9" s="13"/>
      <c r="AJ9" s="11"/>
      <c r="AK9" s="11" t="e">
        <f>AJ9/$H$9</f>
        <v>#DIV/0!</v>
      </c>
      <c r="AL9" s="11" t="e">
        <f>AK9*$D$3*$G$3</f>
        <v>#DIV/0!</v>
      </c>
      <c r="AM9" s="14" t="e">
        <f>AVERAGE(AL9,AH9)</f>
        <v>#DIV/0!</v>
      </c>
      <c r="AN9" s="14" t="e">
        <f>STDEV(AL9,AH9)</f>
        <v>#DIV/0!</v>
      </c>
      <c r="AQ9" s="56">
        <v>0</v>
      </c>
      <c r="AR9" s="12" t="s">
        <v>8</v>
      </c>
      <c r="AS9" s="37"/>
      <c r="AT9" s="38"/>
      <c r="AU9" s="11" t="e">
        <f>AT9/$R$9</f>
        <v>#DIV/0!</v>
      </c>
      <c r="AV9" s="11" t="e">
        <f>AU9*$D$3*$G$3</f>
        <v>#DIV/0!</v>
      </c>
      <c r="AW9" s="13"/>
      <c r="AX9" s="11"/>
      <c r="AY9" s="11" t="e">
        <f>AX9/$H$9</f>
        <v>#DIV/0!</v>
      </c>
      <c r="AZ9" s="11" t="e">
        <f>AY9*$D$3*$G$3</f>
        <v>#DIV/0!</v>
      </c>
      <c r="BA9" s="14" t="e">
        <f>AVERAGE(AZ9,AV9)</f>
        <v>#DIV/0!</v>
      </c>
      <c r="BB9" s="14" t="e">
        <f>STDEV(AZ9,AV9)</f>
        <v>#DIV/0!</v>
      </c>
    </row>
    <row r="10" spans="1:54" x14ac:dyDescent="0.25">
      <c r="A10" s="56"/>
      <c r="B10" s="12" t="s">
        <v>17</v>
      </c>
      <c r="C10" s="13"/>
      <c r="D10" s="11"/>
      <c r="E10" s="11" t="e">
        <f t="shared" ref="E10:E14" si="0">D10/$D$9</f>
        <v>#DIV/0!</v>
      </c>
      <c r="F10" s="11" t="e">
        <f>E10*$D$3*$G$3</f>
        <v>#DIV/0!</v>
      </c>
      <c r="G10" s="13"/>
      <c r="H10" s="11"/>
      <c r="I10" s="11" t="e">
        <f t="shared" ref="I10:I14" si="1">H10/$H$9</f>
        <v>#DIV/0!</v>
      </c>
      <c r="J10" s="11" t="e">
        <f>I10*$D$3*$G$3</f>
        <v>#DIV/0!</v>
      </c>
      <c r="K10" s="14" t="e">
        <f>AVERAGE(J10,F10)</f>
        <v>#DIV/0!</v>
      </c>
      <c r="L10" s="14" t="e">
        <f>STDEV(J10,F10)</f>
        <v>#DIV/0!</v>
      </c>
      <c r="O10" s="56"/>
      <c r="P10" s="12" t="s">
        <v>17</v>
      </c>
      <c r="Q10" s="37"/>
      <c r="R10" s="38"/>
      <c r="S10" s="11" t="e">
        <f t="shared" ref="S10:S13" si="2">R10/$R$9</f>
        <v>#DIV/0!</v>
      </c>
      <c r="T10" s="11" t="e">
        <f>S10*$D$3*$G$3</f>
        <v>#DIV/0!</v>
      </c>
      <c r="U10" s="13"/>
      <c r="V10" s="11"/>
      <c r="W10" s="11" t="e">
        <f t="shared" ref="W10:W14" si="3">V10/$H$9</f>
        <v>#DIV/0!</v>
      </c>
      <c r="X10" s="11" t="e">
        <f>W10*$D$3*$G$3</f>
        <v>#DIV/0!</v>
      </c>
      <c r="Y10" s="14" t="e">
        <f>AVERAGE(X10,T10)</f>
        <v>#DIV/0!</v>
      </c>
      <c r="Z10" s="14" t="e">
        <f>STDEV(X10,T10)</f>
        <v>#DIV/0!</v>
      </c>
      <c r="AC10" s="56"/>
      <c r="AD10" s="12" t="s">
        <v>17</v>
      </c>
      <c r="AE10" s="37"/>
      <c r="AF10" s="38"/>
      <c r="AG10" s="11" t="e">
        <f t="shared" ref="AG10:AG13" si="4">AF10/$R$9</f>
        <v>#DIV/0!</v>
      </c>
      <c r="AH10" s="11" t="e">
        <f>AG10*$D$3*$G$3</f>
        <v>#DIV/0!</v>
      </c>
      <c r="AI10" s="13"/>
      <c r="AJ10" s="11"/>
      <c r="AK10" s="11" t="e">
        <f t="shared" ref="AK10:AK14" si="5">AJ10/$H$9</f>
        <v>#DIV/0!</v>
      </c>
      <c r="AL10" s="11" t="e">
        <f>AK10*$D$3*$G$3</f>
        <v>#DIV/0!</v>
      </c>
      <c r="AM10" s="14" t="e">
        <f>AVERAGE(AL10,AH10)</f>
        <v>#DIV/0!</v>
      </c>
      <c r="AN10" s="14" t="e">
        <f>STDEV(AL10,AH10)</f>
        <v>#DIV/0!</v>
      </c>
      <c r="AQ10" s="56"/>
      <c r="AR10" s="12" t="s">
        <v>17</v>
      </c>
      <c r="AS10" s="37"/>
      <c r="AT10" s="38"/>
      <c r="AU10" s="11" t="e">
        <f t="shared" ref="AU10:AU13" si="6">AT10/$R$9</f>
        <v>#DIV/0!</v>
      </c>
      <c r="AV10" s="11" t="e">
        <f>AU10*$D$3*$G$3</f>
        <v>#DIV/0!</v>
      </c>
      <c r="AW10" s="13"/>
      <c r="AX10" s="11"/>
      <c r="AY10" s="11" t="e">
        <f t="shared" ref="AY10:AY14" si="7">AX10/$H$9</f>
        <v>#DIV/0!</v>
      </c>
      <c r="AZ10" s="11" t="e">
        <f>AY10*$D$3*$G$3</f>
        <v>#DIV/0!</v>
      </c>
      <c r="BA10" s="14" t="e">
        <f>AVERAGE(AZ10,AV10)</f>
        <v>#DIV/0!</v>
      </c>
      <c r="BB10" s="14" t="e">
        <f>STDEV(AZ10,AV10)</f>
        <v>#DIV/0!</v>
      </c>
    </row>
    <row r="11" spans="1:54" x14ac:dyDescent="0.25">
      <c r="A11" s="56"/>
      <c r="B11" s="12" t="s">
        <v>10</v>
      </c>
      <c r="C11" s="13"/>
      <c r="D11" s="11"/>
      <c r="E11" s="11" t="e">
        <f t="shared" si="0"/>
        <v>#DIV/0!</v>
      </c>
      <c r="F11" s="11" t="e">
        <f t="shared" ref="F11:F14" si="8">E11*$D$3*$G$3</f>
        <v>#DIV/0!</v>
      </c>
      <c r="G11" s="13"/>
      <c r="H11" s="11"/>
      <c r="I11" s="11" t="e">
        <f t="shared" si="1"/>
        <v>#DIV/0!</v>
      </c>
      <c r="J11" s="11" t="e">
        <f t="shared" ref="J11:J14" si="9">I11*$D$3*$G$3</f>
        <v>#DIV/0!</v>
      </c>
      <c r="K11" s="14" t="e">
        <f t="shared" ref="K11:K12" si="10">AVERAGE(J11,F11)</f>
        <v>#DIV/0!</v>
      </c>
      <c r="L11" s="14" t="e">
        <f t="shared" ref="L11:L14" si="11">STDEV(J11,F11)</f>
        <v>#DIV/0!</v>
      </c>
      <c r="O11" s="56"/>
      <c r="P11" s="12" t="s">
        <v>10</v>
      </c>
      <c r="Q11" s="37"/>
      <c r="R11" s="38"/>
      <c r="S11" s="11" t="e">
        <f t="shared" si="2"/>
        <v>#DIV/0!</v>
      </c>
      <c r="T11" s="11" t="e">
        <f t="shared" ref="T11:T14" si="12">S11*$D$3*$G$3</f>
        <v>#DIV/0!</v>
      </c>
      <c r="U11" s="13"/>
      <c r="V11" s="11"/>
      <c r="W11" s="11" t="e">
        <f t="shared" si="3"/>
        <v>#DIV/0!</v>
      </c>
      <c r="X11" s="11" t="e">
        <f t="shared" ref="X11:X14" si="13">W11*$D$3*$G$3</f>
        <v>#DIV/0!</v>
      </c>
      <c r="Y11" s="14" t="e">
        <f t="shared" ref="Y11:Y12" si="14">AVERAGE(X11,T11)</f>
        <v>#DIV/0!</v>
      </c>
      <c r="Z11" s="14" t="e">
        <f t="shared" ref="Z11:Z14" si="15">STDEV(X11,T11)</f>
        <v>#DIV/0!</v>
      </c>
      <c r="AC11" s="56"/>
      <c r="AD11" s="12" t="s">
        <v>10</v>
      </c>
      <c r="AE11" s="37"/>
      <c r="AF11" s="38"/>
      <c r="AG11" s="11" t="e">
        <f t="shared" si="4"/>
        <v>#DIV/0!</v>
      </c>
      <c r="AH11" s="11" t="e">
        <f t="shared" ref="AH11:AH14" si="16">AG11*$D$3*$G$3</f>
        <v>#DIV/0!</v>
      </c>
      <c r="AI11" s="13"/>
      <c r="AJ11" s="11"/>
      <c r="AK11" s="11" t="e">
        <f t="shared" si="5"/>
        <v>#DIV/0!</v>
      </c>
      <c r="AL11" s="11" t="e">
        <f t="shared" ref="AL11:AL14" si="17">AK11*$D$3*$G$3</f>
        <v>#DIV/0!</v>
      </c>
      <c r="AM11" s="14" t="e">
        <f t="shared" ref="AM11:AM12" si="18">AVERAGE(AL11,AH11)</f>
        <v>#DIV/0!</v>
      </c>
      <c r="AN11" s="14" t="e">
        <f t="shared" ref="AN11:AN14" si="19">STDEV(AL11,AH11)</f>
        <v>#DIV/0!</v>
      </c>
      <c r="AQ11" s="56"/>
      <c r="AR11" s="12" t="s">
        <v>10</v>
      </c>
      <c r="AS11" s="37"/>
      <c r="AT11" s="38"/>
      <c r="AU11" s="11" t="e">
        <f t="shared" si="6"/>
        <v>#DIV/0!</v>
      </c>
      <c r="AV11" s="11" t="e">
        <f t="shared" ref="AV11:AV14" si="20">AU11*$D$3*$G$3</f>
        <v>#DIV/0!</v>
      </c>
      <c r="AW11" s="13"/>
      <c r="AX11" s="11"/>
      <c r="AY11" s="11" t="e">
        <f t="shared" si="7"/>
        <v>#DIV/0!</v>
      </c>
      <c r="AZ11" s="11" t="e">
        <f t="shared" ref="AZ11:AZ14" si="21">AY11*$D$3*$G$3</f>
        <v>#DIV/0!</v>
      </c>
      <c r="BA11" s="14" t="e">
        <f t="shared" ref="BA11:BA12" si="22">AVERAGE(AZ11,AV11)</f>
        <v>#DIV/0!</v>
      </c>
      <c r="BB11" s="14" t="e">
        <f t="shared" ref="BB11:BB14" si="23">STDEV(AZ11,AV11)</f>
        <v>#DIV/0!</v>
      </c>
    </row>
    <row r="12" spans="1:54" x14ac:dyDescent="0.25">
      <c r="A12" s="56"/>
      <c r="B12" s="12" t="s">
        <v>11</v>
      </c>
      <c r="C12" s="13"/>
      <c r="D12" s="11"/>
      <c r="E12" s="11" t="e">
        <f t="shared" si="0"/>
        <v>#DIV/0!</v>
      </c>
      <c r="F12" s="11" t="e">
        <f t="shared" si="8"/>
        <v>#DIV/0!</v>
      </c>
      <c r="G12" s="13"/>
      <c r="H12" s="11"/>
      <c r="I12" s="11" t="e">
        <f t="shared" si="1"/>
        <v>#DIV/0!</v>
      </c>
      <c r="J12" s="11" t="e">
        <f t="shared" si="9"/>
        <v>#DIV/0!</v>
      </c>
      <c r="K12" s="14" t="e">
        <f t="shared" si="10"/>
        <v>#DIV/0!</v>
      </c>
      <c r="L12" s="14" t="e">
        <f t="shared" si="11"/>
        <v>#DIV/0!</v>
      </c>
      <c r="O12" s="56"/>
      <c r="P12" s="12" t="s">
        <v>11</v>
      </c>
      <c r="Q12" s="37"/>
      <c r="R12" s="38"/>
      <c r="S12" s="11" t="e">
        <f t="shared" si="2"/>
        <v>#DIV/0!</v>
      </c>
      <c r="T12" s="11" t="e">
        <f t="shared" si="12"/>
        <v>#DIV/0!</v>
      </c>
      <c r="U12" s="13"/>
      <c r="V12" s="11"/>
      <c r="W12" s="11" t="e">
        <f t="shared" si="3"/>
        <v>#DIV/0!</v>
      </c>
      <c r="X12" s="11" t="e">
        <f t="shared" si="13"/>
        <v>#DIV/0!</v>
      </c>
      <c r="Y12" s="14" t="e">
        <f t="shared" si="14"/>
        <v>#DIV/0!</v>
      </c>
      <c r="Z12" s="14" t="e">
        <f t="shared" si="15"/>
        <v>#DIV/0!</v>
      </c>
      <c r="AC12" s="56"/>
      <c r="AD12" s="12" t="s">
        <v>22</v>
      </c>
      <c r="AE12" s="37"/>
      <c r="AF12" s="38"/>
      <c r="AG12" s="11" t="e">
        <f t="shared" si="4"/>
        <v>#DIV/0!</v>
      </c>
      <c r="AH12" s="11" t="e">
        <f t="shared" si="16"/>
        <v>#DIV/0!</v>
      </c>
      <c r="AI12" s="13"/>
      <c r="AJ12" s="11"/>
      <c r="AK12" s="11" t="e">
        <f t="shared" si="5"/>
        <v>#DIV/0!</v>
      </c>
      <c r="AL12" s="11" t="e">
        <f t="shared" si="17"/>
        <v>#DIV/0!</v>
      </c>
      <c r="AM12" s="14" t="e">
        <f t="shared" si="18"/>
        <v>#DIV/0!</v>
      </c>
      <c r="AN12" s="14" t="e">
        <f t="shared" si="19"/>
        <v>#DIV/0!</v>
      </c>
      <c r="AQ12" s="56"/>
      <c r="AR12" s="12" t="s">
        <v>22</v>
      </c>
      <c r="AS12" s="37"/>
      <c r="AT12" s="38"/>
      <c r="AU12" s="11" t="e">
        <f t="shared" si="6"/>
        <v>#DIV/0!</v>
      </c>
      <c r="AV12" s="11" t="e">
        <f t="shared" si="20"/>
        <v>#DIV/0!</v>
      </c>
      <c r="AW12" s="13"/>
      <c r="AX12" s="11"/>
      <c r="AY12" s="11" t="e">
        <f t="shared" si="7"/>
        <v>#DIV/0!</v>
      </c>
      <c r="AZ12" s="11" t="e">
        <f t="shared" si="21"/>
        <v>#DIV/0!</v>
      </c>
      <c r="BA12" s="14" t="e">
        <f t="shared" si="22"/>
        <v>#DIV/0!</v>
      </c>
      <c r="BB12" s="14" t="e">
        <f t="shared" si="23"/>
        <v>#DIV/0!</v>
      </c>
    </row>
    <row r="13" spans="1:54" x14ac:dyDescent="0.25">
      <c r="A13" s="56"/>
      <c r="B13" s="12" t="s">
        <v>22</v>
      </c>
      <c r="C13" s="13"/>
      <c r="D13" s="11"/>
      <c r="E13" s="11" t="e">
        <f t="shared" si="0"/>
        <v>#DIV/0!</v>
      </c>
      <c r="F13" s="11" t="e">
        <f t="shared" si="8"/>
        <v>#DIV/0!</v>
      </c>
      <c r="G13" s="13"/>
      <c r="H13" s="11"/>
      <c r="I13" s="11" t="e">
        <f t="shared" si="1"/>
        <v>#DIV/0!</v>
      </c>
      <c r="J13" s="11" t="e">
        <f t="shared" si="9"/>
        <v>#DIV/0!</v>
      </c>
      <c r="K13" s="14" t="e">
        <f>AVERAGE(J13,F13)</f>
        <v>#DIV/0!</v>
      </c>
      <c r="L13" s="14" t="e">
        <f t="shared" si="11"/>
        <v>#DIV/0!</v>
      </c>
      <c r="O13" s="56"/>
      <c r="P13" s="12" t="s">
        <v>22</v>
      </c>
      <c r="Q13" s="37"/>
      <c r="R13" s="38"/>
      <c r="S13" s="11" t="e">
        <f t="shared" si="2"/>
        <v>#DIV/0!</v>
      </c>
      <c r="T13" s="11" t="e">
        <f t="shared" si="12"/>
        <v>#DIV/0!</v>
      </c>
      <c r="U13" s="13"/>
      <c r="V13" s="11"/>
      <c r="W13" s="11" t="e">
        <f t="shared" si="3"/>
        <v>#DIV/0!</v>
      </c>
      <c r="X13" s="11" t="e">
        <f t="shared" si="13"/>
        <v>#DIV/0!</v>
      </c>
      <c r="Y13" s="14" t="e">
        <f>AVERAGE(X13,T13)</f>
        <v>#DIV/0!</v>
      </c>
      <c r="Z13" s="14" t="e">
        <f t="shared" si="15"/>
        <v>#DIV/0!</v>
      </c>
      <c r="AC13" s="56"/>
      <c r="AD13" s="12" t="s">
        <v>42</v>
      </c>
      <c r="AE13" s="37"/>
      <c r="AF13" s="38"/>
      <c r="AG13" s="11" t="e">
        <f t="shared" si="4"/>
        <v>#DIV/0!</v>
      </c>
      <c r="AH13" s="11" t="e">
        <f t="shared" si="16"/>
        <v>#DIV/0!</v>
      </c>
      <c r="AI13" s="13"/>
      <c r="AJ13" s="11"/>
      <c r="AK13" s="11" t="e">
        <f t="shared" si="5"/>
        <v>#DIV/0!</v>
      </c>
      <c r="AL13" s="11" t="e">
        <f t="shared" si="17"/>
        <v>#DIV/0!</v>
      </c>
      <c r="AM13" s="14" t="e">
        <f>AVERAGE(AL13,AH13)</f>
        <v>#DIV/0!</v>
      </c>
      <c r="AN13" s="14" t="e">
        <f t="shared" si="19"/>
        <v>#DIV/0!</v>
      </c>
      <c r="AQ13" s="56"/>
      <c r="AR13" s="12" t="s">
        <v>42</v>
      </c>
      <c r="AS13" s="37"/>
      <c r="AT13" s="38"/>
      <c r="AU13" s="11" t="e">
        <f t="shared" si="6"/>
        <v>#DIV/0!</v>
      </c>
      <c r="AV13" s="11" t="e">
        <f t="shared" si="20"/>
        <v>#DIV/0!</v>
      </c>
      <c r="AW13" s="13"/>
      <c r="AX13" s="11"/>
      <c r="AY13" s="11" t="e">
        <f t="shared" si="7"/>
        <v>#DIV/0!</v>
      </c>
      <c r="AZ13" s="11" t="e">
        <f t="shared" si="21"/>
        <v>#DIV/0!</v>
      </c>
      <c r="BA13" s="14" t="e">
        <f>AVERAGE(AZ13,AV13)</f>
        <v>#DIV/0!</v>
      </c>
      <c r="BB13" s="14" t="e">
        <f t="shared" si="23"/>
        <v>#DIV/0!</v>
      </c>
    </row>
    <row r="14" spans="1:54" x14ac:dyDescent="0.25">
      <c r="A14" s="56"/>
      <c r="B14" s="12" t="s">
        <v>32</v>
      </c>
      <c r="C14" s="37"/>
      <c r="D14" s="11"/>
      <c r="E14" s="11" t="e">
        <f t="shared" si="0"/>
        <v>#DIV/0!</v>
      </c>
      <c r="F14" s="11" t="e">
        <f t="shared" si="8"/>
        <v>#DIV/0!</v>
      </c>
      <c r="G14" s="13"/>
      <c r="H14" s="11"/>
      <c r="I14" s="11" t="e">
        <f t="shared" si="1"/>
        <v>#DIV/0!</v>
      </c>
      <c r="J14" s="11" t="e">
        <f t="shared" si="9"/>
        <v>#DIV/0!</v>
      </c>
      <c r="K14" s="14" t="e">
        <f>AVERAGE(J14,F14)</f>
        <v>#DIV/0!</v>
      </c>
      <c r="L14" s="14" t="e">
        <f t="shared" si="11"/>
        <v>#DIV/0!</v>
      </c>
      <c r="O14" s="56"/>
      <c r="P14" s="12" t="s">
        <v>32</v>
      </c>
      <c r="Q14" s="37"/>
      <c r="R14" s="38"/>
      <c r="S14" s="11" t="e">
        <f>R14/$R$9</f>
        <v>#DIV/0!</v>
      </c>
      <c r="T14" s="11" t="e">
        <f t="shared" si="12"/>
        <v>#DIV/0!</v>
      </c>
      <c r="U14" s="13"/>
      <c r="V14" s="11"/>
      <c r="W14" s="11" t="e">
        <f t="shared" si="3"/>
        <v>#DIV/0!</v>
      </c>
      <c r="X14" s="11" t="e">
        <f t="shared" si="13"/>
        <v>#DIV/0!</v>
      </c>
      <c r="Y14" s="14" t="e">
        <f>AVERAGE(X14,T14)</f>
        <v>#DIV/0!</v>
      </c>
      <c r="Z14" s="14" t="e">
        <f t="shared" si="15"/>
        <v>#DIV/0!</v>
      </c>
      <c r="AC14" s="56"/>
      <c r="AD14" s="12" t="s">
        <v>43</v>
      </c>
      <c r="AE14" s="37"/>
      <c r="AF14" s="38"/>
      <c r="AG14" s="11" t="e">
        <f>AF14/$R$9</f>
        <v>#DIV/0!</v>
      </c>
      <c r="AH14" s="11" t="e">
        <f t="shared" si="16"/>
        <v>#DIV/0!</v>
      </c>
      <c r="AI14" s="13"/>
      <c r="AJ14" s="11"/>
      <c r="AK14" s="11" t="e">
        <f t="shared" si="5"/>
        <v>#DIV/0!</v>
      </c>
      <c r="AL14" s="11" t="e">
        <f t="shared" si="17"/>
        <v>#DIV/0!</v>
      </c>
      <c r="AM14" s="14" t="e">
        <f>AVERAGE(AL14,AH14)</f>
        <v>#DIV/0!</v>
      </c>
      <c r="AN14" s="14" t="e">
        <f t="shared" si="19"/>
        <v>#DIV/0!</v>
      </c>
      <c r="AQ14" s="56"/>
      <c r="AR14" s="12" t="s">
        <v>43</v>
      </c>
      <c r="AS14" s="37"/>
      <c r="AT14" s="38"/>
      <c r="AU14" s="11" t="e">
        <f>AT14/$R$9</f>
        <v>#DIV/0!</v>
      </c>
      <c r="AV14" s="11" t="e">
        <f t="shared" si="20"/>
        <v>#DIV/0!</v>
      </c>
      <c r="AW14" s="13"/>
      <c r="AX14" s="11"/>
      <c r="AY14" s="11" t="e">
        <f t="shared" si="7"/>
        <v>#DIV/0!</v>
      </c>
      <c r="AZ14" s="11" t="e">
        <f t="shared" si="21"/>
        <v>#DIV/0!</v>
      </c>
      <c r="BA14" s="14" t="e">
        <f>AVERAGE(AZ14,AV14)</f>
        <v>#DIV/0!</v>
      </c>
      <c r="BB14" s="14" t="e">
        <f t="shared" si="23"/>
        <v>#DIV/0!</v>
      </c>
    </row>
    <row r="15" spans="1:54" x14ac:dyDescent="0.25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</row>
    <row r="16" spans="1:54" x14ac:dyDescent="0.25">
      <c r="A16" s="2"/>
      <c r="B16" s="7"/>
      <c r="C16" s="55" t="s">
        <v>0</v>
      </c>
      <c r="D16" s="55"/>
      <c r="E16" s="55"/>
      <c r="F16" s="55"/>
      <c r="G16" s="55" t="s">
        <v>1</v>
      </c>
      <c r="H16" s="55"/>
      <c r="I16" s="55"/>
      <c r="J16" s="55"/>
      <c r="K16" s="3" t="s">
        <v>2</v>
      </c>
      <c r="L16" s="3" t="s">
        <v>3</v>
      </c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25"/>
      <c r="Z16" s="25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35"/>
      <c r="AN16" s="35"/>
      <c r="AQ16" s="57"/>
      <c r="AR16" s="57"/>
      <c r="AS16" s="57"/>
      <c r="AT16" s="57"/>
      <c r="AU16" s="57"/>
      <c r="AV16" s="57"/>
      <c r="AW16" s="57"/>
      <c r="AX16" s="57"/>
      <c r="AY16" s="57"/>
      <c r="AZ16" s="57"/>
      <c r="BA16" s="35"/>
      <c r="BB16" s="35"/>
    </row>
    <row r="17" spans="1:54" x14ac:dyDescent="0.25">
      <c r="A17" s="10" t="s">
        <v>9</v>
      </c>
      <c r="B17" s="11"/>
      <c r="C17" s="11" t="s">
        <v>4</v>
      </c>
      <c r="D17" s="11" t="s">
        <v>5</v>
      </c>
      <c r="E17" s="11" t="s">
        <v>6</v>
      </c>
      <c r="F17" s="11" t="s">
        <v>7</v>
      </c>
      <c r="G17" s="11" t="s">
        <v>4</v>
      </c>
      <c r="H17" s="11" t="s">
        <v>5</v>
      </c>
      <c r="I17" s="11" t="s">
        <v>6</v>
      </c>
      <c r="J17" s="11" t="s">
        <v>7</v>
      </c>
      <c r="K17" s="11" t="s">
        <v>7</v>
      </c>
      <c r="L17" s="11" t="s">
        <v>7</v>
      </c>
      <c r="O17" s="2"/>
      <c r="P17" s="22"/>
      <c r="Q17" s="55" t="s">
        <v>0</v>
      </c>
      <c r="R17" s="55"/>
      <c r="S17" s="55"/>
      <c r="T17" s="55"/>
      <c r="U17" s="55" t="s">
        <v>1</v>
      </c>
      <c r="V17" s="55"/>
      <c r="W17" s="55"/>
      <c r="X17" s="55"/>
      <c r="Y17" s="3" t="s">
        <v>2</v>
      </c>
      <c r="Z17" s="3" t="s">
        <v>3</v>
      </c>
      <c r="AC17" s="2"/>
      <c r="AD17" s="34"/>
      <c r="AE17" s="55" t="s">
        <v>0</v>
      </c>
      <c r="AF17" s="55"/>
      <c r="AG17" s="55"/>
      <c r="AH17" s="55"/>
      <c r="AI17" s="55" t="s">
        <v>1</v>
      </c>
      <c r="AJ17" s="55"/>
      <c r="AK17" s="55"/>
      <c r="AL17" s="55"/>
      <c r="AM17" s="3" t="s">
        <v>2</v>
      </c>
      <c r="AN17" s="3" t="s">
        <v>3</v>
      </c>
      <c r="AQ17" s="2"/>
      <c r="AR17" s="34"/>
      <c r="AS17" s="55" t="s">
        <v>0</v>
      </c>
      <c r="AT17" s="55"/>
      <c r="AU17" s="55"/>
      <c r="AV17" s="55"/>
      <c r="AW17" s="55" t="s">
        <v>1</v>
      </c>
      <c r="AX17" s="55"/>
      <c r="AY17" s="55"/>
      <c r="AZ17" s="55"/>
      <c r="BA17" s="3" t="s">
        <v>2</v>
      </c>
      <c r="BB17" s="3" t="s">
        <v>3</v>
      </c>
    </row>
    <row r="18" spans="1:54" x14ac:dyDescent="0.25">
      <c r="A18" s="56" t="s">
        <v>30</v>
      </c>
      <c r="B18" s="12" t="s">
        <v>8</v>
      </c>
      <c r="C18" s="13"/>
      <c r="D18" s="11"/>
      <c r="E18" s="11" t="e">
        <f>D18/$D$18</f>
        <v>#DIV/0!</v>
      </c>
      <c r="F18" s="11" t="e">
        <f>E18*$D$3*$G$3</f>
        <v>#DIV/0!</v>
      </c>
      <c r="G18" s="13"/>
      <c r="H18" s="11"/>
      <c r="I18" s="11" t="e">
        <f>H18/$H$18</f>
        <v>#DIV/0!</v>
      </c>
      <c r="J18" s="11" t="e">
        <f>I18*$D$3*$G$3</f>
        <v>#DIV/0!</v>
      </c>
      <c r="K18" s="14" t="e">
        <f>AVERAGE(J18,F18)</f>
        <v>#DIV/0!</v>
      </c>
      <c r="L18" s="14" t="e">
        <f>STDEV(J18,F18)</f>
        <v>#DIV/0!</v>
      </c>
      <c r="O18" s="23" t="s">
        <v>9</v>
      </c>
      <c r="P18" s="11"/>
      <c r="Q18" s="11" t="s">
        <v>4</v>
      </c>
      <c r="R18" s="11" t="s">
        <v>5</v>
      </c>
      <c r="S18" s="11" t="s">
        <v>6</v>
      </c>
      <c r="T18" s="11" t="s">
        <v>7</v>
      </c>
      <c r="U18" s="11" t="s">
        <v>4</v>
      </c>
      <c r="V18" s="11" t="s">
        <v>5</v>
      </c>
      <c r="W18" s="11" t="s">
        <v>6</v>
      </c>
      <c r="X18" s="11" t="s">
        <v>7</v>
      </c>
      <c r="Y18" s="11" t="s">
        <v>7</v>
      </c>
      <c r="Z18" s="11" t="s">
        <v>7</v>
      </c>
      <c r="AC18" s="33" t="s">
        <v>9</v>
      </c>
      <c r="AD18" s="11"/>
      <c r="AE18" s="11" t="s">
        <v>4</v>
      </c>
      <c r="AF18" s="11" t="s">
        <v>5</v>
      </c>
      <c r="AG18" s="11" t="s">
        <v>6</v>
      </c>
      <c r="AH18" s="11" t="s">
        <v>7</v>
      </c>
      <c r="AI18" s="11" t="s">
        <v>4</v>
      </c>
      <c r="AJ18" s="11" t="s">
        <v>5</v>
      </c>
      <c r="AK18" s="11" t="s">
        <v>6</v>
      </c>
      <c r="AL18" s="11" t="s">
        <v>7</v>
      </c>
      <c r="AM18" s="11" t="s">
        <v>7</v>
      </c>
      <c r="AN18" s="11" t="s">
        <v>7</v>
      </c>
      <c r="AQ18" s="33" t="s">
        <v>9</v>
      </c>
      <c r="AR18" s="11"/>
      <c r="AS18" s="11" t="s">
        <v>4</v>
      </c>
      <c r="AT18" s="11" t="s">
        <v>5</v>
      </c>
      <c r="AU18" s="11" t="s">
        <v>6</v>
      </c>
      <c r="AV18" s="11" t="s">
        <v>7</v>
      </c>
      <c r="AW18" s="11" t="s">
        <v>4</v>
      </c>
      <c r="AX18" s="11" t="s">
        <v>5</v>
      </c>
      <c r="AY18" s="11" t="s">
        <v>6</v>
      </c>
      <c r="AZ18" s="11" t="s">
        <v>7</v>
      </c>
      <c r="BA18" s="11" t="s">
        <v>7</v>
      </c>
      <c r="BB18" s="11" t="s">
        <v>7</v>
      </c>
    </row>
    <row r="19" spans="1:54" x14ac:dyDescent="0.25">
      <c r="A19" s="56"/>
      <c r="B19" s="12" t="s">
        <v>17</v>
      </c>
      <c r="C19" s="13"/>
      <c r="D19" s="11"/>
      <c r="E19" s="11" t="e">
        <f t="shared" ref="E19:E23" si="24">D19/$D$18</f>
        <v>#DIV/0!</v>
      </c>
      <c r="F19" s="11" t="e">
        <f>E19*$D$3*$G$3</f>
        <v>#DIV/0!</v>
      </c>
      <c r="G19" s="13"/>
      <c r="H19" s="11"/>
      <c r="I19" s="11" t="e">
        <f t="shared" ref="I19:I23" si="25">H19/$H$18</f>
        <v>#DIV/0!</v>
      </c>
      <c r="J19" s="11" t="e">
        <f>I19*$D$3*$G$3</f>
        <v>#DIV/0!</v>
      </c>
      <c r="K19" s="14" t="e">
        <f>AVERAGE(J19,F19)</f>
        <v>#DIV/0!</v>
      </c>
      <c r="L19" s="14" t="e">
        <f>STDEV(J19,F19)</f>
        <v>#DIV/0!</v>
      </c>
      <c r="O19" s="56" t="s">
        <v>30</v>
      </c>
      <c r="P19" s="12" t="s">
        <v>8</v>
      </c>
      <c r="Q19" s="37"/>
      <c r="R19" s="38"/>
      <c r="S19" s="11" t="e">
        <f>R19/$R$19</f>
        <v>#DIV/0!</v>
      </c>
      <c r="T19" s="11" t="e">
        <f>S19*$D$3*$G$3</f>
        <v>#DIV/0!</v>
      </c>
      <c r="U19" s="13"/>
      <c r="V19" s="11"/>
      <c r="W19" s="11" t="e">
        <f>V19/$V$19</f>
        <v>#DIV/0!</v>
      </c>
      <c r="X19" s="11" t="e">
        <f>W19*$D$3*$G$3</f>
        <v>#DIV/0!</v>
      </c>
      <c r="Y19" s="14" t="e">
        <f>AVERAGE(X19,T19)</f>
        <v>#DIV/0!</v>
      </c>
      <c r="Z19" s="14" t="e">
        <f>STDEV(X19,T19)</f>
        <v>#DIV/0!</v>
      </c>
      <c r="AC19" s="56" t="s">
        <v>30</v>
      </c>
      <c r="AD19" s="12" t="s">
        <v>8</v>
      </c>
      <c r="AE19" s="37" t="s">
        <v>48</v>
      </c>
      <c r="AF19" s="38">
        <v>48592</v>
      </c>
      <c r="AG19" s="11">
        <f>AF19/$AF$19</f>
        <v>1</v>
      </c>
      <c r="AH19" s="11">
        <f>AG19*$D$3*$G$3</f>
        <v>0.98311016732535039</v>
      </c>
      <c r="AI19" s="13" t="s">
        <v>48</v>
      </c>
      <c r="AJ19" s="11">
        <v>47979</v>
      </c>
      <c r="AK19" s="11">
        <f>AJ19/$AJ$19</f>
        <v>1</v>
      </c>
      <c r="AL19" s="11">
        <f>AK19*$D$3*$G$3</f>
        <v>0.98311016732535039</v>
      </c>
      <c r="AM19" s="14">
        <f>AVERAGE(AL19,AH19)</f>
        <v>0.98311016732535039</v>
      </c>
      <c r="AN19" s="14">
        <f>STDEV(AL19,AH19)</f>
        <v>0</v>
      </c>
      <c r="AQ19" s="56">
        <v>1</v>
      </c>
      <c r="AR19" s="12" t="s">
        <v>8</v>
      </c>
      <c r="AS19" s="37" t="s">
        <v>44</v>
      </c>
      <c r="AT19" s="38">
        <v>46841</v>
      </c>
      <c r="AU19" s="11">
        <f>AT19/$AT$19</f>
        <v>1</v>
      </c>
      <c r="AV19" s="11">
        <f>AU19*$D$3*$G$3</f>
        <v>0.98311016732535039</v>
      </c>
      <c r="AW19" s="13"/>
      <c r="AX19" s="11"/>
      <c r="AY19" s="11"/>
      <c r="AZ19" s="11"/>
      <c r="BA19" s="14">
        <f>AVERAGE(AZ19,AV19)</f>
        <v>0.98311016732535039</v>
      </c>
      <c r="BB19" s="14" t="e">
        <f>STDEV(AZ19,AV19)</f>
        <v>#DIV/0!</v>
      </c>
    </row>
    <row r="20" spans="1:54" x14ac:dyDescent="0.25">
      <c r="A20" s="56"/>
      <c r="B20" s="12" t="s">
        <v>10</v>
      </c>
      <c r="C20" s="13"/>
      <c r="D20" s="11"/>
      <c r="E20" s="11" t="e">
        <f t="shared" si="24"/>
        <v>#DIV/0!</v>
      </c>
      <c r="F20" s="11" t="e">
        <f>E20*$D$3*$G$3</f>
        <v>#DIV/0!</v>
      </c>
      <c r="G20" s="13"/>
      <c r="H20" s="11"/>
      <c r="I20" s="11" t="e">
        <f t="shared" si="25"/>
        <v>#DIV/0!</v>
      </c>
      <c r="J20" s="11" t="e">
        <f t="shared" ref="J20:J23" si="26">I20*$D$3*$G$3</f>
        <v>#DIV/0!</v>
      </c>
      <c r="K20" s="14" t="e">
        <f t="shared" ref="K20:K23" si="27">AVERAGE(J20,F20)</f>
        <v>#DIV/0!</v>
      </c>
      <c r="L20" s="14" t="e">
        <f t="shared" ref="L20:L23" si="28">STDEV(J20,F20)</f>
        <v>#DIV/0!</v>
      </c>
      <c r="O20" s="56"/>
      <c r="P20" s="12" t="s">
        <v>17</v>
      </c>
      <c r="Q20" s="37"/>
      <c r="R20" s="38"/>
      <c r="S20" s="11" t="e">
        <f t="shared" ref="S20:S24" si="29">R20/$R$19</f>
        <v>#DIV/0!</v>
      </c>
      <c r="T20" s="11" t="e">
        <f>S20*$D$3*$G$3</f>
        <v>#DIV/0!</v>
      </c>
      <c r="U20" s="13"/>
      <c r="V20" s="11"/>
      <c r="W20" s="11" t="e">
        <f t="shared" ref="W20:W24" si="30">V20/$V$19</f>
        <v>#DIV/0!</v>
      </c>
      <c r="X20" s="11" t="e">
        <f>W20*$D$3*$G$3</f>
        <v>#DIV/0!</v>
      </c>
      <c r="Y20" s="14" t="e">
        <f>AVERAGE(X20,T20)</f>
        <v>#DIV/0!</v>
      </c>
      <c r="Z20" s="14" t="e">
        <f>STDEV(X20,T20)</f>
        <v>#DIV/0!</v>
      </c>
      <c r="AC20" s="56"/>
      <c r="AD20" s="12" t="s">
        <v>17</v>
      </c>
      <c r="AE20" s="37"/>
      <c r="AF20" s="38"/>
      <c r="AG20" s="11">
        <f t="shared" ref="AG20:AG24" si="31">AF20/$AF$19</f>
        <v>0</v>
      </c>
      <c r="AH20" s="11">
        <f>AG20*$D$3*$G$3</f>
        <v>0</v>
      </c>
      <c r="AI20" s="13"/>
      <c r="AJ20" s="11"/>
      <c r="AK20" s="11">
        <f t="shared" ref="AK20:AK24" si="32">AJ20/$AJ$19</f>
        <v>0</v>
      </c>
      <c r="AL20" s="11">
        <f>AK20*$D$3*$G$3</f>
        <v>0</v>
      </c>
      <c r="AM20" s="14">
        <f>AVERAGE(AL20,AH20)</f>
        <v>0</v>
      </c>
      <c r="AN20" s="14">
        <f>STDEV(AL20,AH20)</f>
        <v>0</v>
      </c>
      <c r="AQ20" s="56"/>
      <c r="AR20" s="12" t="s">
        <v>17</v>
      </c>
      <c r="AS20" s="37"/>
      <c r="AT20" s="38"/>
      <c r="AU20" s="11">
        <f t="shared" ref="AU20:AU24" si="33">AT20/$AT$19</f>
        <v>0</v>
      </c>
      <c r="AV20" s="11">
        <f>AU20*$D$3*$G$3</f>
        <v>0</v>
      </c>
      <c r="AW20" s="13"/>
      <c r="AX20" s="11"/>
      <c r="AY20" s="11"/>
      <c r="AZ20" s="11"/>
      <c r="BA20" s="14">
        <f>AVERAGE(AZ20,AV20)</f>
        <v>0</v>
      </c>
      <c r="BB20" s="14" t="e">
        <f>STDEV(AZ20,AV20)</f>
        <v>#DIV/0!</v>
      </c>
    </row>
    <row r="21" spans="1:54" x14ac:dyDescent="0.25">
      <c r="A21" s="56"/>
      <c r="B21" s="12" t="s">
        <v>11</v>
      </c>
      <c r="C21" s="13"/>
      <c r="D21" s="11"/>
      <c r="E21" s="11" t="e">
        <f t="shared" si="24"/>
        <v>#DIV/0!</v>
      </c>
      <c r="F21" s="11" t="e">
        <f t="shared" ref="F21:F23" si="34">E21*$D$3*$G$3</f>
        <v>#DIV/0!</v>
      </c>
      <c r="G21" s="13"/>
      <c r="H21" s="11"/>
      <c r="I21" s="11" t="e">
        <f t="shared" si="25"/>
        <v>#DIV/0!</v>
      </c>
      <c r="J21" s="11" t="e">
        <f t="shared" si="26"/>
        <v>#DIV/0!</v>
      </c>
      <c r="K21" s="14" t="e">
        <f t="shared" si="27"/>
        <v>#DIV/0!</v>
      </c>
      <c r="L21" s="14" t="e">
        <f t="shared" si="28"/>
        <v>#DIV/0!</v>
      </c>
      <c r="O21" s="56"/>
      <c r="P21" s="12" t="s">
        <v>10</v>
      </c>
      <c r="Q21" s="37"/>
      <c r="R21" s="38"/>
      <c r="S21" s="11" t="e">
        <f t="shared" si="29"/>
        <v>#DIV/0!</v>
      </c>
      <c r="T21" s="11" t="e">
        <f t="shared" ref="T21:T24" si="35">S21*$D$3*$G$3</f>
        <v>#DIV/0!</v>
      </c>
      <c r="U21" s="13"/>
      <c r="V21" s="11"/>
      <c r="W21" s="11" t="e">
        <f t="shared" si="30"/>
        <v>#DIV/0!</v>
      </c>
      <c r="X21" s="11" t="e">
        <f t="shared" ref="X21:X24" si="36">W21*$D$3*$G$3</f>
        <v>#DIV/0!</v>
      </c>
      <c r="Y21" s="14" t="e">
        <f t="shared" ref="Y21:Y22" si="37">AVERAGE(X21,T21)</f>
        <v>#DIV/0!</v>
      </c>
      <c r="Z21" s="14" t="e">
        <f t="shared" ref="Z21:Z24" si="38">STDEV(X21,T21)</f>
        <v>#DIV/0!</v>
      </c>
      <c r="AC21" s="56"/>
      <c r="AD21" s="12" t="s">
        <v>10</v>
      </c>
      <c r="AE21" s="37"/>
      <c r="AF21" s="38"/>
      <c r="AG21" s="11">
        <f t="shared" si="31"/>
        <v>0</v>
      </c>
      <c r="AH21" s="11">
        <f t="shared" ref="AH21:AH24" si="39">AG21*$D$3*$G$3</f>
        <v>0</v>
      </c>
      <c r="AI21" s="13"/>
      <c r="AJ21" s="11"/>
      <c r="AK21" s="11">
        <f t="shared" si="32"/>
        <v>0</v>
      </c>
      <c r="AL21" s="11">
        <f t="shared" ref="AL21:AL24" si="40">AK21*$D$3*$G$3</f>
        <v>0</v>
      </c>
      <c r="AM21" s="14">
        <f t="shared" ref="AM21:AM22" si="41">AVERAGE(AL21,AH21)</f>
        <v>0</v>
      </c>
      <c r="AN21" s="14">
        <f t="shared" ref="AN21:AN24" si="42">STDEV(AL21,AH21)</f>
        <v>0</v>
      </c>
      <c r="AQ21" s="56"/>
      <c r="AR21" s="12" t="s">
        <v>10</v>
      </c>
      <c r="AS21" s="37"/>
      <c r="AT21" s="38"/>
      <c r="AU21" s="11">
        <f t="shared" si="33"/>
        <v>0</v>
      </c>
      <c r="AV21" s="11">
        <f t="shared" ref="AV21:AV24" si="43">AU21*$D$3*$G$3</f>
        <v>0</v>
      </c>
      <c r="AW21" s="13"/>
      <c r="AX21" s="11"/>
      <c r="AY21" s="11"/>
      <c r="AZ21" s="11"/>
      <c r="BA21" s="14">
        <f t="shared" ref="BA21:BA22" si="44">AVERAGE(AZ21,AV21)</f>
        <v>0</v>
      </c>
      <c r="BB21" s="14" t="e">
        <f t="shared" ref="BB21:BB24" si="45">STDEV(AZ21,AV21)</f>
        <v>#DIV/0!</v>
      </c>
    </row>
    <row r="22" spans="1:54" x14ac:dyDescent="0.25">
      <c r="A22" s="56"/>
      <c r="B22" s="12" t="s">
        <v>22</v>
      </c>
      <c r="C22" s="13"/>
      <c r="D22" s="11"/>
      <c r="E22" s="11" t="e">
        <f t="shared" si="24"/>
        <v>#DIV/0!</v>
      </c>
      <c r="F22" s="11" t="e">
        <f t="shared" si="34"/>
        <v>#DIV/0!</v>
      </c>
      <c r="G22" s="13"/>
      <c r="H22" s="11"/>
      <c r="I22" s="11" t="e">
        <f t="shared" si="25"/>
        <v>#DIV/0!</v>
      </c>
      <c r="J22" s="11" t="e">
        <f t="shared" si="26"/>
        <v>#DIV/0!</v>
      </c>
      <c r="K22" s="14" t="e">
        <f t="shared" si="27"/>
        <v>#DIV/0!</v>
      </c>
      <c r="L22" s="14" t="e">
        <f t="shared" si="28"/>
        <v>#DIV/0!</v>
      </c>
      <c r="O22" s="56"/>
      <c r="P22" s="12" t="s">
        <v>11</v>
      </c>
      <c r="Q22" s="37"/>
      <c r="R22" s="38"/>
      <c r="S22" s="11" t="e">
        <f t="shared" si="29"/>
        <v>#DIV/0!</v>
      </c>
      <c r="T22" s="11" t="e">
        <f t="shared" si="35"/>
        <v>#DIV/0!</v>
      </c>
      <c r="U22" s="13"/>
      <c r="V22" s="11"/>
      <c r="W22" s="11" t="e">
        <f t="shared" si="30"/>
        <v>#DIV/0!</v>
      </c>
      <c r="X22" s="11" t="e">
        <f t="shared" si="36"/>
        <v>#DIV/0!</v>
      </c>
      <c r="Y22" s="14" t="e">
        <f t="shared" si="37"/>
        <v>#DIV/0!</v>
      </c>
      <c r="Z22" s="14" t="e">
        <f t="shared" si="38"/>
        <v>#DIV/0!</v>
      </c>
      <c r="AC22" s="56"/>
      <c r="AD22" s="12" t="s">
        <v>22</v>
      </c>
      <c r="AE22" s="37" t="s">
        <v>45</v>
      </c>
      <c r="AF22" s="38">
        <v>13077</v>
      </c>
      <c r="AG22" s="11">
        <f t="shared" si="31"/>
        <v>0.26911837339479749</v>
      </c>
      <c r="AH22" s="11">
        <f t="shared" si="39"/>
        <v>0.26457300909848547</v>
      </c>
      <c r="AI22" s="13" t="s">
        <v>52</v>
      </c>
      <c r="AJ22" s="11">
        <v>19263</v>
      </c>
      <c r="AK22" s="11">
        <f t="shared" si="32"/>
        <v>0.40148815106609143</v>
      </c>
      <c r="AL22" s="11">
        <f t="shared" si="40"/>
        <v>0.39470708337373067</v>
      </c>
      <c r="AM22" s="14">
        <f t="shared" si="41"/>
        <v>0.3296400462361081</v>
      </c>
      <c r="AN22" s="14">
        <f t="shared" si="42"/>
        <v>9.2018686383459489E-2</v>
      </c>
      <c r="AQ22" s="56"/>
      <c r="AR22" s="12" t="s">
        <v>22</v>
      </c>
      <c r="AS22" s="37" t="s">
        <v>45</v>
      </c>
      <c r="AT22" s="38">
        <v>3296</v>
      </c>
      <c r="AU22" s="11">
        <f t="shared" si="33"/>
        <v>7.0365705258213965E-2</v>
      </c>
      <c r="AV22" s="11">
        <f t="shared" si="43"/>
        <v>6.9177240270369006E-2</v>
      </c>
      <c r="AW22" s="13"/>
      <c r="AX22" s="11"/>
      <c r="AY22" s="11"/>
      <c r="AZ22" s="11"/>
      <c r="BA22" s="14">
        <f t="shared" si="44"/>
        <v>6.9177240270369006E-2</v>
      </c>
      <c r="BB22" s="14" t="e">
        <f t="shared" si="45"/>
        <v>#DIV/0!</v>
      </c>
    </row>
    <row r="23" spans="1:54" x14ac:dyDescent="0.25">
      <c r="A23" s="56"/>
      <c r="B23" s="12" t="s">
        <v>32</v>
      </c>
      <c r="C23" s="37"/>
      <c r="D23" s="11"/>
      <c r="E23" s="11" t="e">
        <f t="shared" si="24"/>
        <v>#DIV/0!</v>
      </c>
      <c r="F23" s="11" t="e">
        <f t="shared" si="34"/>
        <v>#DIV/0!</v>
      </c>
      <c r="G23" s="13"/>
      <c r="H23" s="11"/>
      <c r="I23" s="11" t="e">
        <f t="shared" si="25"/>
        <v>#DIV/0!</v>
      </c>
      <c r="J23" s="11" t="e">
        <f t="shared" si="26"/>
        <v>#DIV/0!</v>
      </c>
      <c r="K23" s="14" t="e">
        <f t="shared" si="27"/>
        <v>#DIV/0!</v>
      </c>
      <c r="L23" s="14" t="e">
        <f t="shared" si="28"/>
        <v>#DIV/0!</v>
      </c>
      <c r="O23" s="56"/>
      <c r="P23" s="12" t="s">
        <v>22</v>
      </c>
      <c r="Q23" s="37"/>
      <c r="R23" s="38"/>
      <c r="S23" s="11" t="e">
        <f t="shared" si="29"/>
        <v>#DIV/0!</v>
      </c>
      <c r="T23" s="11" t="e">
        <f t="shared" si="35"/>
        <v>#DIV/0!</v>
      </c>
      <c r="U23" s="13"/>
      <c r="V23" s="11"/>
      <c r="W23" s="11" t="e">
        <f t="shared" si="30"/>
        <v>#DIV/0!</v>
      </c>
      <c r="X23" s="11" t="e">
        <f t="shared" si="36"/>
        <v>#DIV/0!</v>
      </c>
      <c r="Y23" s="14" t="e">
        <f>AVERAGE(X23,T23)</f>
        <v>#DIV/0!</v>
      </c>
      <c r="Z23" s="14" t="e">
        <f t="shared" si="38"/>
        <v>#DIV/0!</v>
      </c>
      <c r="AC23" s="56"/>
      <c r="AD23" s="12" t="s">
        <v>42</v>
      </c>
      <c r="AE23" s="37" t="s">
        <v>46</v>
      </c>
      <c r="AF23" s="38">
        <v>49366</v>
      </c>
      <c r="AG23" s="11">
        <f t="shared" si="31"/>
        <v>1.0159285479091209</v>
      </c>
      <c r="AH23" s="11">
        <f t="shared" si="39"/>
        <v>0.99876968472553607</v>
      </c>
      <c r="AI23" s="13" t="s">
        <v>70</v>
      </c>
      <c r="AJ23" s="11">
        <v>45729</v>
      </c>
      <c r="AK23" s="11">
        <f t="shared" si="32"/>
        <v>0.95310448321140495</v>
      </c>
      <c r="AL23" s="11">
        <f t="shared" si="40"/>
        <v>0.93700670796850583</v>
      </c>
      <c r="AM23" s="14">
        <f>AVERAGE(AL23,AH23)</f>
        <v>0.96788819634702095</v>
      </c>
      <c r="AN23" s="14">
        <f t="shared" si="42"/>
        <v>4.3673019691163203E-2</v>
      </c>
      <c r="AQ23" s="56"/>
      <c r="AR23" s="12" t="s">
        <v>42</v>
      </c>
      <c r="AS23" s="37" t="s">
        <v>46</v>
      </c>
      <c r="AT23" s="38">
        <v>2589</v>
      </c>
      <c r="AU23" s="11">
        <f t="shared" si="33"/>
        <v>5.5272090689780319E-2</v>
      </c>
      <c r="AV23" s="11">
        <f t="shared" si="43"/>
        <v>5.433855432645187E-2</v>
      </c>
      <c r="AW23" s="13"/>
      <c r="AX23" s="11"/>
      <c r="AY23" s="11"/>
      <c r="AZ23" s="11"/>
      <c r="BA23" s="14">
        <f>AVERAGE(AZ23,AV23)</f>
        <v>5.433855432645187E-2</v>
      </c>
      <c r="BB23" s="14" t="e">
        <f t="shared" si="45"/>
        <v>#DIV/0!</v>
      </c>
    </row>
    <row r="24" spans="1:54" x14ac:dyDescent="0.25">
      <c r="A24" s="11"/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O24" s="56"/>
      <c r="P24" s="12" t="s">
        <v>32</v>
      </c>
      <c r="Q24" s="37"/>
      <c r="R24" s="38"/>
      <c r="S24" s="11" t="e">
        <f t="shared" si="29"/>
        <v>#DIV/0!</v>
      </c>
      <c r="T24" s="11" t="e">
        <f t="shared" si="35"/>
        <v>#DIV/0!</v>
      </c>
      <c r="U24" s="13"/>
      <c r="V24" s="11"/>
      <c r="W24" s="11" t="e">
        <f t="shared" si="30"/>
        <v>#DIV/0!</v>
      </c>
      <c r="X24" s="11" t="e">
        <f t="shared" si="36"/>
        <v>#DIV/0!</v>
      </c>
      <c r="Y24" s="14" t="e">
        <f>AVERAGE(X24,T24)</f>
        <v>#DIV/0!</v>
      </c>
      <c r="Z24" s="14" t="e">
        <f t="shared" si="38"/>
        <v>#DIV/0!</v>
      </c>
      <c r="AC24" s="56"/>
      <c r="AD24" s="12" t="s">
        <v>43</v>
      </c>
      <c r="AE24" s="37" t="s">
        <v>47</v>
      </c>
      <c r="AF24" s="38">
        <v>238295</v>
      </c>
      <c r="AG24" s="11">
        <f t="shared" si="31"/>
        <v>4.9039965426407637</v>
      </c>
      <c r="AH24" s="11">
        <f t="shared" si="39"/>
        <v>4.8211688615985002</v>
      </c>
      <c r="AI24" s="13" t="s">
        <v>47</v>
      </c>
      <c r="AJ24" s="11">
        <v>221519</v>
      </c>
      <c r="AK24" s="11">
        <f t="shared" si="32"/>
        <v>4.6169991037745683</v>
      </c>
      <c r="AL24" s="11">
        <f t="shared" si="40"/>
        <v>4.5390187614528088</v>
      </c>
      <c r="AM24" s="14">
        <f>AVERAGE(AL24,AH24)</f>
        <v>4.680093811525655</v>
      </c>
      <c r="AN24" s="14">
        <f t="shared" si="42"/>
        <v>0.1995102491254819</v>
      </c>
      <c r="AQ24" s="56"/>
      <c r="AR24" s="12" t="s">
        <v>43</v>
      </c>
      <c r="AS24" s="37" t="s">
        <v>47</v>
      </c>
      <c r="AT24" s="38">
        <v>1597</v>
      </c>
      <c r="AU24" s="11">
        <f t="shared" si="33"/>
        <v>3.409406289361884E-2</v>
      </c>
      <c r="AV24" s="11">
        <f t="shared" si="43"/>
        <v>3.3518219876146636E-2</v>
      </c>
      <c r="AW24" s="13"/>
      <c r="AX24" s="11"/>
      <c r="AY24" s="11"/>
      <c r="AZ24" s="11"/>
      <c r="BA24" s="14">
        <f>AVERAGE(AZ24,AV24)</f>
        <v>3.3518219876146636E-2</v>
      </c>
      <c r="BB24" s="14" t="e">
        <f t="shared" si="45"/>
        <v>#DIV/0!</v>
      </c>
    </row>
    <row r="25" spans="1:54" x14ac:dyDescent="0.25">
      <c r="A25" s="2"/>
      <c r="B25" s="7"/>
      <c r="C25" s="55" t="s">
        <v>0</v>
      </c>
      <c r="D25" s="55"/>
      <c r="E25" s="55"/>
      <c r="F25" s="55"/>
      <c r="G25" s="55" t="s">
        <v>1</v>
      </c>
      <c r="H25" s="55"/>
      <c r="I25" s="55"/>
      <c r="J25" s="55"/>
      <c r="K25" s="3" t="s">
        <v>2</v>
      </c>
      <c r="L25" s="3" t="s">
        <v>3</v>
      </c>
      <c r="O25" s="2"/>
      <c r="P25" s="22"/>
      <c r="Q25" s="55" t="s">
        <v>0</v>
      </c>
      <c r="R25" s="55"/>
      <c r="S25" s="55"/>
      <c r="T25" s="55"/>
      <c r="U25" s="55" t="s">
        <v>1</v>
      </c>
      <c r="V25" s="55"/>
      <c r="W25" s="55"/>
      <c r="X25" s="55"/>
      <c r="Y25" s="3" t="s">
        <v>2</v>
      </c>
      <c r="Z25" s="3" t="s">
        <v>3</v>
      </c>
      <c r="AC25" s="2"/>
      <c r="AD25" s="34"/>
      <c r="AE25" s="55" t="s">
        <v>0</v>
      </c>
      <c r="AF25" s="55"/>
      <c r="AG25" s="55"/>
      <c r="AH25" s="55"/>
      <c r="AI25" s="55" t="s">
        <v>1</v>
      </c>
      <c r="AJ25" s="55"/>
      <c r="AK25" s="55"/>
      <c r="AL25" s="55"/>
      <c r="AM25" s="3" t="s">
        <v>2</v>
      </c>
      <c r="AN25" s="3" t="s">
        <v>3</v>
      </c>
      <c r="AQ25" s="2"/>
      <c r="AR25" s="34"/>
      <c r="AS25" s="55" t="s">
        <v>0</v>
      </c>
      <c r="AT25" s="55"/>
      <c r="AU25" s="55"/>
      <c r="AV25" s="55"/>
      <c r="AW25" s="55" t="s">
        <v>1</v>
      </c>
      <c r="AX25" s="55"/>
      <c r="AY25" s="55"/>
      <c r="AZ25" s="55"/>
      <c r="BA25" s="3" t="s">
        <v>2</v>
      </c>
      <c r="BB25" s="3" t="s">
        <v>3</v>
      </c>
    </row>
    <row r="26" spans="1:54" x14ac:dyDescent="0.25">
      <c r="A26" s="10" t="s">
        <v>9</v>
      </c>
      <c r="B26" s="11"/>
      <c r="C26" s="11" t="s">
        <v>4</v>
      </c>
      <c r="D26" s="11" t="s">
        <v>5</v>
      </c>
      <c r="E26" s="11" t="s">
        <v>6</v>
      </c>
      <c r="F26" s="11" t="s">
        <v>7</v>
      </c>
      <c r="G26" s="11" t="s">
        <v>4</v>
      </c>
      <c r="H26" s="11" t="s">
        <v>5</v>
      </c>
      <c r="I26" s="11" t="s">
        <v>6</v>
      </c>
      <c r="J26" s="11" t="s">
        <v>7</v>
      </c>
      <c r="K26" s="11" t="s">
        <v>7</v>
      </c>
      <c r="L26" s="11" t="s">
        <v>7</v>
      </c>
      <c r="O26" s="23" t="s">
        <v>9</v>
      </c>
      <c r="P26" s="11"/>
      <c r="Q26" s="11" t="s">
        <v>4</v>
      </c>
      <c r="R26" s="11" t="s">
        <v>5</v>
      </c>
      <c r="S26" s="11" t="s">
        <v>6</v>
      </c>
      <c r="T26" s="11" t="s">
        <v>7</v>
      </c>
      <c r="U26" s="11" t="s">
        <v>4</v>
      </c>
      <c r="V26" s="11" t="s">
        <v>5</v>
      </c>
      <c r="W26" s="11" t="s">
        <v>6</v>
      </c>
      <c r="X26" s="11" t="s">
        <v>7</v>
      </c>
      <c r="Y26" s="11" t="s">
        <v>7</v>
      </c>
      <c r="Z26" s="11" t="s">
        <v>7</v>
      </c>
      <c r="AC26" s="33" t="s">
        <v>9</v>
      </c>
      <c r="AD26" s="11"/>
      <c r="AE26" s="11" t="s">
        <v>4</v>
      </c>
      <c r="AF26" s="11" t="s">
        <v>5</v>
      </c>
      <c r="AG26" s="11" t="s">
        <v>6</v>
      </c>
      <c r="AH26" s="11" t="s">
        <v>7</v>
      </c>
      <c r="AI26" s="11" t="s">
        <v>4</v>
      </c>
      <c r="AJ26" s="11" t="s">
        <v>5</v>
      </c>
      <c r="AK26" s="11" t="s">
        <v>6</v>
      </c>
      <c r="AL26" s="11" t="s">
        <v>7</v>
      </c>
      <c r="AM26" s="11" t="s">
        <v>7</v>
      </c>
      <c r="AN26" s="11" t="s">
        <v>7</v>
      </c>
      <c r="AQ26" s="33" t="s">
        <v>9</v>
      </c>
      <c r="AR26" s="11"/>
      <c r="AS26" s="11" t="s">
        <v>4</v>
      </c>
      <c r="AT26" s="11" t="s">
        <v>5</v>
      </c>
      <c r="AU26" s="11" t="s">
        <v>6</v>
      </c>
      <c r="AV26" s="11" t="s">
        <v>7</v>
      </c>
      <c r="AW26" s="11" t="s">
        <v>4</v>
      </c>
      <c r="AX26" s="11" t="s">
        <v>5</v>
      </c>
      <c r="AY26" s="11" t="s">
        <v>6</v>
      </c>
      <c r="AZ26" s="11" t="s">
        <v>7</v>
      </c>
      <c r="BA26" s="11" t="s">
        <v>7</v>
      </c>
      <c r="BB26" s="11" t="s">
        <v>7</v>
      </c>
    </row>
    <row r="27" spans="1:54" x14ac:dyDescent="0.25">
      <c r="A27" s="56" t="s">
        <v>31</v>
      </c>
      <c r="B27" s="12" t="s">
        <v>8</v>
      </c>
      <c r="C27" s="13"/>
      <c r="D27" s="11"/>
      <c r="E27" s="11" t="e">
        <f>D27/$D$27</f>
        <v>#DIV/0!</v>
      </c>
      <c r="F27" s="11" t="e">
        <f>E27*$D$3*$G$3</f>
        <v>#DIV/0!</v>
      </c>
      <c r="G27" s="13"/>
      <c r="H27" s="11"/>
      <c r="I27" s="11" t="e">
        <f>H27/$H$27</f>
        <v>#DIV/0!</v>
      </c>
      <c r="J27" s="11" t="e">
        <f>I27*$D$3*$G$3</f>
        <v>#DIV/0!</v>
      </c>
      <c r="K27" s="14" t="e">
        <f>AVERAGE(J27,F27)</f>
        <v>#DIV/0!</v>
      </c>
      <c r="L27" s="14" t="e">
        <f>STDEV(J27,F27)</f>
        <v>#DIV/0!</v>
      </c>
      <c r="O27" s="56">
        <v>0.5</v>
      </c>
      <c r="P27" s="12" t="s">
        <v>8</v>
      </c>
      <c r="Q27" s="37"/>
      <c r="R27" s="38"/>
      <c r="S27" s="11" t="e">
        <f>R27/$R$27</f>
        <v>#DIV/0!</v>
      </c>
      <c r="T27" s="11" t="e">
        <f>S27*$D$3*$G$3</f>
        <v>#DIV/0!</v>
      </c>
      <c r="U27" s="13"/>
      <c r="V27" s="11"/>
      <c r="W27" s="11" t="e">
        <f>V27/$V$27</f>
        <v>#DIV/0!</v>
      </c>
      <c r="X27" s="11" t="e">
        <f>W27*$D$3*$G$3</f>
        <v>#DIV/0!</v>
      </c>
      <c r="Y27" s="14" t="e">
        <f>AVERAGE(X27,T27)</f>
        <v>#DIV/0!</v>
      </c>
      <c r="Z27" s="14" t="e">
        <f>STDEV(X27,T27)</f>
        <v>#DIV/0!</v>
      </c>
      <c r="AC27" s="56">
        <v>0.5</v>
      </c>
      <c r="AD27" s="12" t="s">
        <v>8</v>
      </c>
      <c r="AE27" s="37" t="s">
        <v>44</v>
      </c>
      <c r="AF27" s="38">
        <v>48911</v>
      </c>
      <c r="AG27" s="11">
        <f>AF27/$AF$27</f>
        <v>1</v>
      </c>
      <c r="AH27" s="11">
        <f>AG27*$D$3*$G$3</f>
        <v>0.98311016732535039</v>
      </c>
      <c r="AI27" s="13" t="s">
        <v>48</v>
      </c>
      <c r="AJ27" s="11">
        <v>48013</v>
      </c>
      <c r="AK27" s="11">
        <f>AJ27/$AJ$27</f>
        <v>1</v>
      </c>
      <c r="AL27" s="11">
        <f>AK27*$D$3*$G$3</f>
        <v>0.98311016732535039</v>
      </c>
      <c r="AM27" s="14">
        <f>AVERAGE(AL27,AH27)</f>
        <v>0.98311016732535039</v>
      </c>
      <c r="AN27" s="14">
        <f>STDEV(AL27,AH27)</f>
        <v>0</v>
      </c>
      <c r="AQ27" s="56">
        <v>2</v>
      </c>
      <c r="AR27" s="12" t="s">
        <v>8</v>
      </c>
      <c r="AS27" s="37" t="s">
        <v>48</v>
      </c>
      <c r="AT27" s="38">
        <v>47088</v>
      </c>
      <c r="AU27" s="11">
        <f>AT27/$AT$27</f>
        <v>1</v>
      </c>
      <c r="AV27" s="11">
        <f>AU27*$D$3*$G$3</f>
        <v>0.98311016732535039</v>
      </c>
      <c r="AW27" s="13"/>
      <c r="AX27" s="11"/>
      <c r="AY27" s="11"/>
      <c r="AZ27" s="11"/>
      <c r="BA27" s="14">
        <f>AVERAGE(AZ27,AV27)</f>
        <v>0.98311016732535039</v>
      </c>
      <c r="BB27" s="14" t="e">
        <f>STDEV(AZ27,AV27)</f>
        <v>#DIV/0!</v>
      </c>
    </row>
    <row r="28" spans="1:54" x14ac:dyDescent="0.25">
      <c r="A28" s="56"/>
      <c r="B28" s="12" t="s">
        <v>17</v>
      </c>
      <c r="C28" s="13"/>
      <c r="D28" s="11"/>
      <c r="E28" s="11" t="e">
        <f t="shared" ref="E28:E32" si="46">D28/$D$27</f>
        <v>#DIV/0!</v>
      </c>
      <c r="F28" s="11" t="e">
        <f>E28*$D$3*$G$3</f>
        <v>#DIV/0!</v>
      </c>
      <c r="G28" s="13"/>
      <c r="H28" s="11"/>
      <c r="I28" s="11" t="e">
        <f t="shared" ref="I28:I32" si="47">H28/$H$27</f>
        <v>#DIV/0!</v>
      </c>
      <c r="J28" s="11" t="e">
        <f>I28*$D$3*$G$3</f>
        <v>#DIV/0!</v>
      </c>
      <c r="K28" s="14" t="e">
        <f>AVERAGE(J28,F28)</f>
        <v>#DIV/0!</v>
      </c>
      <c r="L28" s="14" t="e">
        <f>STDEV(J28,F28)</f>
        <v>#DIV/0!</v>
      </c>
      <c r="O28" s="56"/>
      <c r="P28" s="12" t="s">
        <v>17</v>
      </c>
      <c r="Q28" s="37"/>
      <c r="R28" s="38"/>
      <c r="S28" s="11" t="e">
        <f t="shared" ref="S28:S32" si="48">R28/$R$27</f>
        <v>#DIV/0!</v>
      </c>
      <c r="T28" s="11" t="e">
        <f>S28*$D$3*$G$3</f>
        <v>#DIV/0!</v>
      </c>
      <c r="U28" s="13"/>
      <c r="V28" s="11"/>
      <c r="W28" s="11" t="e">
        <f t="shared" ref="W28:W32" si="49">V28/$V$27</f>
        <v>#DIV/0!</v>
      </c>
      <c r="X28" s="11" t="e">
        <f>W28*$D$3*$G$3</f>
        <v>#DIV/0!</v>
      </c>
      <c r="Y28" s="14" t="e">
        <f>AVERAGE(X28,T28)</f>
        <v>#DIV/0!</v>
      </c>
      <c r="Z28" s="14" t="e">
        <f>STDEV(X28,T28)</f>
        <v>#DIV/0!</v>
      </c>
      <c r="AC28" s="56"/>
      <c r="AD28" s="12" t="s">
        <v>17</v>
      </c>
      <c r="AE28" s="37"/>
      <c r="AF28" s="38"/>
      <c r="AG28" s="11">
        <f t="shared" ref="AG28:AG32" si="50">AF28/$AF$27</f>
        <v>0</v>
      </c>
      <c r="AH28" s="11">
        <f>AG28*$D$3*$G$3</f>
        <v>0</v>
      </c>
      <c r="AI28" s="13"/>
      <c r="AJ28" s="11"/>
      <c r="AK28" s="11">
        <f t="shared" ref="AK28:AK32" si="51">AJ28/$AJ$27</f>
        <v>0</v>
      </c>
      <c r="AL28" s="11">
        <f>AK28*$D$3*$G$3</f>
        <v>0</v>
      </c>
      <c r="AM28" s="14">
        <f>AVERAGE(AL28,AH28)</f>
        <v>0</v>
      </c>
      <c r="AN28" s="14">
        <f>STDEV(AL28,AH28)</f>
        <v>0</v>
      </c>
      <c r="AQ28" s="56"/>
      <c r="AR28" s="12" t="s">
        <v>17</v>
      </c>
      <c r="AS28" s="37"/>
      <c r="AT28" s="38"/>
      <c r="AU28" s="11">
        <f t="shared" ref="AU28:AU32" si="52">AT28/$AT$27</f>
        <v>0</v>
      </c>
      <c r="AV28" s="11">
        <f>AU28*$D$3*$G$3</f>
        <v>0</v>
      </c>
      <c r="AW28" s="13"/>
      <c r="AX28" s="11"/>
      <c r="AY28" s="11"/>
      <c r="AZ28" s="11"/>
      <c r="BA28" s="14">
        <f>AVERAGE(AZ28,AV28)</f>
        <v>0</v>
      </c>
      <c r="BB28" s="14" t="e">
        <f>STDEV(AZ28,AV28)</f>
        <v>#DIV/0!</v>
      </c>
    </row>
    <row r="29" spans="1:54" x14ac:dyDescent="0.25">
      <c r="A29" s="56"/>
      <c r="B29" s="12" t="s">
        <v>10</v>
      </c>
      <c r="C29" s="13"/>
      <c r="D29" s="11"/>
      <c r="E29" s="11" t="e">
        <f t="shared" si="46"/>
        <v>#DIV/0!</v>
      </c>
      <c r="F29" s="11" t="e">
        <f>E29*$D$3*$G$3</f>
        <v>#DIV/0!</v>
      </c>
      <c r="G29" s="13"/>
      <c r="H29" s="11"/>
      <c r="I29" s="11" t="e">
        <f t="shared" si="47"/>
        <v>#DIV/0!</v>
      </c>
      <c r="J29" s="11" t="e">
        <f t="shared" ref="J29:J32" si="53">I29*$D$3*$G$3</f>
        <v>#DIV/0!</v>
      </c>
      <c r="K29" s="14" t="e">
        <f t="shared" ref="K29:K32" si="54">AVERAGE(J29,F29)</f>
        <v>#DIV/0!</v>
      </c>
      <c r="L29" s="14" t="e">
        <f t="shared" ref="L29:L32" si="55">STDEV(J29,F29)</f>
        <v>#DIV/0!</v>
      </c>
      <c r="O29" s="56"/>
      <c r="P29" s="12" t="s">
        <v>10</v>
      </c>
      <c r="Q29" s="37"/>
      <c r="R29" s="38"/>
      <c r="S29" s="11" t="e">
        <f t="shared" si="48"/>
        <v>#DIV/0!</v>
      </c>
      <c r="T29" s="11" t="e">
        <f t="shared" ref="T29:T32" si="56">S29*$D$3*$G$3</f>
        <v>#DIV/0!</v>
      </c>
      <c r="U29" s="13"/>
      <c r="V29" s="11"/>
      <c r="W29" s="11" t="e">
        <f t="shared" si="49"/>
        <v>#DIV/0!</v>
      </c>
      <c r="X29" s="11" t="e">
        <f t="shared" ref="X29:X32" si="57">W29*$D$3*$G$3</f>
        <v>#DIV/0!</v>
      </c>
      <c r="Y29" s="14" t="e">
        <f t="shared" ref="Y29:Y30" si="58">AVERAGE(X29,T29)</f>
        <v>#DIV/0!</v>
      </c>
      <c r="Z29" s="14" t="e">
        <f t="shared" ref="Z29:Z32" si="59">STDEV(X29,T29)</f>
        <v>#DIV/0!</v>
      </c>
      <c r="AC29" s="56"/>
      <c r="AD29" s="12" t="s">
        <v>10</v>
      </c>
      <c r="AE29" s="37"/>
      <c r="AF29" s="38"/>
      <c r="AG29" s="11">
        <f t="shared" si="50"/>
        <v>0</v>
      </c>
      <c r="AH29" s="11">
        <f t="shared" ref="AH29:AH32" si="60">AG29*$D$3*$G$3</f>
        <v>0</v>
      </c>
      <c r="AI29" s="13"/>
      <c r="AJ29" s="11"/>
      <c r="AK29" s="11">
        <f t="shared" si="51"/>
        <v>0</v>
      </c>
      <c r="AL29" s="11">
        <f t="shared" ref="AL29:AL32" si="61">AK29*$D$3*$G$3</f>
        <v>0</v>
      </c>
      <c r="AM29" s="14">
        <f t="shared" ref="AM29:AM30" si="62">AVERAGE(AL29,AH29)</f>
        <v>0</v>
      </c>
      <c r="AN29" s="14">
        <f t="shared" ref="AN29:AN32" si="63">STDEV(AL29,AH29)</f>
        <v>0</v>
      </c>
      <c r="AQ29" s="56"/>
      <c r="AR29" s="12" t="s">
        <v>10</v>
      </c>
      <c r="AS29" s="37"/>
      <c r="AT29" s="38"/>
      <c r="AU29" s="11">
        <f t="shared" si="52"/>
        <v>0</v>
      </c>
      <c r="AV29" s="11">
        <f t="shared" ref="AV29:AV32" si="64">AU29*$D$3*$G$3</f>
        <v>0</v>
      </c>
      <c r="AW29" s="13"/>
      <c r="AX29" s="11"/>
      <c r="AY29" s="11"/>
      <c r="AZ29" s="11"/>
      <c r="BA29" s="14">
        <f t="shared" ref="BA29:BA30" si="65">AVERAGE(AZ29,AV29)</f>
        <v>0</v>
      </c>
      <c r="BB29" s="14" t="e">
        <f t="shared" ref="BB29:BB32" si="66">STDEV(AZ29,AV29)</f>
        <v>#DIV/0!</v>
      </c>
    </row>
    <row r="30" spans="1:54" x14ac:dyDescent="0.25">
      <c r="A30" s="56"/>
      <c r="B30" s="12" t="s">
        <v>11</v>
      </c>
      <c r="C30" s="13"/>
      <c r="D30" s="11"/>
      <c r="E30" s="11" t="e">
        <f t="shared" si="46"/>
        <v>#DIV/0!</v>
      </c>
      <c r="F30" s="11" t="e">
        <f t="shared" ref="F30:F32" si="67">E30*$D$3*$G$3</f>
        <v>#DIV/0!</v>
      </c>
      <c r="G30" s="13"/>
      <c r="H30" s="11"/>
      <c r="I30" s="11" t="e">
        <f t="shared" si="47"/>
        <v>#DIV/0!</v>
      </c>
      <c r="J30" s="11" t="e">
        <f t="shared" si="53"/>
        <v>#DIV/0!</v>
      </c>
      <c r="K30" s="14" t="e">
        <f t="shared" si="54"/>
        <v>#DIV/0!</v>
      </c>
      <c r="L30" s="14" t="e">
        <f t="shared" si="55"/>
        <v>#DIV/0!</v>
      </c>
      <c r="O30" s="56"/>
      <c r="P30" s="12" t="s">
        <v>11</v>
      </c>
      <c r="Q30" s="37"/>
      <c r="R30" s="38"/>
      <c r="S30" s="11" t="e">
        <f t="shared" si="48"/>
        <v>#DIV/0!</v>
      </c>
      <c r="T30" s="11" t="e">
        <f t="shared" si="56"/>
        <v>#DIV/0!</v>
      </c>
      <c r="U30" s="13"/>
      <c r="V30" s="11"/>
      <c r="W30" s="11" t="e">
        <f t="shared" si="49"/>
        <v>#DIV/0!</v>
      </c>
      <c r="X30" s="11" t="e">
        <f t="shared" si="57"/>
        <v>#DIV/0!</v>
      </c>
      <c r="Y30" s="14" t="e">
        <f t="shared" si="58"/>
        <v>#DIV/0!</v>
      </c>
      <c r="Z30" s="14" t="e">
        <f t="shared" si="59"/>
        <v>#DIV/0!</v>
      </c>
      <c r="AC30" s="56"/>
      <c r="AD30" s="12" t="s">
        <v>22</v>
      </c>
      <c r="AE30" s="37" t="s">
        <v>52</v>
      </c>
      <c r="AF30" s="38">
        <v>16663</v>
      </c>
      <c r="AG30" s="11">
        <f t="shared" si="50"/>
        <v>0.34068001063155529</v>
      </c>
      <c r="AH30" s="11">
        <f t="shared" si="60"/>
        <v>0.33492598225639042</v>
      </c>
      <c r="AI30" s="13" t="s">
        <v>45</v>
      </c>
      <c r="AJ30" s="11">
        <v>27660</v>
      </c>
      <c r="AK30" s="11">
        <f t="shared" si="51"/>
        <v>0.57609397454855982</v>
      </c>
      <c r="AL30" s="11">
        <f t="shared" si="61"/>
        <v>0.56636384371356074</v>
      </c>
      <c r="AM30" s="14">
        <f t="shared" si="62"/>
        <v>0.45064491298497555</v>
      </c>
      <c r="AN30" s="14">
        <f t="shared" si="63"/>
        <v>0.16365128125967787</v>
      </c>
      <c r="AQ30" s="56"/>
      <c r="AR30" s="12" t="s">
        <v>22</v>
      </c>
      <c r="AS30" s="37" t="s">
        <v>49</v>
      </c>
      <c r="AT30" s="38">
        <v>4471</v>
      </c>
      <c r="AU30" s="11">
        <f t="shared" si="52"/>
        <v>9.4949881073734282E-2</v>
      </c>
      <c r="AV30" s="11">
        <f t="shared" si="64"/>
        <v>9.3346193469921027E-2</v>
      </c>
      <c r="AW30" s="13"/>
      <c r="AX30" s="11"/>
      <c r="AY30" s="11"/>
      <c r="AZ30" s="11"/>
      <c r="BA30" s="14">
        <f t="shared" si="65"/>
        <v>9.3346193469921027E-2</v>
      </c>
      <c r="BB30" s="14" t="e">
        <f t="shared" si="66"/>
        <v>#DIV/0!</v>
      </c>
    </row>
    <row r="31" spans="1:54" x14ac:dyDescent="0.25">
      <c r="A31" s="56"/>
      <c r="B31" s="12" t="s">
        <v>22</v>
      </c>
      <c r="C31" s="13"/>
      <c r="D31" s="11"/>
      <c r="E31" s="11" t="e">
        <f t="shared" si="46"/>
        <v>#DIV/0!</v>
      </c>
      <c r="F31" s="11" t="e">
        <f t="shared" si="67"/>
        <v>#DIV/0!</v>
      </c>
      <c r="G31" s="13"/>
      <c r="H31" s="11"/>
      <c r="I31" s="11" t="e">
        <f t="shared" si="47"/>
        <v>#DIV/0!</v>
      </c>
      <c r="J31" s="11" t="e">
        <f t="shared" si="53"/>
        <v>#DIV/0!</v>
      </c>
      <c r="K31" s="14" t="e">
        <f t="shared" si="54"/>
        <v>#DIV/0!</v>
      </c>
      <c r="L31" s="14" t="e">
        <f t="shared" si="55"/>
        <v>#DIV/0!</v>
      </c>
      <c r="O31" s="56"/>
      <c r="P31" s="12" t="s">
        <v>22</v>
      </c>
      <c r="Q31" s="37"/>
      <c r="R31" s="38"/>
      <c r="S31" s="11" t="e">
        <f t="shared" si="48"/>
        <v>#DIV/0!</v>
      </c>
      <c r="T31" s="11" t="e">
        <f t="shared" si="56"/>
        <v>#DIV/0!</v>
      </c>
      <c r="U31" s="13"/>
      <c r="V31" s="11"/>
      <c r="W31" s="11" t="e">
        <f t="shared" si="49"/>
        <v>#DIV/0!</v>
      </c>
      <c r="X31" s="11" t="e">
        <f t="shared" si="57"/>
        <v>#DIV/0!</v>
      </c>
      <c r="Y31" s="14" t="e">
        <f>AVERAGE(X31,T31)</f>
        <v>#DIV/0!</v>
      </c>
      <c r="Z31" s="14" t="e">
        <f t="shared" si="59"/>
        <v>#DIV/0!</v>
      </c>
      <c r="AC31" s="56"/>
      <c r="AD31" s="12" t="s">
        <v>42</v>
      </c>
      <c r="AE31" s="37" t="s">
        <v>50</v>
      </c>
      <c r="AF31" s="38">
        <v>49287</v>
      </c>
      <c r="AG31" s="11">
        <f t="shared" si="50"/>
        <v>1.0076874322749483</v>
      </c>
      <c r="AH31" s="11">
        <f t="shared" si="60"/>
        <v>0.99066776015547708</v>
      </c>
      <c r="AI31" s="13" t="s">
        <v>46</v>
      </c>
      <c r="AJ31" s="11">
        <v>52144</v>
      </c>
      <c r="AK31" s="11">
        <f t="shared" si="51"/>
        <v>1.086039197717285</v>
      </c>
      <c r="AL31" s="11">
        <f t="shared" si="61"/>
        <v>1.0676961773897293</v>
      </c>
      <c r="AM31" s="14">
        <f>AVERAGE(AL31,AH31)</f>
        <v>1.0291819687726032</v>
      </c>
      <c r="AN31" s="14">
        <f t="shared" si="63"/>
        <v>5.4467316170406489E-2</v>
      </c>
      <c r="AQ31" s="56"/>
      <c r="AR31" s="12" t="s">
        <v>42</v>
      </c>
      <c r="AS31" s="37" t="s">
        <v>46</v>
      </c>
      <c r="AT31" s="38">
        <v>6906</v>
      </c>
      <c r="AU31" s="11">
        <f t="shared" si="52"/>
        <v>0.14666156982670744</v>
      </c>
      <c r="AV31" s="11">
        <f t="shared" si="64"/>
        <v>0.1441844804525329</v>
      </c>
      <c r="AW31" s="13"/>
      <c r="AX31" s="11"/>
      <c r="AY31" s="11"/>
      <c r="AZ31" s="11"/>
      <c r="BA31" s="14">
        <f>AVERAGE(AZ31,AV31)</f>
        <v>0.1441844804525329</v>
      </c>
      <c r="BB31" s="14" t="e">
        <f t="shared" si="66"/>
        <v>#DIV/0!</v>
      </c>
    </row>
    <row r="32" spans="1:54" x14ac:dyDescent="0.25">
      <c r="A32" s="56"/>
      <c r="B32" s="12" t="s">
        <v>32</v>
      </c>
      <c r="C32" s="37"/>
      <c r="D32" s="11"/>
      <c r="E32" s="11" t="e">
        <f t="shared" si="46"/>
        <v>#DIV/0!</v>
      </c>
      <c r="F32" s="11" t="e">
        <f t="shared" si="67"/>
        <v>#DIV/0!</v>
      </c>
      <c r="G32" s="13"/>
      <c r="H32" s="11"/>
      <c r="I32" s="11" t="e">
        <f t="shared" si="47"/>
        <v>#DIV/0!</v>
      </c>
      <c r="J32" s="11" t="e">
        <f t="shared" si="53"/>
        <v>#DIV/0!</v>
      </c>
      <c r="K32" s="14" t="e">
        <f t="shared" si="54"/>
        <v>#DIV/0!</v>
      </c>
      <c r="L32" s="14" t="e">
        <f t="shared" si="55"/>
        <v>#DIV/0!</v>
      </c>
      <c r="O32" s="56"/>
      <c r="P32" s="12" t="s">
        <v>32</v>
      </c>
      <c r="Q32" s="37"/>
      <c r="R32" s="38"/>
      <c r="S32" s="11" t="e">
        <f t="shared" si="48"/>
        <v>#DIV/0!</v>
      </c>
      <c r="T32" s="11" t="e">
        <f t="shared" si="56"/>
        <v>#DIV/0!</v>
      </c>
      <c r="U32" s="13"/>
      <c r="V32" s="11"/>
      <c r="W32" s="11" t="e">
        <f t="shared" si="49"/>
        <v>#DIV/0!</v>
      </c>
      <c r="X32" s="11" t="e">
        <f t="shared" si="57"/>
        <v>#DIV/0!</v>
      </c>
      <c r="Y32" s="14" t="e">
        <f>AVERAGE(X32,T32)</f>
        <v>#DIV/0!</v>
      </c>
      <c r="Z32" s="14" t="e">
        <f t="shared" si="59"/>
        <v>#DIV/0!</v>
      </c>
      <c r="AC32" s="56"/>
      <c r="AD32" s="12" t="s">
        <v>43</v>
      </c>
      <c r="AE32" s="37" t="s">
        <v>47</v>
      </c>
      <c r="AF32" s="38">
        <v>217391</v>
      </c>
      <c r="AG32" s="11">
        <f t="shared" si="50"/>
        <v>4.4446239087321873</v>
      </c>
      <c r="AH32" s="11">
        <f t="shared" si="60"/>
        <v>4.3695549546119539</v>
      </c>
      <c r="AI32" s="13" t="s">
        <v>54</v>
      </c>
      <c r="AJ32" s="11">
        <v>177274</v>
      </c>
      <c r="AK32" s="11">
        <f t="shared" si="51"/>
        <v>3.6922083602357696</v>
      </c>
      <c r="AL32" s="11">
        <f t="shared" si="61"/>
        <v>3.6298475788314448</v>
      </c>
      <c r="AM32" s="14">
        <f>AVERAGE(AL32,AH32)</f>
        <v>3.9997012667216993</v>
      </c>
      <c r="AN32" s="14">
        <f t="shared" si="63"/>
        <v>0.52305210150810366</v>
      </c>
      <c r="AQ32" s="56"/>
      <c r="AR32" s="12" t="s">
        <v>43</v>
      </c>
      <c r="AS32" s="37" t="s">
        <v>47</v>
      </c>
      <c r="AT32" s="38">
        <v>1409</v>
      </c>
      <c r="AU32" s="11">
        <f t="shared" si="52"/>
        <v>2.9922697927285084E-2</v>
      </c>
      <c r="AV32" s="11">
        <f t="shared" si="64"/>
        <v>2.9417308566119155E-2</v>
      </c>
      <c r="AW32" s="13"/>
      <c r="AX32" s="11"/>
      <c r="AY32" s="11"/>
      <c r="AZ32" s="11"/>
      <c r="BA32" s="14">
        <f>AVERAGE(AZ32,AV32)</f>
        <v>2.9417308566119155E-2</v>
      </c>
      <c r="BB32" s="14" t="e">
        <f t="shared" si="66"/>
        <v>#DIV/0!</v>
      </c>
    </row>
    <row r="33" spans="1:54" x14ac:dyDescent="0.25">
      <c r="A33" s="11"/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O33" s="26"/>
      <c r="P33" s="26"/>
      <c r="Q33" s="26"/>
      <c r="R33" s="26"/>
      <c r="S33" s="26"/>
      <c r="T33" s="26"/>
      <c r="U33" s="26"/>
      <c r="V33" s="26"/>
      <c r="W33" s="26"/>
      <c r="X33" s="26"/>
      <c r="Y33" s="26"/>
      <c r="Z33" s="26"/>
      <c r="AC33" s="26"/>
      <c r="AD33" s="26"/>
      <c r="AE33" s="26"/>
      <c r="AF33" s="26"/>
      <c r="AG33" s="26"/>
      <c r="AH33" s="26"/>
      <c r="AI33" s="26"/>
      <c r="AJ33" s="26"/>
      <c r="AK33" s="26"/>
      <c r="AL33" s="26"/>
      <c r="AM33" s="26"/>
      <c r="AN33" s="26"/>
      <c r="AQ33" s="26"/>
      <c r="AR33" s="26"/>
      <c r="AS33" s="26"/>
      <c r="AT33" s="26"/>
      <c r="AU33" s="26"/>
      <c r="AV33" s="26"/>
      <c r="AW33" s="26"/>
      <c r="AX33" s="26"/>
      <c r="AY33" s="26"/>
      <c r="AZ33" s="26"/>
      <c r="BA33" s="26"/>
      <c r="BB33" s="26"/>
    </row>
    <row r="34" spans="1:54" x14ac:dyDescent="0.25">
      <c r="A34" s="2"/>
      <c r="B34" s="7"/>
      <c r="C34" s="55" t="s">
        <v>0</v>
      </c>
      <c r="D34" s="55"/>
      <c r="E34" s="55"/>
      <c r="F34" s="55"/>
      <c r="G34" s="55" t="s">
        <v>1</v>
      </c>
      <c r="H34" s="55"/>
      <c r="I34" s="55"/>
      <c r="J34" s="55"/>
      <c r="K34" s="3" t="s">
        <v>2</v>
      </c>
      <c r="L34" s="3" t="s">
        <v>3</v>
      </c>
      <c r="O34" s="2"/>
      <c r="P34" s="22"/>
      <c r="Q34" s="55" t="s">
        <v>0</v>
      </c>
      <c r="R34" s="55"/>
      <c r="S34" s="55"/>
      <c r="T34" s="55"/>
      <c r="U34" s="55" t="s">
        <v>1</v>
      </c>
      <c r="V34" s="55"/>
      <c r="W34" s="55"/>
      <c r="X34" s="55"/>
      <c r="Y34" s="3" t="s">
        <v>2</v>
      </c>
      <c r="Z34" s="3" t="s">
        <v>3</v>
      </c>
      <c r="AC34" s="2"/>
      <c r="AD34" s="34"/>
      <c r="AE34" s="55" t="s">
        <v>0</v>
      </c>
      <c r="AF34" s="55"/>
      <c r="AG34" s="55"/>
      <c r="AH34" s="55"/>
      <c r="AI34" s="55" t="s">
        <v>1</v>
      </c>
      <c r="AJ34" s="55"/>
      <c r="AK34" s="55"/>
      <c r="AL34" s="55"/>
      <c r="AM34" s="3" t="s">
        <v>2</v>
      </c>
      <c r="AN34" s="3" t="s">
        <v>3</v>
      </c>
      <c r="AQ34" s="2"/>
      <c r="AR34" s="34"/>
      <c r="AS34" s="55" t="s">
        <v>0</v>
      </c>
      <c r="AT34" s="55"/>
      <c r="AU34" s="55"/>
      <c r="AV34" s="55"/>
      <c r="AW34" s="55" t="s">
        <v>1</v>
      </c>
      <c r="AX34" s="55"/>
      <c r="AY34" s="55"/>
      <c r="AZ34" s="55"/>
      <c r="BA34" s="3" t="s">
        <v>2</v>
      </c>
      <c r="BB34" s="3" t="s">
        <v>3</v>
      </c>
    </row>
    <row r="35" spans="1:54" x14ac:dyDescent="0.25">
      <c r="A35" s="10" t="s">
        <v>9</v>
      </c>
      <c r="B35" s="11"/>
      <c r="C35" s="11" t="s">
        <v>4</v>
      </c>
      <c r="D35" s="11" t="s">
        <v>5</v>
      </c>
      <c r="E35" s="11" t="s">
        <v>6</v>
      </c>
      <c r="F35" s="11" t="s">
        <v>7</v>
      </c>
      <c r="G35" s="11" t="s">
        <v>4</v>
      </c>
      <c r="H35" s="11" t="s">
        <v>5</v>
      </c>
      <c r="I35" s="11" t="s">
        <v>6</v>
      </c>
      <c r="J35" s="11" t="s">
        <v>7</v>
      </c>
      <c r="K35" s="11" t="s">
        <v>7</v>
      </c>
      <c r="L35" s="11" t="s">
        <v>7</v>
      </c>
      <c r="O35" s="23" t="s">
        <v>9</v>
      </c>
      <c r="P35" s="11"/>
      <c r="Q35" s="11" t="s">
        <v>4</v>
      </c>
      <c r="R35" s="11" t="s">
        <v>5</v>
      </c>
      <c r="S35" s="11" t="s">
        <v>6</v>
      </c>
      <c r="T35" s="11" t="s">
        <v>7</v>
      </c>
      <c r="U35" s="11" t="s">
        <v>4</v>
      </c>
      <c r="V35" s="11" t="s">
        <v>5</v>
      </c>
      <c r="W35" s="11" t="s">
        <v>6</v>
      </c>
      <c r="X35" s="11" t="s">
        <v>7</v>
      </c>
      <c r="Y35" s="11" t="s">
        <v>7</v>
      </c>
      <c r="Z35" s="11" t="s">
        <v>7</v>
      </c>
      <c r="AC35" s="33" t="s">
        <v>9</v>
      </c>
      <c r="AD35" s="11"/>
      <c r="AE35" s="11" t="s">
        <v>4</v>
      </c>
      <c r="AF35" s="11" t="s">
        <v>5</v>
      </c>
      <c r="AG35" s="11" t="s">
        <v>6</v>
      </c>
      <c r="AH35" s="11" t="s">
        <v>7</v>
      </c>
      <c r="AI35" s="11" t="s">
        <v>4</v>
      </c>
      <c r="AJ35" s="11" t="s">
        <v>5</v>
      </c>
      <c r="AK35" s="11" t="s">
        <v>6</v>
      </c>
      <c r="AL35" s="11" t="s">
        <v>7</v>
      </c>
      <c r="AM35" s="11" t="s">
        <v>7</v>
      </c>
      <c r="AN35" s="11" t="s">
        <v>7</v>
      </c>
      <c r="AQ35" s="33" t="s">
        <v>9</v>
      </c>
      <c r="AR35" s="11"/>
      <c r="AS35" s="11" t="s">
        <v>4</v>
      </c>
      <c r="AT35" s="11" t="s">
        <v>5</v>
      </c>
      <c r="AU35" s="11" t="s">
        <v>6</v>
      </c>
      <c r="AV35" s="11" t="s">
        <v>7</v>
      </c>
      <c r="AW35" s="11" t="s">
        <v>4</v>
      </c>
      <c r="AX35" s="11" t="s">
        <v>5</v>
      </c>
      <c r="AY35" s="11" t="s">
        <v>6</v>
      </c>
      <c r="AZ35" s="11" t="s">
        <v>7</v>
      </c>
      <c r="BA35" s="11" t="s">
        <v>7</v>
      </c>
      <c r="BB35" s="11" t="s">
        <v>7</v>
      </c>
    </row>
    <row r="36" spans="1:54" x14ac:dyDescent="0.25">
      <c r="A36" s="56">
        <v>1</v>
      </c>
      <c r="B36" s="12" t="s">
        <v>8</v>
      </c>
      <c r="C36" s="13"/>
      <c r="D36" s="11"/>
      <c r="E36" s="11" t="e">
        <f>D36/$D$36</f>
        <v>#DIV/0!</v>
      </c>
      <c r="F36" s="11" t="e">
        <f>E36*$D$3*$G$3</f>
        <v>#DIV/0!</v>
      </c>
      <c r="G36" s="13"/>
      <c r="H36" s="11"/>
      <c r="I36" s="11" t="e">
        <f>H36/$H$36</f>
        <v>#DIV/0!</v>
      </c>
      <c r="J36" s="11" t="e">
        <f>I36*$D$3*$G$3</f>
        <v>#DIV/0!</v>
      </c>
      <c r="K36" s="14" t="e">
        <f>AVERAGE(J36,F36)</f>
        <v>#DIV/0!</v>
      </c>
      <c r="L36" s="14" t="e">
        <f>STDEV(J36,F36)</f>
        <v>#DIV/0!</v>
      </c>
      <c r="O36" s="56">
        <v>1</v>
      </c>
      <c r="P36" s="12" t="s">
        <v>8</v>
      </c>
      <c r="Q36" s="37"/>
      <c r="R36" s="38"/>
      <c r="S36" s="11" t="e">
        <f>R36/$R$36</f>
        <v>#DIV/0!</v>
      </c>
      <c r="T36" s="11" t="e">
        <f>S36*$D$3*$G$3</f>
        <v>#DIV/0!</v>
      </c>
      <c r="U36" s="13"/>
      <c r="V36" s="11"/>
      <c r="W36" s="11" t="e">
        <f>V36/$V$36</f>
        <v>#DIV/0!</v>
      </c>
      <c r="X36" s="11" t="e">
        <f>W36*$D$3*$G$3</f>
        <v>#DIV/0!</v>
      </c>
      <c r="Y36" s="14" t="e">
        <f>AVERAGE(X36,T36)</f>
        <v>#DIV/0!</v>
      </c>
      <c r="Z36" s="14" t="e">
        <f>STDEV(X36,T36)</f>
        <v>#DIV/0!</v>
      </c>
      <c r="AC36" s="56">
        <v>1</v>
      </c>
      <c r="AD36" s="12" t="s">
        <v>8</v>
      </c>
      <c r="AE36" s="37" t="s">
        <v>44</v>
      </c>
      <c r="AF36" s="38">
        <v>48530</v>
      </c>
      <c r="AG36" s="11">
        <f>AF36/$AF$36</f>
        <v>1</v>
      </c>
      <c r="AH36" s="11">
        <f>AG36*$D$3*$G$3</f>
        <v>0.98311016732535039</v>
      </c>
      <c r="AI36" s="13" t="s">
        <v>48</v>
      </c>
      <c r="AJ36" s="11">
        <v>48640</v>
      </c>
      <c r="AK36" s="11">
        <f>AJ36/$AJ$36</f>
        <v>1</v>
      </c>
      <c r="AL36" s="11">
        <f>AK36*$D$3*$G$3</f>
        <v>0.98311016732535039</v>
      </c>
      <c r="AM36" s="14">
        <f>AVERAGE(AL36,AH36)</f>
        <v>0.98311016732535039</v>
      </c>
      <c r="AN36" s="14">
        <f>STDEV(AL36,AH36)</f>
        <v>0</v>
      </c>
      <c r="AQ36" s="56">
        <v>4</v>
      </c>
      <c r="AR36" s="12" t="s">
        <v>8</v>
      </c>
      <c r="AS36" s="37" t="s">
        <v>48</v>
      </c>
      <c r="AT36" s="38">
        <v>48046</v>
      </c>
      <c r="AU36" s="11">
        <f>AT36/$AT$36</f>
        <v>1</v>
      </c>
      <c r="AV36" s="11">
        <f>AU36*$D$3*$G$3</f>
        <v>0.98311016732535039</v>
      </c>
      <c r="AW36" s="13"/>
      <c r="AX36" s="11"/>
      <c r="AY36" s="11"/>
      <c r="AZ36" s="11"/>
      <c r="BA36" s="14">
        <f>AVERAGE(AZ36,AV36)</f>
        <v>0.98311016732535039</v>
      </c>
      <c r="BB36" s="14" t="e">
        <f>STDEV(AZ36,AV36)</f>
        <v>#DIV/0!</v>
      </c>
    </row>
    <row r="37" spans="1:54" x14ac:dyDescent="0.25">
      <c r="A37" s="56"/>
      <c r="B37" s="12" t="s">
        <v>17</v>
      </c>
      <c r="C37" s="13"/>
      <c r="D37" s="11"/>
      <c r="E37" s="11" t="e">
        <f t="shared" ref="E37:E40" si="68">D37/$D$36</f>
        <v>#DIV/0!</v>
      </c>
      <c r="F37" s="11" t="e">
        <f>E37*$D$3*$G$3</f>
        <v>#DIV/0!</v>
      </c>
      <c r="G37" s="13"/>
      <c r="H37" s="11"/>
      <c r="I37" s="11" t="e">
        <f t="shared" ref="I37:I41" si="69">H37/$H$36</f>
        <v>#DIV/0!</v>
      </c>
      <c r="J37" s="11" t="e">
        <f>I37*$D$3*$G$3</f>
        <v>#DIV/0!</v>
      </c>
      <c r="K37" s="14" t="e">
        <f>AVERAGE(J37,F37)</f>
        <v>#DIV/0!</v>
      </c>
      <c r="L37" s="14" t="e">
        <f>STDEV(J37,F37)</f>
        <v>#DIV/0!</v>
      </c>
      <c r="O37" s="56"/>
      <c r="P37" s="12" t="s">
        <v>17</v>
      </c>
      <c r="Q37" s="37"/>
      <c r="R37" s="38"/>
      <c r="S37" s="11" t="e">
        <f t="shared" ref="S37:S41" si="70">R37/$R$36</f>
        <v>#DIV/0!</v>
      </c>
      <c r="T37" s="11" t="e">
        <f>S37*$D$3*$G$3</f>
        <v>#DIV/0!</v>
      </c>
      <c r="U37" s="13"/>
      <c r="V37" s="11"/>
      <c r="W37" s="11" t="e">
        <f t="shared" ref="W37:W41" si="71">V37/$V$36</f>
        <v>#DIV/0!</v>
      </c>
      <c r="X37" s="11" t="e">
        <f>W37*$D$3*$G$3</f>
        <v>#DIV/0!</v>
      </c>
      <c r="Y37" s="14" t="e">
        <f>AVERAGE(X37,T37)</f>
        <v>#DIV/0!</v>
      </c>
      <c r="Z37" s="14" t="e">
        <f>STDEV(X37,T37)</f>
        <v>#DIV/0!</v>
      </c>
      <c r="AC37" s="56"/>
      <c r="AD37" s="12" t="s">
        <v>17</v>
      </c>
      <c r="AE37" s="37"/>
      <c r="AF37" s="38"/>
      <c r="AG37" s="11">
        <f t="shared" ref="AG37:AG41" si="72">AF37/$AF$36</f>
        <v>0</v>
      </c>
      <c r="AH37" s="11">
        <f>AG37*$D$3*$G$3</f>
        <v>0</v>
      </c>
      <c r="AI37" s="13"/>
      <c r="AJ37" s="11"/>
      <c r="AK37" s="11">
        <f t="shared" ref="AK37:AK41" si="73">AJ37/$AJ$36</f>
        <v>0</v>
      </c>
      <c r="AL37" s="11">
        <f>AK37*$D$3*$G$3</f>
        <v>0</v>
      </c>
      <c r="AM37" s="14">
        <f>AVERAGE(AL37,AH37)</f>
        <v>0</v>
      </c>
      <c r="AN37" s="14">
        <f>STDEV(AL37,AH37)</f>
        <v>0</v>
      </c>
      <c r="AQ37" s="56"/>
      <c r="AR37" s="12" t="s">
        <v>17</v>
      </c>
      <c r="AS37" s="37"/>
      <c r="AT37" s="38"/>
      <c r="AU37" s="11">
        <f t="shared" ref="AU37:AU41" si="74">AT37/$AT$36</f>
        <v>0</v>
      </c>
      <c r="AV37" s="11">
        <f>AU37*$D$3*$G$3</f>
        <v>0</v>
      </c>
      <c r="AW37" s="13"/>
      <c r="AX37" s="11"/>
      <c r="AY37" s="11"/>
      <c r="AZ37" s="11"/>
      <c r="BA37" s="14">
        <f>AVERAGE(AZ37,AV37)</f>
        <v>0</v>
      </c>
      <c r="BB37" s="14" t="e">
        <f>STDEV(AZ37,AV37)</f>
        <v>#DIV/0!</v>
      </c>
    </row>
    <row r="38" spans="1:54" x14ac:dyDescent="0.25">
      <c r="A38" s="56"/>
      <c r="B38" s="12" t="s">
        <v>10</v>
      </c>
      <c r="C38" s="13"/>
      <c r="D38" s="11"/>
      <c r="E38" s="11" t="e">
        <f t="shared" si="68"/>
        <v>#DIV/0!</v>
      </c>
      <c r="F38" s="11" t="e">
        <f>E38*$D$3*$G$3</f>
        <v>#DIV/0!</v>
      </c>
      <c r="G38" s="13"/>
      <c r="H38" s="11"/>
      <c r="I38" s="11" t="e">
        <f t="shared" si="69"/>
        <v>#DIV/0!</v>
      </c>
      <c r="J38" s="11" t="e">
        <f t="shared" ref="J38:J40" si="75">I38*$D$3*$G$3</f>
        <v>#DIV/0!</v>
      </c>
      <c r="K38" s="14" t="e">
        <f t="shared" ref="K38:K40" si="76">AVERAGE(J38,F38)</f>
        <v>#DIV/0!</v>
      </c>
      <c r="L38" s="14" t="e">
        <f t="shared" ref="L38:L40" si="77">STDEV(J38,F38)</f>
        <v>#DIV/0!</v>
      </c>
      <c r="O38" s="56"/>
      <c r="P38" s="12" t="s">
        <v>10</v>
      </c>
      <c r="Q38" s="37"/>
      <c r="R38" s="38"/>
      <c r="S38" s="11" t="e">
        <f t="shared" si="70"/>
        <v>#DIV/0!</v>
      </c>
      <c r="T38" s="11" t="e">
        <f t="shared" ref="T38:T41" si="78">S38*$D$3*$G$3</f>
        <v>#DIV/0!</v>
      </c>
      <c r="U38" s="13"/>
      <c r="V38" s="11"/>
      <c r="W38" s="11" t="e">
        <f t="shared" si="71"/>
        <v>#DIV/0!</v>
      </c>
      <c r="X38" s="11" t="e">
        <f t="shared" ref="X38:X41" si="79">W38*$D$3*$G$3</f>
        <v>#DIV/0!</v>
      </c>
      <c r="Y38" s="14" t="e">
        <f t="shared" ref="Y38:Y39" si="80">AVERAGE(X38,T38)</f>
        <v>#DIV/0!</v>
      </c>
      <c r="Z38" s="14" t="e">
        <f t="shared" ref="Z38:Z41" si="81">STDEV(X38,T38)</f>
        <v>#DIV/0!</v>
      </c>
      <c r="AC38" s="56"/>
      <c r="AD38" s="12" t="s">
        <v>10</v>
      </c>
      <c r="AE38" s="37"/>
      <c r="AF38" s="38"/>
      <c r="AG38" s="11">
        <f t="shared" si="72"/>
        <v>0</v>
      </c>
      <c r="AH38" s="11">
        <f t="shared" ref="AH38:AH41" si="82">AG38*$D$3*$G$3</f>
        <v>0</v>
      </c>
      <c r="AI38" s="13"/>
      <c r="AJ38" s="11"/>
      <c r="AK38" s="11">
        <f t="shared" si="73"/>
        <v>0</v>
      </c>
      <c r="AL38" s="11">
        <f t="shared" ref="AL38:AL41" si="83">AK38*$D$3*$G$3</f>
        <v>0</v>
      </c>
      <c r="AM38" s="14">
        <f t="shared" ref="AM38:AM39" si="84">AVERAGE(AL38,AH38)</f>
        <v>0</v>
      </c>
      <c r="AN38" s="14">
        <f t="shared" ref="AN38:AN41" si="85">STDEV(AL38,AH38)</f>
        <v>0</v>
      </c>
      <c r="AQ38" s="56"/>
      <c r="AR38" s="12" t="s">
        <v>10</v>
      </c>
      <c r="AS38" s="37"/>
      <c r="AT38" s="38"/>
      <c r="AU38" s="11">
        <f t="shared" si="74"/>
        <v>0</v>
      </c>
      <c r="AV38" s="11">
        <f t="shared" ref="AV38:AV41" si="86">AU38*$D$3*$G$3</f>
        <v>0</v>
      </c>
      <c r="AW38" s="13"/>
      <c r="AX38" s="11"/>
      <c r="AY38" s="11"/>
      <c r="AZ38" s="11"/>
      <c r="BA38" s="14">
        <f t="shared" ref="BA38:BA39" si="87">AVERAGE(AZ38,AV38)</f>
        <v>0</v>
      </c>
      <c r="BB38" s="14" t="e">
        <f t="shared" ref="BB38:BB41" si="88">STDEV(AZ38,AV38)</f>
        <v>#DIV/0!</v>
      </c>
    </row>
    <row r="39" spans="1:54" x14ac:dyDescent="0.25">
      <c r="A39" s="56"/>
      <c r="B39" s="12" t="s">
        <v>11</v>
      </c>
      <c r="C39" s="13"/>
      <c r="D39" s="11"/>
      <c r="E39" s="11" t="e">
        <f t="shared" si="68"/>
        <v>#DIV/0!</v>
      </c>
      <c r="F39" s="11" t="e">
        <f t="shared" ref="F39:F41" si="89">E39*$D$3*$G$3</f>
        <v>#DIV/0!</v>
      </c>
      <c r="G39" s="13"/>
      <c r="H39" s="11"/>
      <c r="I39" s="11" t="e">
        <f t="shared" si="69"/>
        <v>#DIV/0!</v>
      </c>
      <c r="J39" s="11" t="e">
        <f t="shared" si="75"/>
        <v>#DIV/0!</v>
      </c>
      <c r="K39" s="14" t="e">
        <f t="shared" si="76"/>
        <v>#DIV/0!</v>
      </c>
      <c r="L39" s="14" t="e">
        <f t="shared" si="77"/>
        <v>#DIV/0!</v>
      </c>
      <c r="O39" s="56"/>
      <c r="P39" s="12" t="s">
        <v>11</v>
      </c>
      <c r="Q39" s="37"/>
      <c r="R39" s="38"/>
      <c r="S39" s="11" t="e">
        <f t="shared" si="70"/>
        <v>#DIV/0!</v>
      </c>
      <c r="T39" s="11" t="e">
        <f t="shared" si="78"/>
        <v>#DIV/0!</v>
      </c>
      <c r="U39" s="13"/>
      <c r="V39" s="11"/>
      <c r="W39" s="11" t="e">
        <f t="shared" si="71"/>
        <v>#DIV/0!</v>
      </c>
      <c r="X39" s="11" t="e">
        <f t="shared" si="79"/>
        <v>#DIV/0!</v>
      </c>
      <c r="Y39" s="14" t="e">
        <f t="shared" si="80"/>
        <v>#DIV/0!</v>
      </c>
      <c r="Z39" s="14" t="e">
        <f t="shared" si="81"/>
        <v>#DIV/0!</v>
      </c>
      <c r="AC39" s="56"/>
      <c r="AD39" s="12" t="s">
        <v>22</v>
      </c>
      <c r="AE39" s="37" t="s">
        <v>49</v>
      </c>
      <c r="AF39" s="38">
        <v>24676</v>
      </c>
      <c r="AG39" s="11">
        <f t="shared" si="72"/>
        <v>0.50846898825468778</v>
      </c>
      <c r="AH39" s="11">
        <f t="shared" si="82"/>
        <v>0.4998810321228177</v>
      </c>
      <c r="AI39" s="13" t="s">
        <v>52</v>
      </c>
      <c r="AJ39" s="11">
        <v>32232</v>
      </c>
      <c r="AK39" s="11">
        <f t="shared" si="73"/>
        <v>0.66266447368421055</v>
      </c>
      <c r="AL39" s="11">
        <f t="shared" si="83"/>
        <v>0.65147218160424947</v>
      </c>
      <c r="AM39" s="14">
        <f t="shared" si="84"/>
        <v>0.57567660686353361</v>
      </c>
      <c r="AN39" s="14">
        <f t="shared" si="85"/>
        <v>0.10719112976618399</v>
      </c>
      <c r="AQ39" s="56"/>
      <c r="AR39" s="12" t="s">
        <v>22</v>
      </c>
      <c r="AS39" s="37" t="s">
        <v>49</v>
      </c>
      <c r="AT39" s="38">
        <v>3273</v>
      </c>
      <c r="AU39" s="11">
        <f t="shared" si="74"/>
        <v>6.812221620946593E-2</v>
      </c>
      <c r="AV39" s="11">
        <f t="shared" si="86"/>
        <v>6.6971643376261755E-2</v>
      </c>
      <c r="AW39" s="13"/>
      <c r="AX39" s="11"/>
      <c r="AY39" s="11"/>
      <c r="AZ39" s="11"/>
      <c r="BA39" s="14">
        <f t="shared" si="87"/>
        <v>6.6971643376261755E-2</v>
      </c>
      <c r="BB39" s="14" t="e">
        <f t="shared" si="88"/>
        <v>#DIV/0!</v>
      </c>
    </row>
    <row r="40" spans="1:54" x14ac:dyDescent="0.25">
      <c r="A40" s="56"/>
      <c r="B40" s="12" t="s">
        <v>22</v>
      </c>
      <c r="C40" s="13"/>
      <c r="D40" s="11"/>
      <c r="E40" s="11" t="e">
        <f t="shared" si="68"/>
        <v>#DIV/0!</v>
      </c>
      <c r="F40" s="11" t="e">
        <f t="shared" si="89"/>
        <v>#DIV/0!</v>
      </c>
      <c r="G40" s="13"/>
      <c r="H40" s="11"/>
      <c r="I40" s="11" t="e">
        <f t="shared" si="69"/>
        <v>#DIV/0!</v>
      </c>
      <c r="J40" s="11" t="e">
        <f t="shared" si="75"/>
        <v>#DIV/0!</v>
      </c>
      <c r="K40" s="14" t="e">
        <f t="shared" si="76"/>
        <v>#DIV/0!</v>
      </c>
      <c r="L40" s="14" t="e">
        <f t="shared" si="77"/>
        <v>#DIV/0!</v>
      </c>
      <c r="O40" s="56"/>
      <c r="P40" s="12" t="s">
        <v>22</v>
      </c>
      <c r="Q40" s="37"/>
      <c r="R40" s="38"/>
      <c r="S40" s="11" t="e">
        <f t="shared" si="70"/>
        <v>#DIV/0!</v>
      </c>
      <c r="T40" s="11" t="e">
        <f t="shared" si="78"/>
        <v>#DIV/0!</v>
      </c>
      <c r="U40" s="13"/>
      <c r="V40" s="11"/>
      <c r="W40" s="11" t="e">
        <f t="shared" si="71"/>
        <v>#DIV/0!</v>
      </c>
      <c r="X40" s="11" t="e">
        <f t="shared" si="79"/>
        <v>#DIV/0!</v>
      </c>
      <c r="Y40" s="14" t="e">
        <f>AVERAGE(X40,T40)</f>
        <v>#DIV/0!</v>
      </c>
      <c r="Z40" s="14" t="e">
        <f t="shared" si="81"/>
        <v>#DIV/0!</v>
      </c>
      <c r="AC40" s="56"/>
      <c r="AD40" s="12" t="s">
        <v>42</v>
      </c>
      <c r="AE40" s="37" t="s">
        <v>40</v>
      </c>
      <c r="AF40" s="38">
        <v>91687</v>
      </c>
      <c r="AG40" s="11">
        <f t="shared" si="72"/>
        <v>1.8892849783638985</v>
      </c>
      <c r="AH40" s="11">
        <f t="shared" si="82"/>
        <v>1.857375271204603</v>
      </c>
      <c r="AI40" s="13" t="s">
        <v>70</v>
      </c>
      <c r="AJ40" s="11">
        <v>65995</v>
      </c>
      <c r="AK40" s="11">
        <f t="shared" si="73"/>
        <v>1.3568050986842106</v>
      </c>
      <c r="AL40" s="11">
        <f t="shared" si="83"/>
        <v>1.3338888875953228</v>
      </c>
      <c r="AM40" s="14">
        <f>AVERAGE(AL40,AH40)</f>
        <v>1.5956320793999628</v>
      </c>
      <c r="AN40" s="14">
        <f t="shared" si="85"/>
        <v>0.37016077170894546</v>
      </c>
      <c r="AQ40" s="56"/>
      <c r="AR40" s="12" t="s">
        <v>42</v>
      </c>
      <c r="AS40" s="37" t="s">
        <v>50</v>
      </c>
      <c r="AT40" s="38">
        <v>6466</v>
      </c>
      <c r="AU40" s="11">
        <f t="shared" si="74"/>
        <v>0.1345793614452816</v>
      </c>
      <c r="AV40" s="11">
        <f t="shared" si="86"/>
        <v>0.13230633854900961</v>
      </c>
      <c r="AW40" s="13"/>
      <c r="AX40" s="11"/>
      <c r="AY40" s="11"/>
      <c r="AZ40" s="11"/>
      <c r="BA40" s="14">
        <f>AVERAGE(AZ40,AV40)</f>
        <v>0.13230633854900961</v>
      </c>
      <c r="BB40" s="14" t="e">
        <f t="shared" si="88"/>
        <v>#DIV/0!</v>
      </c>
    </row>
    <row r="41" spans="1:54" x14ac:dyDescent="0.25">
      <c r="A41" s="56"/>
      <c r="B41" s="12" t="s">
        <v>32</v>
      </c>
      <c r="C41" s="37"/>
      <c r="D41" s="11"/>
      <c r="E41" s="11" t="e">
        <f>D41/$D$36</f>
        <v>#DIV/0!</v>
      </c>
      <c r="F41" s="11" t="e">
        <f t="shared" si="89"/>
        <v>#DIV/0!</v>
      </c>
      <c r="G41" s="13"/>
      <c r="H41" s="11"/>
      <c r="I41" s="11" t="e">
        <f t="shared" si="69"/>
        <v>#DIV/0!</v>
      </c>
      <c r="J41" s="11" t="e">
        <f t="shared" ref="J41" si="90">I41*$D$3*$G$3</f>
        <v>#DIV/0!</v>
      </c>
      <c r="K41" s="14" t="e">
        <f t="shared" ref="K41" si="91">AVERAGE(J41,F41)</f>
        <v>#DIV/0!</v>
      </c>
      <c r="L41" s="14" t="e">
        <f t="shared" ref="L41" si="92">STDEV(J41,F41)</f>
        <v>#DIV/0!</v>
      </c>
      <c r="O41" s="56"/>
      <c r="P41" s="12" t="s">
        <v>32</v>
      </c>
      <c r="Q41" s="37"/>
      <c r="R41" s="38"/>
      <c r="S41" s="11" t="e">
        <f t="shared" si="70"/>
        <v>#DIV/0!</v>
      </c>
      <c r="T41" s="11" t="e">
        <f t="shared" si="78"/>
        <v>#DIV/0!</v>
      </c>
      <c r="U41" s="13"/>
      <c r="V41" s="11"/>
      <c r="W41" s="11" t="e">
        <f t="shared" si="71"/>
        <v>#DIV/0!</v>
      </c>
      <c r="X41" s="11" t="e">
        <f t="shared" si="79"/>
        <v>#DIV/0!</v>
      </c>
      <c r="Y41" s="14" t="e">
        <f>AVERAGE(X41,T41)</f>
        <v>#DIV/0!</v>
      </c>
      <c r="Z41" s="14" t="e">
        <f t="shared" si="81"/>
        <v>#DIV/0!</v>
      </c>
      <c r="AC41" s="56"/>
      <c r="AD41" s="12" t="s">
        <v>43</v>
      </c>
      <c r="AE41" s="37" t="s">
        <v>54</v>
      </c>
      <c r="AF41" s="38">
        <v>166078</v>
      </c>
      <c r="AG41" s="11">
        <f t="shared" si="72"/>
        <v>3.4221718524623945</v>
      </c>
      <c r="AH41" s="11">
        <f t="shared" si="82"/>
        <v>3.3643719424904091</v>
      </c>
      <c r="AI41" s="13" t="s">
        <v>54</v>
      </c>
      <c r="AJ41" s="11">
        <v>144131</v>
      </c>
      <c r="AK41" s="11">
        <f t="shared" si="73"/>
        <v>2.9632195723684212</v>
      </c>
      <c r="AL41" s="11">
        <f t="shared" si="83"/>
        <v>2.9131712896128716</v>
      </c>
      <c r="AM41" s="14">
        <f>AVERAGE(AL41,AH41)</f>
        <v>3.1387716160516401</v>
      </c>
      <c r="AN41" s="14">
        <f t="shared" si="85"/>
        <v>0.31904704132550421</v>
      </c>
      <c r="AQ41" s="56"/>
      <c r="AR41" s="12" t="s">
        <v>43</v>
      </c>
      <c r="AS41" s="37" t="s">
        <v>51</v>
      </c>
      <c r="AT41" s="38">
        <v>735</v>
      </c>
      <c r="AU41" s="11">
        <f t="shared" si="74"/>
        <v>1.5297839570411689E-2</v>
      </c>
      <c r="AV41" s="11">
        <f t="shared" si="86"/>
        <v>1.5039461619783801E-2</v>
      </c>
      <c r="AW41" s="13"/>
      <c r="AX41" s="11"/>
      <c r="AY41" s="11"/>
      <c r="AZ41" s="11"/>
      <c r="BA41" s="14">
        <f>AVERAGE(AZ41,AV41)</f>
        <v>1.5039461619783801E-2</v>
      </c>
      <c r="BB41" s="14" t="e">
        <f t="shared" si="88"/>
        <v>#DIV/0!</v>
      </c>
    </row>
    <row r="42" spans="1:54" x14ac:dyDescent="0.25">
      <c r="A42" s="11"/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</row>
    <row r="43" spans="1:54" x14ac:dyDescent="0.25">
      <c r="A43" s="2"/>
      <c r="B43" s="7"/>
      <c r="C43" s="55" t="s">
        <v>0</v>
      </c>
      <c r="D43" s="55"/>
      <c r="E43" s="55"/>
      <c r="F43" s="55"/>
      <c r="G43" s="55" t="s">
        <v>1</v>
      </c>
      <c r="H43" s="55"/>
      <c r="I43" s="55"/>
      <c r="J43" s="55"/>
      <c r="K43" s="3" t="s">
        <v>2</v>
      </c>
      <c r="L43" s="3" t="s">
        <v>3</v>
      </c>
      <c r="O43" s="2"/>
      <c r="P43" s="22"/>
      <c r="Q43" s="55" t="s">
        <v>0</v>
      </c>
      <c r="R43" s="55"/>
      <c r="S43" s="55"/>
      <c r="T43" s="55"/>
      <c r="U43" s="55" t="s">
        <v>1</v>
      </c>
      <c r="V43" s="55"/>
      <c r="W43" s="55"/>
      <c r="X43" s="55"/>
      <c r="Y43" s="3" t="s">
        <v>2</v>
      </c>
      <c r="Z43" s="3" t="s">
        <v>3</v>
      </c>
      <c r="AC43" s="2"/>
      <c r="AD43" s="34"/>
      <c r="AE43" s="55" t="s">
        <v>0</v>
      </c>
      <c r="AF43" s="55"/>
      <c r="AG43" s="55"/>
      <c r="AH43" s="55"/>
      <c r="AI43" s="55" t="s">
        <v>1</v>
      </c>
      <c r="AJ43" s="55"/>
      <c r="AK43" s="55"/>
      <c r="AL43" s="55"/>
      <c r="AM43" s="3" t="s">
        <v>2</v>
      </c>
      <c r="AN43" s="3" t="s">
        <v>3</v>
      </c>
      <c r="AQ43" s="2"/>
      <c r="AR43" s="34"/>
      <c r="AS43" s="55" t="s">
        <v>0</v>
      </c>
      <c r="AT43" s="55"/>
      <c r="AU43" s="55"/>
      <c r="AV43" s="55"/>
      <c r="AW43" s="55" t="s">
        <v>1</v>
      </c>
      <c r="AX43" s="55"/>
      <c r="AY43" s="55"/>
      <c r="AZ43" s="55"/>
      <c r="BA43" s="3" t="s">
        <v>2</v>
      </c>
      <c r="BB43" s="3" t="s">
        <v>3</v>
      </c>
    </row>
    <row r="44" spans="1:54" x14ac:dyDescent="0.25">
      <c r="A44" s="10" t="s">
        <v>9</v>
      </c>
      <c r="B44" s="11"/>
      <c r="C44" s="11" t="s">
        <v>4</v>
      </c>
      <c r="D44" s="11" t="s">
        <v>5</v>
      </c>
      <c r="E44" s="11" t="s">
        <v>6</v>
      </c>
      <c r="F44" s="11" t="s">
        <v>7</v>
      </c>
      <c r="G44" s="11" t="s">
        <v>4</v>
      </c>
      <c r="H44" s="11" t="s">
        <v>5</v>
      </c>
      <c r="I44" s="11" t="s">
        <v>6</v>
      </c>
      <c r="J44" s="11" t="s">
        <v>7</v>
      </c>
      <c r="K44" s="11" t="s">
        <v>7</v>
      </c>
      <c r="L44" s="11" t="s">
        <v>7</v>
      </c>
      <c r="O44" s="23" t="s">
        <v>9</v>
      </c>
      <c r="P44" s="11"/>
      <c r="Q44" s="11" t="s">
        <v>4</v>
      </c>
      <c r="R44" s="11" t="s">
        <v>5</v>
      </c>
      <c r="S44" s="11" t="s">
        <v>6</v>
      </c>
      <c r="T44" s="11" t="s">
        <v>7</v>
      </c>
      <c r="U44" s="11" t="s">
        <v>4</v>
      </c>
      <c r="V44" s="11" t="s">
        <v>5</v>
      </c>
      <c r="W44" s="11" t="s">
        <v>6</v>
      </c>
      <c r="X44" s="11" t="s">
        <v>7</v>
      </c>
      <c r="Y44" s="11" t="s">
        <v>7</v>
      </c>
      <c r="Z44" s="11" t="s">
        <v>7</v>
      </c>
      <c r="AC44" s="33" t="s">
        <v>9</v>
      </c>
      <c r="AD44" s="11"/>
      <c r="AE44" s="11" t="s">
        <v>4</v>
      </c>
      <c r="AF44" s="11" t="s">
        <v>5</v>
      </c>
      <c r="AG44" s="11" t="s">
        <v>6</v>
      </c>
      <c r="AH44" s="11" t="s">
        <v>7</v>
      </c>
      <c r="AI44" s="11" t="s">
        <v>4</v>
      </c>
      <c r="AJ44" s="11" t="s">
        <v>5</v>
      </c>
      <c r="AK44" s="11" t="s">
        <v>6</v>
      </c>
      <c r="AL44" s="11" t="s">
        <v>7</v>
      </c>
      <c r="AM44" s="11" t="s">
        <v>7</v>
      </c>
      <c r="AN44" s="11" t="s">
        <v>7</v>
      </c>
      <c r="AQ44" s="33" t="s">
        <v>9</v>
      </c>
      <c r="AR44" s="11"/>
      <c r="AS44" s="11" t="s">
        <v>4</v>
      </c>
      <c r="AT44" s="11" t="s">
        <v>5</v>
      </c>
      <c r="AU44" s="11" t="s">
        <v>6</v>
      </c>
      <c r="AV44" s="11" t="s">
        <v>7</v>
      </c>
      <c r="AW44" s="11" t="s">
        <v>4</v>
      </c>
      <c r="AX44" s="11" t="s">
        <v>5</v>
      </c>
      <c r="AY44" s="11" t="s">
        <v>6</v>
      </c>
      <c r="AZ44" s="11" t="s">
        <v>7</v>
      </c>
      <c r="BA44" s="11" t="s">
        <v>7</v>
      </c>
      <c r="BB44" s="11" t="s">
        <v>7</v>
      </c>
    </row>
    <row r="45" spans="1:54" x14ac:dyDescent="0.25">
      <c r="A45" s="56">
        <v>2</v>
      </c>
      <c r="B45" s="12" t="s">
        <v>8</v>
      </c>
      <c r="C45" s="11"/>
      <c r="D45" s="11"/>
      <c r="E45" s="11" t="e">
        <f t="shared" ref="E45:E50" si="93">D45/$D$45</f>
        <v>#DIV/0!</v>
      </c>
      <c r="F45" s="11" t="e">
        <f>E45*$D$3*$G$3</f>
        <v>#DIV/0!</v>
      </c>
      <c r="G45" s="13"/>
      <c r="H45" s="11"/>
      <c r="I45" s="11" t="e">
        <f>H45/$H$45</f>
        <v>#DIV/0!</v>
      </c>
      <c r="J45" s="11" t="e">
        <f>I45*$D$3*$G$3</f>
        <v>#DIV/0!</v>
      </c>
      <c r="K45" s="14" t="e">
        <f>AVERAGE(J45,F45)</f>
        <v>#DIV/0!</v>
      </c>
      <c r="L45" s="14" t="e">
        <f>STDEV(J45,F45)</f>
        <v>#DIV/0!</v>
      </c>
      <c r="O45" s="56">
        <v>2</v>
      </c>
      <c r="P45" s="12" t="s">
        <v>8</v>
      </c>
      <c r="Q45" s="37"/>
      <c r="R45" s="38"/>
      <c r="S45" s="11" t="e">
        <f>R45/$R$45</f>
        <v>#DIV/0!</v>
      </c>
      <c r="T45" s="11" t="e">
        <f>S45*$D$3*$G$3</f>
        <v>#DIV/0!</v>
      </c>
      <c r="U45" s="13"/>
      <c r="V45" s="11"/>
      <c r="W45" s="11" t="e">
        <f>V45/$V$45</f>
        <v>#DIV/0!</v>
      </c>
      <c r="X45" s="11" t="e">
        <f>W45*$D$3*$G$3</f>
        <v>#DIV/0!</v>
      </c>
      <c r="Y45" s="14" t="e">
        <f>AVERAGE(X45,T45)</f>
        <v>#DIV/0!</v>
      </c>
      <c r="Z45" s="14" t="e">
        <f>STDEV(X45,T45)</f>
        <v>#DIV/0!</v>
      </c>
      <c r="AC45" s="56">
        <v>2</v>
      </c>
      <c r="AD45" s="12" t="s">
        <v>8</v>
      </c>
      <c r="AE45" s="37" t="s">
        <v>48</v>
      </c>
      <c r="AF45" s="38">
        <v>48846</v>
      </c>
      <c r="AG45" s="11">
        <f>AF45/$AF$45</f>
        <v>1</v>
      </c>
      <c r="AH45" s="11">
        <f>AG45*$D$3*$G$3</f>
        <v>0.98311016732535039</v>
      </c>
      <c r="AI45" s="13" t="s">
        <v>48</v>
      </c>
      <c r="AJ45" s="11">
        <v>48757</v>
      </c>
      <c r="AK45" s="11">
        <f>AJ45/$AJ$45</f>
        <v>1</v>
      </c>
      <c r="AL45" s="11">
        <f>AK45*$D$3*$G$3</f>
        <v>0.98311016732535039</v>
      </c>
      <c r="AM45" s="14">
        <f>AVERAGE(AL45,AH45)</f>
        <v>0.98311016732535039</v>
      </c>
      <c r="AN45" s="14">
        <f>STDEV(AL45,AH45)</f>
        <v>0</v>
      </c>
      <c r="AQ45" s="56">
        <v>6</v>
      </c>
      <c r="AR45" s="12" t="s">
        <v>8</v>
      </c>
      <c r="AS45" s="37" t="s">
        <v>44</v>
      </c>
      <c r="AT45" s="38">
        <v>50065</v>
      </c>
      <c r="AU45" s="11">
        <f>AT45/$AT$45</f>
        <v>1</v>
      </c>
      <c r="AV45" s="11">
        <f>AU45*$D$3*$G$3</f>
        <v>0.98311016732535039</v>
      </c>
      <c r="AW45" s="13"/>
      <c r="AX45" s="11"/>
      <c r="AY45" s="11"/>
      <c r="AZ45" s="11"/>
      <c r="BA45" s="14">
        <f>AVERAGE(AZ45,AV45)</f>
        <v>0.98311016732535039</v>
      </c>
      <c r="BB45" s="14" t="e">
        <f>STDEV(AZ45,AV45)</f>
        <v>#DIV/0!</v>
      </c>
    </row>
    <row r="46" spans="1:54" x14ac:dyDescent="0.25">
      <c r="A46" s="56"/>
      <c r="B46" s="12" t="s">
        <v>17</v>
      </c>
      <c r="C46" s="11"/>
      <c r="D46" s="11"/>
      <c r="E46" s="11" t="e">
        <f t="shared" si="93"/>
        <v>#DIV/0!</v>
      </c>
      <c r="F46" s="11" t="e">
        <f>E46*$D$3*$G$3</f>
        <v>#DIV/0!</v>
      </c>
      <c r="G46" s="13"/>
      <c r="H46" s="11"/>
      <c r="I46" s="11" t="e">
        <f t="shared" ref="I46:I50" si="94">H46/$H$45</f>
        <v>#DIV/0!</v>
      </c>
      <c r="J46" s="11" t="e">
        <f>I46*$D$3*$G$3</f>
        <v>#DIV/0!</v>
      </c>
      <c r="K46" s="14" t="e">
        <f>AVERAGE(J46,F46)</f>
        <v>#DIV/0!</v>
      </c>
      <c r="L46" s="14" t="e">
        <f>STDEV(J46,F46)</f>
        <v>#DIV/0!</v>
      </c>
      <c r="O46" s="56"/>
      <c r="P46" s="12" t="s">
        <v>17</v>
      </c>
      <c r="Q46" s="37"/>
      <c r="R46" s="38"/>
      <c r="S46" s="11" t="e">
        <f t="shared" ref="S46:S50" si="95">R46/$R$45</f>
        <v>#DIV/0!</v>
      </c>
      <c r="T46" s="11" t="e">
        <f>S46*$D$3*$G$3</f>
        <v>#DIV/0!</v>
      </c>
      <c r="U46" s="13"/>
      <c r="V46" s="11"/>
      <c r="W46" s="11" t="e">
        <f t="shared" ref="W46:W50" si="96">V46/$V$45</f>
        <v>#DIV/0!</v>
      </c>
      <c r="X46" s="11" t="e">
        <f>W46*$D$3*$G$3</f>
        <v>#DIV/0!</v>
      </c>
      <c r="Y46" s="14" t="e">
        <f>AVERAGE(X46,T46)</f>
        <v>#DIV/0!</v>
      </c>
      <c r="Z46" s="14" t="e">
        <f>STDEV(X46,T46)</f>
        <v>#DIV/0!</v>
      </c>
      <c r="AC46" s="56"/>
      <c r="AD46" s="12" t="s">
        <v>17</v>
      </c>
      <c r="AE46" s="37"/>
      <c r="AF46" s="38"/>
      <c r="AG46" s="11">
        <f t="shared" ref="AG46:AG50" si="97">AF46/$AF$45</f>
        <v>0</v>
      </c>
      <c r="AH46" s="11">
        <f>AG46*$D$3*$G$3</f>
        <v>0</v>
      </c>
      <c r="AI46" s="13"/>
      <c r="AJ46" s="11"/>
      <c r="AK46" s="11">
        <f t="shared" ref="AK46:AK50" si="98">AJ46/$AJ$45</f>
        <v>0</v>
      </c>
      <c r="AL46" s="11">
        <f>AK46*$D$3*$G$3</f>
        <v>0</v>
      </c>
      <c r="AM46" s="14">
        <f>AVERAGE(AL46,AH46)</f>
        <v>0</v>
      </c>
      <c r="AN46" s="14">
        <f>STDEV(AL46,AH46)</f>
        <v>0</v>
      </c>
      <c r="AQ46" s="56"/>
      <c r="AR46" s="12" t="s">
        <v>17</v>
      </c>
      <c r="AS46" s="37"/>
      <c r="AT46" s="38"/>
      <c r="AU46" s="11">
        <f t="shared" ref="AU46:AU50" si="99">AT46/$AT$45</f>
        <v>0</v>
      </c>
      <c r="AV46" s="11">
        <f>AU46*$D$3*$G$3</f>
        <v>0</v>
      </c>
      <c r="AW46" s="13"/>
      <c r="AX46" s="11"/>
      <c r="AY46" s="11"/>
      <c r="AZ46" s="11"/>
      <c r="BA46" s="14">
        <f>AVERAGE(AZ46,AV46)</f>
        <v>0</v>
      </c>
      <c r="BB46" s="14" t="e">
        <f>STDEV(AZ46,AV46)</f>
        <v>#DIV/0!</v>
      </c>
    </row>
    <row r="47" spans="1:54" x14ac:dyDescent="0.25">
      <c r="A47" s="56"/>
      <c r="B47" s="12" t="s">
        <v>10</v>
      </c>
      <c r="C47" s="11"/>
      <c r="D47" s="11"/>
      <c r="E47" s="11" t="e">
        <f t="shared" si="93"/>
        <v>#DIV/0!</v>
      </c>
      <c r="F47" s="11" t="e">
        <f>E47*$D$3*$G$3</f>
        <v>#DIV/0!</v>
      </c>
      <c r="G47" s="13"/>
      <c r="H47" s="11"/>
      <c r="I47" s="11" t="e">
        <f t="shared" si="94"/>
        <v>#DIV/0!</v>
      </c>
      <c r="J47" s="11" t="e">
        <f t="shared" ref="J47:J49" si="100">I47*$D$3*$G$3</f>
        <v>#DIV/0!</v>
      </c>
      <c r="K47" s="14" t="e">
        <f t="shared" ref="K47:K49" si="101">AVERAGE(J47,F47)</f>
        <v>#DIV/0!</v>
      </c>
      <c r="L47" s="14" t="e">
        <f t="shared" ref="L47:L49" si="102">STDEV(J47,F47)</f>
        <v>#DIV/0!</v>
      </c>
      <c r="O47" s="56"/>
      <c r="P47" s="12" t="s">
        <v>10</v>
      </c>
      <c r="Q47" s="37"/>
      <c r="R47" s="38"/>
      <c r="S47" s="11" t="e">
        <f t="shared" si="95"/>
        <v>#DIV/0!</v>
      </c>
      <c r="T47" s="11" t="e">
        <f t="shared" ref="T47:T50" si="103">S47*$D$3*$G$3</f>
        <v>#DIV/0!</v>
      </c>
      <c r="U47" s="13"/>
      <c r="V47" s="11"/>
      <c r="W47" s="11" t="e">
        <f t="shared" si="96"/>
        <v>#DIV/0!</v>
      </c>
      <c r="X47" s="11" t="e">
        <f t="shared" ref="X47:X50" si="104">W47*$D$3*$G$3</f>
        <v>#DIV/0!</v>
      </c>
      <c r="Y47" s="14" t="e">
        <f t="shared" ref="Y47:Y48" si="105">AVERAGE(X47,T47)</f>
        <v>#DIV/0!</v>
      </c>
      <c r="Z47" s="14" t="e">
        <f t="shared" ref="Z47:Z50" si="106">STDEV(X47,T47)</f>
        <v>#DIV/0!</v>
      </c>
      <c r="AC47" s="56"/>
      <c r="AD47" s="12" t="s">
        <v>10</v>
      </c>
      <c r="AE47" s="37"/>
      <c r="AF47" s="38"/>
      <c r="AG47" s="11">
        <f t="shared" si="97"/>
        <v>0</v>
      </c>
      <c r="AH47" s="11">
        <f t="shared" ref="AH47:AH50" si="107">AG47*$D$3*$G$3</f>
        <v>0</v>
      </c>
      <c r="AI47" s="13"/>
      <c r="AJ47" s="11"/>
      <c r="AK47" s="11">
        <f t="shared" si="98"/>
        <v>0</v>
      </c>
      <c r="AL47" s="11">
        <f t="shared" ref="AL47:AL50" si="108">AK47*$D$3*$G$3</f>
        <v>0</v>
      </c>
      <c r="AM47" s="14">
        <f t="shared" ref="AM47:AM48" si="109">AVERAGE(AL47,AH47)</f>
        <v>0</v>
      </c>
      <c r="AN47" s="14">
        <f t="shared" ref="AN47:AN50" si="110">STDEV(AL47,AH47)</f>
        <v>0</v>
      </c>
      <c r="AQ47" s="56"/>
      <c r="AR47" s="12" t="s">
        <v>10</v>
      </c>
      <c r="AS47" s="37"/>
      <c r="AT47" s="38"/>
      <c r="AU47" s="11">
        <f t="shared" si="99"/>
        <v>0</v>
      </c>
      <c r="AV47" s="11">
        <f t="shared" ref="AV47:AV50" si="111">AU47*$D$3*$G$3</f>
        <v>0</v>
      </c>
      <c r="AW47" s="13"/>
      <c r="AX47" s="11"/>
      <c r="AY47" s="11"/>
      <c r="AZ47" s="11"/>
      <c r="BA47" s="14">
        <f t="shared" ref="BA47:BA48" si="112">AVERAGE(AZ47,AV47)</f>
        <v>0</v>
      </c>
      <c r="BB47" s="14" t="e">
        <f t="shared" ref="BB47:BB50" si="113">STDEV(AZ47,AV47)</f>
        <v>#DIV/0!</v>
      </c>
    </row>
    <row r="48" spans="1:54" x14ac:dyDescent="0.25">
      <c r="A48" s="56"/>
      <c r="B48" s="12" t="s">
        <v>11</v>
      </c>
      <c r="C48" s="11"/>
      <c r="D48" s="11"/>
      <c r="E48" s="11" t="e">
        <f t="shared" si="93"/>
        <v>#DIV/0!</v>
      </c>
      <c r="F48" s="11" t="e">
        <f t="shared" ref="F48:F49" si="114">E48*$D$3*$G$3</f>
        <v>#DIV/0!</v>
      </c>
      <c r="G48" s="13"/>
      <c r="H48" s="11"/>
      <c r="I48" s="11" t="e">
        <f>H48/$H$45</f>
        <v>#DIV/0!</v>
      </c>
      <c r="J48" s="11" t="e">
        <f t="shared" si="100"/>
        <v>#DIV/0!</v>
      </c>
      <c r="K48" s="14" t="e">
        <f t="shared" si="101"/>
        <v>#DIV/0!</v>
      </c>
      <c r="L48" s="14" t="e">
        <f t="shared" si="102"/>
        <v>#DIV/0!</v>
      </c>
      <c r="O48" s="56"/>
      <c r="P48" s="12" t="s">
        <v>11</v>
      </c>
      <c r="Q48" s="37"/>
      <c r="R48" s="38"/>
      <c r="S48" s="11" t="e">
        <f t="shared" si="95"/>
        <v>#DIV/0!</v>
      </c>
      <c r="T48" s="11" t="e">
        <f t="shared" si="103"/>
        <v>#DIV/0!</v>
      </c>
      <c r="U48" s="13"/>
      <c r="V48" s="11"/>
      <c r="W48" s="11" t="e">
        <f t="shared" si="96"/>
        <v>#DIV/0!</v>
      </c>
      <c r="X48" s="11" t="e">
        <f t="shared" si="104"/>
        <v>#DIV/0!</v>
      </c>
      <c r="Y48" s="14" t="e">
        <f t="shared" si="105"/>
        <v>#DIV/0!</v>
      </c>
      <c r="Z48" s="14" t="e">
        <f t="shared" si="106"/>
        <v>#DIV/0!</v>
      </c>
      <c r="AC48" s="56"/>
      <c r="AD48" s="12" t="s">
        <v>22</v>
      </c>
      <c r="AE48" s="37" t="s">
        <v>45</v>
      </c>
      <c r="AF48" s="38">
        <v>23199</v>
      </c>
      <c r="AG48" s="11">
        <f t="shared" si="97"/>
        <v>0.47494165335953814</v>
      </c>
      <c r="AH48" s="11">
        <f t="shared" si="107"/>
        <v>0.46691996830407412</v>
      </c>
      <c r="AI48" s="13" t="s">
        <v>45</v>
      </c>
      <c r="AJ48" s="11">
        <v>35850</v>
      </c>
      <c r="AK48" s="11">
        <f t="shared" si="98"/>
        <v>0.73527903685624629</v>
      </c>
      <c r="AL48" s="11">
        <f t="shared" si="108"/>
        <v>0.72286029695456666</v>
      </c>
      <c r="AM48" s="14">
        <f t="shared" si="109"/>
        <v>0.59489013262932033</v>
      </c>
      <c r="AN48" s="14">
        <f t="shared" si="110"/>
        <v>0.18097714196787731</v>
      </c>
      <c r="AQ48" s="56"/>
      <c r="AR48" s="12" t="s">
        <v>22</v>
      </c>
      <c r="AS48" s="37" t="s">
        <v>45</v>
      </c>
      <c r="AT48" s="38">
        <v>3332</v>
      </c>
      <c r="AU48" s="11">
        <f t="shared" si="99"/>
        <v>6.655348047538201E-2</v>
      </c>
      <c r="AV48" s="11">
        <f t="shared" si="111"/>
        <v>6.5429403326237243E-2</v>
      </c>
      <c r="AW48" s="13"/>
      <c r="AX48" s="11"/>
      <c r="AY48" s="11"/>
      <c r="AZ48" s="11"/>
      <c r="BA48" s="14">
        <f t="shared" si="112"/>
        <v>6.5429403326237243E-2</v>
      </c>
      <c r="BB48" s="14" t="e">
        <f t="shared" si="113"/>
        <v>#DIV/0!</v>
      </c>
    </row>
    <row r="49" spans="1:54" x14ac:dyDescent="0.25">
      <c r="A49" s="56"/>
      <c r="B49" s="12" t="s">
        <v>22</v>
      </c>
      <c r="C49" s="11"/>
      <c r="D49" s="11"/>
      <c r="E49" s="11" t="e">
        <f t="shared" si="93"/>
        <v>#DIV/0!</v>
      </c>
      <c r="F49" s="11" t="e">
        <f t="shared" si="114"/>
        <v>#DIV/0!</v>
      </c>
      <c r="G49" s="13"/>
      <c r="H49" s="11"/>
      <c r="I49" s="11" t="e">
        <f>H49/$H$45</f>
        <v>#DIV/0!</v>
      </c>
      <c r="J49" s="11" t="e">
        <f t="shared" si="100"/>
        <v>#DIV/0!</v>
      </c>
      <c r="K49" s="14" t="e">
        <f t="shared" si="101"/>
        <v>#DIV/0!</v>
      </c>
      <c r="L49" s="14" t="e">
        <f t="shared" si="102"/>
        <v>#DIV/0!</v>
      </c>
      <c r="O49" s="56"/>
      <c r="P49" s="12" t="s">
        <v>22</v>
      </c>
      <c r="Q49" s="37"/>
      <c r="R49" s="38"/>
      <c r="S49" s="11" t="e">
        <f t="shared" si="95"/>
        <v>#DIV/0!</v>
      </c>
      <c r="T49" s="11" t="e">
        <f t="shared" si="103"/>
        <v>#DIV/0!</v>
      </c>
      <c r="U49" s="13"/>
      <c r="V49" s="11"/>
      <c r="W49" s="11" t="e">
        <f t="shared" si="96"/>
        <v>#DIV/0!</v>
      </c>
      <c r="X49" s="11" t="e">
        <f t="shared" si="104"/>
        <v>#DIV/0!</v>
      </c>
      <c r="Y49" s="14" t="e">
        <f>AVERAGE(X49,T49)</f>
        <v>#DIV/0!</v>
      </c>
      <c r="Z49" s="14" t="e">
        <f t="shared" si="106"/>
        <v>#DIV/0!</v>
      </c>
      <c r="AC49" s="56"/>
      <c r="AD49" s="12" t="s">
        <v>42</v>
      </c>
      <c r="AE49" s="37" t="s">
        <v>46</v>
      </c>
      <c r="AF49" s="38">
        <v>134637</v>
      </c>
      <c r="AG49" s="11">
        <f t="shared" si="97"/>
        <v>2.756356712934529</v>
      </c>
      <c r="AH49" s="11">
        <f t="shared" si="107"/>
        <v>2.7098023092614172</v>
      </c>
      <c r="AI49" s="13" t="s">
        <v>50</v>
      </c>
      <c r="AJ49" s="11">
        <v>122822</v>
      </c>
      <c r="AK49" s="11">
        <f t="shared" si="98"/>
        <v>2.5190639292819492</v>
      </c>
      <c r="AL49" s="11">
        <f t="shared" si="108"/>
        <v>2.4765173610196318</v>
      </c>
      <c r="AM49" s="14">
        <f>AVERAGE(AL49,AH49)</f>
        <v>2.5931598351405247</v>
      </c>
      <c r="AN49" s="14">
        <f t="shared" si="110"/>
        <v>0.16495736885051918</v>
      </c>
      <c r="AQ49" s="56"/>
      <c r="AR49" s="12" t="s">
        <v>42</v>
      </c>
      <c r="AS49" s="37" t="s">
        <v>46</v>
      </c>
      <c r="AT49" s="38">
        <v>9780</v>
      </c>
      <c r="AU49" s="11">
        <f t="shared" si="99"/>
        <v>0.19534605013482473</v>
      </c>
      <c r="AV49" s="11">
        <f t="shared" si="111"/>
        <v>0.19204668803439381</v>
      </c>
      <c r="AW49" s="13"/>
      <c r="AX49" s="11"/>
      <c r="AY49" s="11"/>
      <c r="AZ49" s="11"/>
      <c r="BA49" s="14">
        <f>AVERAGE(AZ49,AV49)</f>
        <v>0.19204668803439381</v>
      </c>
      <c r="BB49" s="14" t="e">
        <f t="shared" si="113"/>
        <v>#DIV/0!</v>
      </c>
    </row>
    <row r="50" spans="1:54" x14ac:dyDescent="0.25">
      <c r="A50" s="56"/>
      <c r="B50" s="12" t="s">
        <v>32</v>
      </c>
      <c r="C50" s="38"/>
      <c r="D50" s="11"/>
      <c r="E50" s="11" t="e">
        <f t="shared" si="93"/>
        <v>#DIV/0!</v>
      </c>
      <c r="F50" s="11" t="e">
        <f t="shared" ref="F50" si="115">E50*$D$3*$G$3</f>
        <v>#DIV/0!</v>
      </c>
      <c r="G50" s="13"/>
      <c r="H50" s="11"/>
      <c r="I50" s="11" t="e">
        <f t="shared" si="94"/>
        <v>#DIV/0!</v>
      </c>
      <c r="J50" s="11" t="e">
        <f t="shared" ref="J50" si="116">I50*$D$3*$G$3</f>
        <v>#DIV/0!</v>
      </c>
      <c r="K50" s="14" t="e">
        <f t="shared" ref="K50" si="117">AVERAGE(J50,F50)</f>
        <v>#DIV/0!</v>
      </c>
      <c r="L50" s="14" t="e">
        <f t="shared" ref="L50" si="118">STDEV(J50,F50)</f>
        <v>#DIV/0!</v>
      </c>
      <c r="O50" s="56"/>
      <c r="P50" s="12" t="s">
        <v>32</v>
      </c>
      <c r="Q50" s="37"/>
      <c r="R50" s="38"/>
      <c r="S50" s="11" t="e">
        <f t="shared" si="95"/>
        <v>#DIV/0!</v>
      </c>
      <c r="T50" s="11" t="e">
        <f t="shared" si="103"/>
        <v>#DIV/0!</v>
      </c>
      <c r="U50" s="13"/>
      <c r="V50" s="11"/>
      <c r="W50" s="11" t="e">
        <f t="shared" si="96"/>
        <v>#DIV/0!</v>
      </c>
      <c r="X50" s="11" t="e">
        <f t="shared" si="104"/>
        <v>#DIV/0!</v>
      </c>
      <c r="Y50" s="14" t="e">
        <f>AVERAGE(X50,T50)</f>
        <v>#DIV/0!</v>
      </c>
      <c r="Z50" s="14" t="e">
        <f t="shared" si="106"/>
        <v>#DIV/0!</v>
      </c>
      <c r="AC50" s="56"/>
      <c r="AD50" s="12" t="s">
        <v>43</v>
      </c>
      <c r="AE50" s="37" t="s">
        <v>55</v>
      </c>
      <c r="AF50" s="38">
        <v>78643</v>
      </c>
      <c r="AG50" s="11">
        <f t="shared" si="97"/>
        <v>1.6100192441550998</v>
      </c>
      <c r="AH50" s="11">
        <f t="shared" si="107"/>
        <v>1.5828262885183542</v>
      </c>
      <c r="AI50" s="13" t="s">
        <v>55</v>
      </c>
      <c r="AJ50" s="11">
        <v>55902</v>
      </c>
      <c r="AK50" s="11">
        <f t="shared" si="98"/>
        <v>1.1465430604836229</v>
      </c>
      <c r="AL50" s="11">
        <f t="shared" si="108"/>
        <v>1.1271781400377738</v>
      </c>
      <c r="AM50" s="14">
        <f>AVERAGE(AL50,AH50)</f>
        <v>1.355002214278064</v>
      </c>
      <c r="AN50" s="14">
        <f t="shared" si="110"/>
        <v>0.32219189562571293</v>
      </c>
      <c r="AQ50" s="56"/>
      <c r="AR50" s="12" t="s">
        <v>43</v>
      </c>
      <c r="AS50" s="37" t="s">
        <v>74</v>
      </c>
      <c r="AT50" s="38">
        <v>627</v>
      </c>
      <c r="AU50" s="11">
        <f t="shared" si="99"/>
        <v>1.2523719165085389E-2</v>
      </c>
      <c r="AV50" s="11">
        <f t="shared" si="111"/>
        <v>1.2312195643922793E-2</v>
      </c>
      <c r="AW50" s="13"/>
      <c r="AX50" s="11"/>
      <c r="AY50" s="11"/>
      <c r="AZ50" s="11"/>
      <c r="BA50" s="14">
        <f>AVERAGE(AZ50,AV50)</f>
        <v>1.2312195643922793E-2</v>
      </c>
      <c r="BB50" s="14" t="e">
        <f t="shared" si="113"/>
        <v>#DIV/0!</v>
      </c>
    </row>
    <row r="51" spans="1:54" x14ac:dyDescent="0.25">
      <c r="A51" s="17"/>
      <c r="B51" s="12"/>
      <c r="C51" s="11"/>
      <c r="D51" s="11"/>
      <c r="E51" s="11"/>
      <c r="F51" s="11"/>
      <c r="G51" s="13"/>
      <c r="H51" s="11"/>
      <c r="I51" s="11"/>
      <c r="J51" s="11"/>
      <c r="K51" s="14"/>
      <c r="L51" s="14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C51" s="26"/>
      <c r="AD51" s="12"/>
      <c r="AE51" s="26"/>
      <c r="AF51" s="26"/>
      <c r="AG51" s="26"/>
      <c r="AH51" s="26"/>
      <c r="AI51" s="26"/>
      <c r="AJ51" s="26"/>
      <c r="AK51" s="26"/>
      <c r="AL51" s="26"/>
      <c r="AM51" s="26"/>
      <c r="AN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B51" s="26"/>
    </row>
    <row r="52" spans="1:54" x14ac:dyDescent="0.25">
      <c r="A52" s="2"/>
      <c r="B52" s="18"/>
      <c r="C52" s="55" t="s">
        <v>0</v>
      </c>
      <c r="D52" s="55"/>
      <c r="E52" s="55"/>
      <c r="F52" s="55"/>
      <c r="G52" s="55" t="s">
        <v>1</v>
      </c>
      <c r="H52" s="55"/>
      <c r="I52" s="55"/>
      <c r="J52" s="55"/>
      <c r="K52" s="3" t="s">
        <v>2</v>
      </c>
      <c r="L52" s="3" t="s">
        <v>3</v>
      </c>
      <c r="O52" s="2"/>
      <c r="P52" s="34"/>
      <c r="Q52" s="55" t="s">
        <v>0</v>
      </c>
      <c r="R52" s="55"/>
      <c r="S52" s="55"/>
      <c r="T52" s="55"/>
      <c r="U52" s="55" t="s">
        <v>1</v>
      </c>
      <c r="V52" s="55"/>
      <c r="W52" s="55"/>
      <c r="X52" s="55"/>
      <c r="Y52" s="3" t="s">
        <v>2</v>
      </c>
      <c r="Z52" s="3" t="s">
        <v>3</v>
      </c>
      <c r="AC52" s="2"/>
      <c r="AD52" s="34"/>
      <c r="AE52" s="55" t="s">
        <v>0</v>
      </c>
      <c r="AF52" s="55"/>
      <c r="AG52" s="55"/>
      <c r="AH52" s="55"/>
      <c r="AI52" s="55" t="s">
        <v>1</v>
      </c>
      <c r="AJ52" s="55"/>
      <c r="AK52" s="55"/>
      <c r="AL52" s="55"/>
      <c r="AM52" s="3" t="s">
        <v>2</v>
      </c>
      <c r="AN52" s="3" t="s">
        <v>3</v>
      </c>
      <c r="AQ52" s="2"/>
      <c r="AR52" s="34"/>
      <c r="AS52" s="55" t="s">
        <v>0</v>
      </c>
      <c r="AT52" s="55"/>
      <c r="AU52" s="55"/>
      <c r="AV52" s="55"/>
      <c r="AW52" s="55" t="s">
        <v>1</v>
      </c>
      <c r="AX52" s="55"/>
      <c r="AY52" s="55"/>
      <c r="AZ52" s="55"/>
      <c r="BA52" s="3" t="s">
        <v>2</v>
      </c>
      <c r="BB52" s="3" t="s">
        <v>3</v>
      </c>
    </row>
    <row r="53" spans="1:54" x14ac:dyDescent="0.25">
      <c r="A53" s="17" t="s">
        <v>9</v>
      </c>
      <c r="B53" s="11"/>
      <c r="C53" s="11" t="s">
        <v>4</v>
      </c>
      <c r="D53" s="11" t="s">
        <v>5</v>
      </c>
      <c r="E53" s="11" t="s">
        <v>6</v>
      </c>
      <c r="F53" s="11" t="s">
        <v>7</v>
      </c>
      <c r="G53" s="11" t="s">
        <v>4</v>
      </c>
      <c r="H53" s="11" t="s">
        <v>5</v>
      </c>
      <c r="I53" s="11" t="s">
        <v>6</v>
      </c>
      <c r="J53" s="11" t="s">
        <v>7</v>
      </c>
      <c r="K53" s="11" t="s">
        <v>7</v>
      </c>
      <c r="L53" s="11" t="s">
        <v>7</v>
      </c>
      <c r="O53" s="33" t="s">
        <v>9</v>
      </c>
      <c r="P53" s="11"/>
      <c r="Q53" s="11" t="s">
        <v>4</v>
      </c>
      <c r="R53" s="11" t="s">
        <v>5</v>
      </c>
      <c r="S53" s="11" t="s">
        <v>6</v>
      </c>
      <c r="T53" s="11" t="s">
        <v>7</v>
      </c>
      <c r="U53" s="11" t="s">
        <v>4</v>
      </c>
      <c r="V53" s="11" t="s">
        <v>5</v>
      </c>
      <c r="W53" s="11" t="s">
        <v>6</v>
      </c>
      <c r="X53" s="11" t="s">
        <v>7</v>
      </c>
      <c r="Y53" s="11" t="s">
        <v>7</v>
      </c>
      <c r="Z53" s="11" t="s">
        <v>7</v>
      </c>
      <c r="AC53" s="33" t="s">
        <v>9</v>
      </c>
      <c r="AD53" s="11"/>
      <c r="AE53" s="11" t="s">
        <v>4</v>
      </c>
      <c r="AF53" s="11" t="s">
        <v>5</v>
      </c>
      <c r="AG53" s="11" t="s">
        <v>6</v>
      </c>
      <c r="AH53" s="11" t="s">
        <v>7</v>
      </c>
      <c r="AI53" s="11" t="s">
        <v>4</v>
      </c>
      <c r="AJ53" s="11" t="s">
        <v>5</v>
      </c>
      <c r="AK53" s="11" t="s">
        <v>6</v>
      </c>
      <c r="AL53" s="11" t="s">
        <v>7</v>
      </c>
      <c r="AM53" s="11" t="s">
        <v>7</v>
      </c>
      <c r="AN53" s="11" t="s">
        <v>7</v>
      </c>
      <c r="AQ53" s="33" t="s">
        <v>9</v>
      </c>
      <c r="AR53" s="11"/>
      <c r="AS53" s="11" t="s">
        <v>4</v>
      </c>
      <c r="AT53" s="11" t="s">
        <v>5</v>
      </c>
      <c r="AU53" s="11" t="s">
        <v>6</v>
      </c>
      <c r="AV53" s="11" t="s">
        <v>7</v>
      </c>
      <c r="AW53" s="11" t="s">
        <v>4</v>
      </c>
      <c r="AX53" s="11" t="s">
        <v>5</v>
      </c>
      <c r="AY53" s="11" t="s">
        <v>6</v>
      </c>
      <c r="AZ53" s="11" t="s">
        <v>7</v>
      </c>
      <c r="BA53" s="11" t="s">
        <v>7</v>
      </c>
      <c r="BB53" s="11" t="s">
        <v>7</v>
      </c>
    </row>
    <row r="54" spans="1:54" x14ac:dyDescent="0.25">
      <c r="A54" s="56">
        <v>4</v>
      </c>
      <c r="B54" s="12" t="s">
        <v>8</v>
      </c>
      <c r="C54" s="11"/>
      <c r="D54" s="11"/>
      <c r="E54" s="11" t="e">
        <f>D54/$D$54</f>
        <v>#DIV/0!</v>
      </c>
      <c r="F54" s="11" t="e">
        <f>E54*$D$3*$G$3</f>
        <v>#DIV/0!</v>
      </c>
      <c r="G54" s="13"/>
      <c r="H54" s="11"/>
      <c r="I54" s="11" t="e">
        <f>H54/$H$54</f>
        <v>#DIV/0!</v>
      </c>
      <c r="J54" s="11" t="e">
        <f>I54*$D$3*$G$3</f>
        <v>#DIV/0!</v>
      </c>
      <c r="K54" s="14" t="e">
        <f>AVERAGE(J54,F54)</f>
        <v>#DIV/0!</v>
      </c>
      <c r="L54" s="14" t="e">
        <f>STDEV(J54,F54)</f>
        <v>#DIV/0!</v>
      </c>
      <c r="O54" s="56">
        <v>4</v>
      </c>
      <c r="P54" s="12" t="s">
        <v>8</v>
      </c>
      <c r="Q54" s="37"/>
      <c r="R54" s="38"/>
      <c r="S54" s="11" t="e">
        <f>R54/$R$54</f>
        <v>#DIV/0!</v>
      </c>
      <c r="T54" s="11" t="e">
        <f>S54*$D$3*$G$3</f>
        <v>#DIV/0!</v>
      </c>
      <c r="U54" s="13"/>
      <c r="V54" s="11"/>
      <c r="W54" s="11" t="e">
        <f>V54/$V$54</f>
        <v>#DIV/0!</v>
      </c>
      <c r="X54" s="11" t="e">
        <f>W54*$D$3*$G$3</f>
        <v>#DIV/0!</v>
      </c>
      <c r="Y54" s="14" t="e">
        <f>AVERAGE(X54,T54)</f>
        <v>#DIV/0!</v>
      </c>
      <c r="Z54" s="14" t="e">
        <f>STDEV(X54,T54)</f>
        <v>#DIV/0!</v>
      </c>
      <c r="AC54" s="56">
        <v>4</v>
      </c>
      <c r="AD54" s="12" t="s">
        <v>8</v>
      </c>
      <c r="AE54" s="37" t="s">
        <v>44</v>
      </c>
      <c r="AF54" s="38">
        <v>47829</v>
      </c>
      <c r="AG54" s="11">
        <f>AF54/$AF$54</f>
        <v>1</v>
      </c>
      <c r="AH54" s="11">
        <f>AG54*$D$3*$G$3</f>
        <v>0.98311016732535039</v>
      </c>
      <c r="AI54" s="13" t="s">
        <v>48</v>
      </c>
      <c r="AJ54" s="11">
        <v>47776</v>
      </c>
      <c r="AK54" s="11">
        <f>AJ54/$AJ$54</f>
        <v>1</v>
      </c>
      <c r="AL54" s="11">
        <f>AK54*$D$3*$G$3</f>
        <v>0.98311016732535039</v>
      </c>
      <c r="AM54" s="14">
        <f>AVERAGE(AL54,AH54)</f>
        <v>0.98311016732535039</v>
      </c>
      <c r="AN54" s="14">
        <f>STDEV(AL54,AH54)</f>
        <v>0</v>
      </c>
      <c r="AQ54" s="56">
        <v>24</v>
      </c>
      <c r="AR54" s="12" t="s">
        <v>8</v>
      </c>
      <c r="AS54" s="37" t="s">
        <v>75</v>
      </c>
      <c r="AT54" s="38">
        <v>49682</v>
      </c>
      <c r="AU54" s="11">
        <f>AT54/$AT$54</f>
        <v>1</v>
      </c>
      <c r="AV54" s="11">
        <f>AU54*$D$3*$G$3</f>
        <v>0.98311016732535039</v>
      </c>
      <c r="AW54" s="13"/>
      <c r="AX54" s="11"/>
      <c r="AY54" s="11"/>
      <c r="AZ54" s="11"/>
      <c r="BA54" s="14">
        <f>AVERAGE(AZ54,AV54)</f>
        <v>0.98311016732535039</v>
      </c>
      <c r="BB54" s="14" t="e">
        <f>STDEV(AZ54,AV54)</f>
        <v>#DIV/0!</v>
      </c>
    </row>
    <row r="55" spans="1:54" x14ac:dyDescent="0.25">
      <c r="A55" s="56"/>
      <c r="B55" s="12" t="s">
        <v>17</v>
      </c>
      <c r="C55" s="11"/>
      <c r="D55" s="11"/>
      <c r="E55" s="11" t="e">
        <f t="shared" ref="E55:E59" si="119">D55/$D$54</f>
        <v>#DIV/0!</v>
      </c>
      <c r="F55" s="11" t="e">
        <f>E55*$D$3*$G$3</f>
        <v>#DIV/0!</v>
      </c>
      <c r="G55" s="13"/>
      <c r="H55" s="11"/>
      <c r="I55" s="11" t="e">
        <f t="shared" ref="I55:I59" si="120">H55/$H$54</f>
        <v>#DIV/0!</v>
      </c>
      <c r="J55" s="11" t="e">
        <f>I55*$D$3*$G$3</f>
        <v>#DIV/0!</v>
      </c>
      <c r="K55" s="14" t="e">
        <f>AVERAGE(J55,F55)</f>
        <v>#DIV/0!</v>
      </c>
      <c r="L55" s="14" t="e">
        <f>STDEV(J55,F55)</f>
        <v>#DIV/0!</v>
      </c>
      <c r="O55" s="56"/>
      <c r="P55" s="12" t="s">
        <v>17</v>
      </c>
      <c r="Q55" s="37"/>
      <c r="R55" s="38"/>
      <c r="S55" s="11" t="e">
        <f t="shared" ref="S55:S59" si="121">R55/$R$54</f>
        <v>#DIV/0!</v>
      </c>
      <c r="T55" s="11" t="e">
        <f>S55*$D$3*$G$3</f>
        <v>#DIV/0!</v>
      </c>
      <c r="U55" s="13"/>
      <c r="V55" s="11"/>
      <c r="W55" s="11" t="e">
        <f t="shared" ref="W55:W59" si="122">V55/$V$54</f>
        <v>#DIV/0!</v>
      </c>
      <c r="X55" s="11" t="e">
        <f>W55*$D$3*$G$3</f>
        <v>#DIV/0!</v>
      </c>
      <c r="Y55" s="14" t="e">
        <f>AVERAGE(X55,T55)</f>
        <v>#DIV/0!</v>
      </c>
      <c r="Z55" s="14" t="e">
        <f>STDEV(X55,T55)</f>
        <v>#DIV/0!</v>
      </c>
      <c r="AC55" s="56"/>
      <c r="AD55" s="12" t="s">
        <v>17</v>
      </c>
      <c r="AE55" s="37"/>
      <c r="AF55" s="38"/>
      <c r="AG55" s="11">
        <f t="shared" ref="AG55:AG59" si="123">AF55/$AF$54</f>
        <v>0</v>
      </c>
      <c r="AH55" s="11">
        <f t="shared" ref="AH55:AH59" si="124">AG55*$D$3*$G$3</f>
        <v>0</v>
      </c>
      <c r="AI55" s="13"/>
      <c r="AJ55" s="11"/>
      <c r="AK55" s="11">
        <f t="shared" ref="AK55:AK59" si="125">AJ55/$AJ$54</f>
        <v>0</v>
      </c>
      <c r="AL55" s="11">
        <f>AK55*$D$3*$G$3</f>
        <v>0</v>
      </c>
      <c r="AM55" s="14">
        <f>AVERAGE(AL55,AH55)</f>
        <v>0</v>
      </c>
      <c r="AN55" s="14">
        <f>STDEV(AL55,AH55)</f>
        <v>0</v>
      </c>
      <c r="AQ55" s="56"/>
      <c r="AR55" s="12" t="s">
        <v>17</v>
      </c>
      <c r="AS55" s="37"/>
      <c r="AT55" s="38"/>
      <c r="AU55" s="11">
        <f t="shared" ref="AU55:AU59" si="126">AT55/$AT$54</f>
        <v>0</v>
      </c>
      <c r="AV55" s="11">
        <f>AU55*$D$3*$G$3</f>
        <v>0</v>
      </c>
      <c r="AW55" s="13"/>
      <c r="AX55" s="11"/>
      <c r="AY55" s="11"/>
      <c r="AZ55" s="11"/>
      <c r="BA55" s="14">
        <f>AVERAGE(AZ55,AV55)</f>
        <v>0</v>
      </c>
      <c r="BB55" s="14" t="e">
        <f>STDEV(AZ55,AV55)</f>
        <v>#DIV/0!</v>
      </c>
    </row>
    <row r="56" spans="1:54" x14ac:dyDescent="0.25">
      <c r="A56" s="56"/>
      <c r="B56" s="12" t="s">
        <v>10</v>
      </c>
      <c r="C56" s="11"/>
      <c r="D56" s="11"/>
      <c r="E56" s="11" t="e">
        <f t="shared" si="119"/>
        <v>#DIV/0!</v>
      </c>
      <c r="F56" s="11" t="e">
        <f>E56*$D$3*$G$3</f>
        <v>#DIV/0!</v>
      </c>
      <c r="G56" s="13"/>
      <c r="H56" s="11"/>
      <c r="I56" s="11" t="e">
        <f t="shared" si="120"/>
        <v>#DIV/0!</v>
      </c>
      <c r="J56" s="11" t="e">
        <f t="shared" ref="J56:J59" si="127">I56*$D$3*$G$3</f>
        <v>#DIV/0!</v>
      </c>
      <c r="K56" s="14" t="e">
        <f t="shared" ref="K56:K59" si="128">AVERAGE(J56,F56)</f>
        <v>#DIV/0!</v>
      </c>
      <c r="L56" s="14" t="e">
        <f t="shared" ref="L56:L59" si="129">STDEV(J56,F56)</f>
        <v>#DIV/0!</v>
      </c>
      <c r="O56" s="56"/>
      <c r="P56" s="12" t="s">
        <v>10</v>
      </c>
      <c r="Q56" s="37"/>
      <c r="R56" s="38"/>
      <c r="S56" s="11" t="e">
        <f t="shared" si="121"/>
        <v>#DIV/0!</v>
      </c>
      <c r="T56" s="11" t="e">
        <f t="shared" ref="T56:T59" si="130">S56*$D$3*$G$3</f>
        <v>#DIV/0!</v>
      </c>
      <c r="U56" s="13"/>
      <c r="V56" s="11"/>
      <c r="W56" s="11" t="e">
        <f t="shared" si="122"/>
        <v>#DIV/0!</v>
      </c>
      <c r="X56" s="11" t="e">
        <f t="shared" ref="X56:X59" si="131">W56*$D$3*$G$3</f>
        <v>#DIV/0!</v>
      </c>
      <c r="Y56" s="14" t="e">
        <f t="shared" ref="Y56:Y57" si="132">AVERAGE(X56,T56)</f>
        <v>#DIV/0!</v>
      </c>
      <c r="Z56" s="14" t="e">
        <f t="shared" ref="Z56:Z59" si="133">STDEV(X56,T56)</f>
        <v>#DIV/0!</v>
      </c>
      <c r="AC56" s="56"/>
      <c r="AD56" s="12" t="s">
        <v>10</v>
      </c>
      <c r="AE56" s="37"/>
      <c r="AF56" s="38"/>
      <c r="AG56" s="11">
        <f t="shared" si="123"/>
        <v>0</v>
      </c>
      <c r="AH56" s="11">
        <f t="shared" si="124"/>
        <v>0</v>
      </c>
      <c r="AI56" s="13"/>
      <c r="AJ56" s="11"/>
      <c r="AK56" s="11">
        <f t="shared" si="125"/>
        <v>0</v>
      </c>
      <c r="AL56" s="11">
        <f t="shared" ref="AL56:AL59" si="134">AK56*$D$3*$G$3</f>
        <v>0</v>
      </c>
      <c r="AM56" s="14">
        <f t="shared" ref="AM56:AM57" si="135">AVERAGE(AL56,AH56)</f>
        <v>0</v>
      </c>
      <c r="AN56" s="14">
        <f t="shared" ref="AN56:AN59" si="136">STDEV(AL56,AH56)</f>
        <v>0</v>
      </c>
      <c r="AQ56" s="56"/>
      <c r="AR56" s="12" t="s">
        <v>10</v>
      </c>
      <c r="AS56" s="37"/>
      <c r="AT56" s="38"/>
      <c r="AU56" s="11">
        <f t="shared" si="126"/>
        <v>0</v>
      </c>
      <c r="AV56" s="11">
        <f t="shared" ref="AV56:AV59" si="137">AU56*$D$3*$G$3</f>
        <v>0</v>
      </c>
      <c r="AW56" s="13"/>
      <c r="AX56" s="11"/>
      <c r="AY56" s="11"/>
      <c r="AZ56" s="11"/>
      <c r="BA56" s="14">
        <f t="shared" ref="BA56:BA57" si="138">AVERAGE(AZ56,AV56)</f>
        <v>0</v>
      </c>
      <c r="BB56" s="14" t="e">
        <f t="shared" ref="BB56:BB59" si="139">STDEV(AZ56,AV56)</f>
        <v>#DIV/0!</v>
      </c>
    </row>
    <row r="57" spans="1:54" x14ac:dyDescent="0.25">
      <c r="A57" s="56"/>
      <c r="B57" s="12" t="s">
        <v>11</v>
      </c>
      <c r="C57" s="11"/>
      <c r="D57" s="11"/>
      <c r="E57" s="11" t="e">
        <f>D57/$D$54</f>
        <v>#DIV/0!</v>
      </c>
      <c r="F57" s="11" t="e">
        <f t="shared" ref="F57:F59" si="140">E57*$D$3*$G$3</f>
        <v>#DIV/0!</v>
      </c>
      <c r="G57" s="13"/>
      <c r="H57" s="11"/>
      <c r="I57" s="11" t="e">
        <f t="shared" si="120"/>
        <v>#DIV/0!</v>
      </c>
      <c r="J57" s="11" t="e">
        <f t="shared" si="127"/>
        <v>#DIV/0!</v>
      </c>
      <c r="K57" s="14" t="e">
        <f t="shared" si="128"/>
        <v>#DIV/0!</v>
      </c>
      <c r="L57" s="14" t="e">
        <f t="shared" si="129"/>
        <v>#DIV/0!</v>
      </c>
      <c r="O57" s="56"/>
      <c r="P57" s="12" t="s">
        <v>11</v>
      </c>
      <c r="Q57" s="37"/>
      <c r="R57" s="38"/>
      <c r="S57" s="11" t="e">
        <f t="shared" si="121"/>
        <v>#DIV/0!</v>
      </c>
      <c r="T57" s="11" t="e">
        <f t="shared" si="130"/>
        <v>#DIV/0!</v>
      </c>
      <c r="U57" s="13"/>
      <c r="V57" s="11"/>
      <c r="W57" s="11" t="e">
        <f t="shared" si="122"/>
        <v>#DIV/0!</v>
      </c>
      <c r="X57" s="11" t="e">
        <f t="shared" si="131"/>
        <v>#DIV/0!</v>
      </c>
      <c r="Y57" s="14" t="e">
        <f t="shared" si="132"/>
        <v>#DIV/0!</v>
      </c>
      <c r="Z57" s="14" t="e">
        <f t="shared" si="133"/>
        <v>#DIV/0!</v>
      </c>
      <c r="AC57" s="56"/>
      <c r="AD57" s="12" t="s">
        <v>22</v>
      </c>
      <c r="AE57" s="37" t="s">
        <v>39</v>
      </c>
      <c r="AF57" s="38">
        <v>13863</v>
      </c>
      <c r="AG57" s="11">
        <f t="shared" si="123"/>
        <v>0.28984507307282192</v>
      </c>
      <c r="AH57" s="11">
        <f t="shared" si="124"/>
        <v>0.28494963828705033</v>
      </c>
      <c r="AI57" s="13" t="s">
        <v>52</v>
      </c>
      <c r="AJ57" s="11">
        <v>28761</v>
      </c>
      <c r="AK57" s="11">
        <f t="shared" si="125"/>
        <v>0.60199681848626929</v>
      </c>
      <c r="AL57" s="11">
        <f t="shared" si="134"/>
        <v>0.59182919295136471</v>
      </c>
      <c r="AM57" s="14">
        <f t="shared" si="135"/>
        <v>0.43838941561920752</v>
      </c>
      <c r="AN57" s="14">
        <f t="shared" si="136"/>
        <v>0.21699661411064455</v>
      </c>
      <c r="AQ57" s="56"/>
      <c r="AR57" s="12" t="s">
        <v>22</v>
      </c>
      <c r="AS57" s="37"/>
      <c r="AT57" s="38"/>
      <c r="AU57" s="11">
        <f t="shared" si="126"/>
        <v>0</v>
      </c>
      <c r="AV57" s="11">
        <f t="shared" si="137"/>
        <v>0</v>
      </c>
      <c r="AW57" s="13"/>
      <c r="AX57" s="11"/>
      <c r="AY57" s="11"/>
      <c r="AZ57" s="11"/>
      <c r="BA57" s="14">
        <f t="shared" si="138"/>
        <v>0</v>
      </c>
      <c r="BB57" s="14" t="e">
        <f t="shared" si="139"/>
        <v>#DIV/0!</v>
      </c>
    </row>
    <row r="58" spans="1:54" x14ac:dyDescent="0.25">
      <c r="A58" s="56"/>
      <c r="B58" s="12" t="s">
        <v>22</v>
      </c>
      <c r="C58" s="11"/>
      <c r="D58" s="11"/>
      <c r="E58" s="11" t="e">
        <f t="shared" si="119"/>
        <v>#DIV/0!</v>
      </c>
      <c r="F58" s="11" t="e">
        <f t="shared" si="140"/>
        <v>#DIV/0!</v>
      </c>
      <c r="G58" s="13"/>
      <c r="H58" s="11"/>
      <c r="I58" s="11" t="e">
        <f t="shared" si="120"/>
        <v>#DIV/0!</v>
      </c>
      <c r="J58" s="11" t="e">
        <f t="shared" si="127"/>
        <v>#DIV/0!</v>
      </c>
      <c r="K58" s="14" t="e">
        <f t="shared" si="128"/>
        <v>#DIV/0!</v>
      </c>
      <c r="L58" s="14" t="e">
        <f t="shared" si="129"/>
        <v>#DIV/0!</v>
      </c>
      <c r="O58" s="56"/>
      <c r="P58" s="12" t="s">
        <v>22</v>
      </c>
      <c r="Q58" s="37"/>
      <c r="R58" s="38"/>
      <c r="S58" s="11" t="e">
        <f t="shared" si="121"/>
        <v>#DIV/0!</v>
      </c>
      <c r="T58" s="11" t="e">
        <f t="shared" si="130"/>
        <v>#DIV/0!</v>
      </c>
      <c r="U58" s="13"/>
      <c r="V58" s="11"/>
      <c r="W58" s="11" t="e">
        <f t="shared" si="122"/>
        <v>#DIV/0!</v>
      </c>
      <c r="X58" s="11" t="e">
        <f t="shared" si="131"/>
        <v>#DIV/0!</v>
      </c>
      <c r="Y58" s="14" t="e">
        <f>AVERAGE(X58,T58)</f>
        <v>#DIV/0!</v>
      </c>
      <c r="Z58" s="14" t="e">
        <f t="shared" si="133"/>
        <v>#DIV/0!</v>
      </c>
      <c r="AC58" s="56"/>
      <c r="AD58" s="12" t="s">
        <v>42</v>
      </c>
      <c r="AE58" s="37" t="s">
        <v>50</v>
      </c>
      <c r="AF58" s="38">
        <v>140096</v>
      </c>
      <c r="AG58" s="11">
        <f t="shared" si="123"/>
        <v>2.9291015910849065</v>
      </c>
      <c r="AH58" s="11">
        <f t="shared" si="124"/>
        <v>2.8796295553244322</v>
      </c>
      <c r="AI58" s="13" t="s">
        <v>46</v>
      </c>
      <c r="AJ58" s="11">
        <v>186907</v>
      </c>
      <c r="AK58" s="11">
        <f t="shared" si="125"/>
        <v>3.9121525452109847</v>
      </c>
      <c r="AL58" s="11">
        <f t="shared" si="134"/>
        <v>3.8460769433246669</v>
      </c>
      <c r="AM58" s="14">
        <f>AVERAGE(AL58,AH58)</f>
        <v>3.3628532493245498</v>
      </c>
      <c r="AN58" s="14">
        <f t="shared" si="136"/>
        <v>0.68338150171499012</v>
      </c>
      <c r="AQ58" s="56"/>
      <c r="AR58" s="12" t="s">
        <v>42</v>
      </c>
      <c r="AS58" s="37" t="s">
        <v>50</v>
      </c>
      <c r="AT58" s="38">
        <v>25915</v>
      </c>
      <c r="AU58" s="11">
        <f t="shared" si="126"/>
        <v>0.52161748721871104</v>
      </c>
      <c r="AV58" s="11">
        <f t="shared" si="137"/>
        <v>0.51280745513941572</v>
      </c>
      <c r="AW58" s="13"/>
      <c r="AX58" s="11"/>
      <c r="AY58" s="11"/>
      <c r="AZ58" s="11"/>
      <c r="BA58" s="14">
        <f>AVERAGE(AZ58,AV58)</f>
        <v>0.51280745513941572</v>
      </c>
      <c r="BB58" s="14" t="e">
        <f t="shared" si="139"/>
        <v>#DIV/0!</v>
      </c>
    </row>
    <row r="59" spans="1:54" x14ac:dyDescent="0.25">
      <c r="A59" s="56"/>
      <c r="B59" s="12" t="s">
        <v>32</v>
      </c>
      <c r="C59" s="38"/>
      <c r="D59" s="11"/>
      <c r="E59" s="11" t="e">
        <f t="shared" si="119"/>
        <v>#DIV/0!</v>
      </c>
      <c r="F59" s="11" t="e">
        <f t="shared" si="140"/>
        <v>#DIV/0!</v>
      </c>
      <c r="G59" s="13"/>
      <c r="H59" s="11"/>
      <c r="I59" s="11" t="e">
        <f t="shared" si="120"/>
        <v>#DIV/0!</v>
      </c>
      <c r="J59" s="11" t="e">
        <f t="shared" si="127"/>
        <v>#DIV/0!</v>
      </c>
      <c r="K59" s="14" t="e">
        <f t="shared" si="128"/>
        <v>#DIV/0!</v>
      </c>
      <c r="L59" s="14" t="e">
        <f t="shared" si="129"/>
        <v>#DIV/0!</v>
      </c>
      <c r="O59" s="56"/>
      <c r="P59" s="12" t="s">
        <v>32</v>
      </c>
      <c r="Q59" s="37"/>
      <c r="R59" s="38"/>
      <c r="S59" s="11" t="e">
        <f t="shared" si="121"/>
        <v>#DIV/0!</v>
      </c>
      <c r="T59" s="11" t="e">
        <f t="shared" si="130"/>
        <v>#DIV/0!</v>
      </c>
      <c r="U59" s="13"/>
      <c r="V59" s="11"/>
      <c r="W59" s="11" t="e">
        <f t="shared" si="122"/>
        <v>#DIV/0!</v>
      </c>
      <c r="X59" s="11" t="e">
        <f t="shared" si="131"/>
        <v>#DIV/0!</v>
      </c>
      <c r="Y59" s="14" t="e">
        <f>AVERAGE(X59,T59)</f>
        <v>#DIV/0!</v>
      </c>
      <c r="Z59" s="14" t="e">
        <f t="shared" si="133"/>
        <v>#DIV/0!</v>
      </c>
      <c r="AC59" s="56"/>
      <c r="AD59" s="12" t="s">
        <v>43</v>
      </c>
      <c r="AE59" s="37" t="s">
        <v>54</v>
      </c>
      <c r="AF59" s="38">
        <v>14386</v>
      </c>
      <c r="AG59" s="11">
        <f t="shared" si="123"/>
        <v>0.30077986159024861</v>
      </c>
      <c r="AH59" s="11">
        <f t="shared" si="124"/>
        <v>0.29569974005608501</v>
      </c>
      <c r="AI59" s="13" t="s">
        <v>54</v>
      </c>
      <c r="AJ59" s="11">
        <v>17324</v>
      </c>
      <c r="AK59" s="11">
        <f t="shared" si="125"/>
        <v>0.36260884125920967</v>
      </c>
      <c r="AL59" s="11">
        <f t="shared" si="134"/>
        <v>0.35648443860399304</v>
      </c>
      <c r="AM59" s="14">
        <f>AVERAGE(AL59,AH59)</f>
        <v>0.32609208933003903</v>
      </c>
      <c r="AN59" s="14">
        <f t="shared" si="136"/>
        <v>4.2981272535605852E-2</v>
      </c>
      <c r="AQ59" s="56"/>
      <c r="AR59" s="12" t="s">
        <v>43</v>
      </c>
      <c r="AS59" s="37" t="s">
        <v>76</v>
      </c>
      <c r="AT59" s="38">
        <v>737</v>
      </c>
      <c r="AU59" s="11">
        <f t="shared" si="126"/>
        <v>1.4834346443379895E-2</v>
      </c>
      <c r="AV59" s="11">
        <f t="shared" si="137"/>
        <v>1.4583796814113426E-2</v>
      </c>
      <c r="AW59" s="13"/>
      <c r="AX59" s="11"/>
      <c r="AY59" s="11"/>
      <c r="AZ59" s="11"/>
      <c r="BA59" s="14">
        <f>AVERAGE(AZ59,AV59)</f>
        <v>1.4583796814113426E-2</v>
      </c>
      <c r="BB59" s="14" t="e">
        <f t="shared" si="139"/>
        <v>#DIV/0!</v>
      </c>
    </row>
    <row r="60" spans="1:54" x14ac:dyDescent="0.25">
      <c r="A60" s="17"/>
      <c r="B60" s="12"/>
      <c r="C60" s="11"/>
      <c r="D60" s="11"/>
      <c r="E60" s="11"/>
      <c r="F60" s="11"/>
      <c r="G60" s="13"/>
      <c r="H60" s="11"/>
      <c r="I60" s="11"/>
      <c r="J60" s="11"/>
      <c r="K60" s="14"/>
      <c r="L60" s="14"/>
      <c r="O60" s="26"/>
      <c r="P60" s="26"/>
      <c r="Q60" s="26"/>
      <c r="R60" s="26"/>
      <c r="S60" s="26"/>
      <c r="T60" s="26"/>
      <c r="U60" s="26"/>
      <c r="V60" s="26"/>
      <c r="W60" s="26"/>
      <c r="X60" s="26"/>
      <c r="Y60" s="26"/>
      <c r="Z60" s="26"/>
      <c r="AC60" s="26"/>
      <c r="AD60" s="26"/>
      <c r="AE60" s="26"/>
      <c r="AF60" s="26"/>
      <c r="AG60" s="26"/>
      <c r="AH60" s="26"/>
      <c r="AI60" s="26"/>
      <c r="AJ60" s="26"/>
      <c r="AK60" s="26"/>
      <c r="AL60" s="26"/>
      <c r="AM60" s="26"/>
      <c r="AN60" s="26"/>
      <c r="AQ60" s="26"/>
      <c r="AR60" s="26"/>
      <c r="AS60" s="26"/>
      <c r="AT60" s="26"/>
      <c r="AU60" s="26"/>
      <c r="AV60" s="26"/>
      <c r="AW60" s="26"/>
      <c r="AX60" s="26"/>
      <c r="AY60" s="26"/>
      <c r="AZ60" s="26"/>
      <c r="BA60" s="26"/>
      <c r="BB60" s="26"/>
    </row>
    <row r="61" spans="1:54" x14ac:dyDescent="0.25">
      <c r="A61" s="2"/>
      <c r="B61" s="30"/>
      <c r="C61" s="55" t="s">
        <v>0</v>
      </c>
      <c r="D61" s="55"/>
      <c r="E61" s="55"/>
      <c r="F61" s="55"/>
      <c r="G61" s="55" t="s">
        <v>1</v>
      </c>
      <c r="H61" s="55"/>
      <c r="I61" s="55"/>
      <c r="J61" s="55"/>
      <c r="K61" s="3" t="s">
        <v>2</v>
      </c>
      <c r="L61" s="3" t="s">
        <v>3</v>
      </c>
      <c r="O61" s="2"/>
      <c r="P61" s="34"/>
      <c r="Q61" s="55" t="s">
        <v>0</v>
      </c>
      <c r="R61" s="55"/>
      <c r="S61" s="55"/>
      <c r="T61" s="55"/>
      <c r="U61" s="55" t="s">
        <v>1</v>
      </c>
      <c r="V61" s="55"/>
      <c r="W61" s="55"/>
      <c r="X61" s="55"/>
      <c r="Y61" s="3" t="s">
        <v>2</v>
      </c>
      <c r="Z61" s="3" t="s">
        <v>3</v>
      </c>
      <c r="AC61" s="2"/>
      <c r="AD61" s="34"/>
      <c r="AE61" s="55" t="s">
        <v>0</v>
      </c>
      <c r="AF61" s="55"/>
      <c r="AG61" s="55"/>
      <c r="AH61" s="55"/>
      <c r="AI61" s="55" t="s">
        <v>1</v>
      </c>
      <c r="AJ61" s="55"/>
      <c r="AK61" s="55"/>
      <c r="AL61" s="55"/>
      <c r="AM61" s="3" t="s">
        <v>2</v>
      </c>
      <c r="AN61" s="3" t="s">
        <v>3</v>
      </c>
      <c r="AQ61" s="2"/>
      <c r="AR61" s="34"/>
      <c r="AS61" s="55" t="s">
        <v>0</v>
      </c>
      <c r="AT61" s="55"/>
      <c r="AU61" s="55"/>
      <c r="AV61" s="55"/>
      <c r="AW61" s="55" t="s">
        <v>1</v>
      </c>
      <c r="AX61" s="55"/>
      <c r="AY61" s="55"/>
      <c r="AZ61" s="55"/>
      <c r="BA61" s="3" t="s">
        <v>2</v>
      </c>
      <c r="BB61" s="3" t="s">
        <v>3</v>
      </c>
    </row>
    <row r="62" spans="1:54" x14ac:dyDescent="0.25">
      <c r="A62" s="29" t="s">
        <v>9</v>
      </c>
      <c r="B62" s="11"/>
      <c r="C62" s="11" t="s">
        <v>4</v>
      </c>
      <c r="D62" s="11" t="s">
        <v>5</v>
      </c>
      <c r="E62" s="11" t="s">
        <v>6</v>
      </c>
      <c r="F62" s="11" t="s">
        <v>7</v>
      </c>
      <c r="G62" s="11" t="s">
        <v>4</v>
      </c>
      <c r="H62" s="11" t="s">
        <v>5</v>
      </c>
      <c r="I62" s="11" t="s">
        <v>6</v>
      </c>
      <c r="J62" s="11" t="s">
        <v>7</v>
      </c>
      <c r="K62" s="11" t="s">
        <v>7</v>
      </c>
      <c r="L62" s="11" t="s">
        <v>7</v>
      </c>
      <c r="O62" s="33" t="s">
        <v>9</v>
      </c>
      <c r="P62" s="11"/>
      <c r="Q62" s="11" t="s">
        <v>4</v>
      </c>
      <c r="R62" s="11" t="s">
        <v>5</v>
      </c>
      <c r="S62" s="11" t="s">
        <v>6</v>
      </c>
      <c r="T62" s="11" t="s">
        <v>7</v>
      </c>
      <c r="U62" s="11" t="s">
        <v>4</v>
      </c>
      <c r="V62" s="11" t="s">
        <v>5</v>
      </c>
      <c r="W62" s="11" t="s">
        <v>6</v>
      </c>
      <c r="X62" s="11" t="s">
        <v>7</v>
      </c>
      <c r="Y62" s="11" t="s">
        <v>7</v>
      </c>
      <c r="Z62" s="11" t="s">
        <v>7</v>
      </c>
      <c r="AC62" s="33" t="s">
        <v>9</v>
      </c>
      <c r="AD62" s="11"/>
      <c r="AE62" s="11" t="s">
        <v>4</v>
      </c>
      <c r="AF62" s="11" t="s">
        <v>5</v>
      </c>
      <c r="AG62" s="11" t="s">
        <v>6</v>
      </c>
      <c r="AH62" s="11" t="s">
        <v>7</v>
      </c>
      <c r="AI62" s="11" t="s">
        <v>4</v>
      </c>
      <c r="AJ62" s="11" t="s">
        <v>5</v>
      </c>
      <c r="AK62" s="11" t="s">
        <v>6</v>
      </c>
      <c r="AL62" s="11" t="s">
        <v>7</v>
      </c>
      <c r="AM62" s="11" t="s">
        <v>7</v>
      </c>
      <c r="AN62" s="11" t="s">
        <v>7</v>
      </c>
      <c r="AQ62" s="33" t="s">
        <v>9</v>
      </c>
      <c r="AR62" s="11"/>
      <c r="AS62" s="11" t="s">
        <v>4</v>
      </c>
      <c r="AT62" s="11" t="s">
        <v>5</v>
      </c>
      <c r="AU62" s="11" t="s">
        <v>6</v>
      </c>
      <c r="AV62" s="11" t="s">
        <v>7</v>
      </c>
      <c r="AW62" s="11" t="s">
        <v>4</v>
      </c>
      <c r="AX62" s="11" t="s">
        <v>5</v>
      </c>
      <c r="AY62" s="11" t="s">
        <v>6</v>
      </c>
      <c r="AZ62" s="11" t="s">
        <v>7</v>
      </c>
      <c r="BA62" s="11" t="s">
        <v>7</v>
      </c>
      <c r="BB62" s="11" t="s">
        <v>7</v>
      </c>
    </row>
    <row r="63" spans="1:54" x14ac:dyDescent="0.25">
      <c r="A63" s="56">
        <v>6</v>
      </c>
      <c r="B63" s="12" t="s">
        <v>8</v>
      </c>
      <c r="C63" s="11"/>
      <c r="D63" s="11"/>
      <c r="E63" s="11" t="e">
        <f>D63/$D$63</f>
        <v>#DIV/0!</v>
      </c>
      <c r="F63" s="11" t="e">
        <f>E63*$D$3*$G$3</f>
        <v>#DIV/0!</v>
      </c>
      <c r="G63" s="13"/>
      <c r="H63" s="11"/>
      <c r="I63" s="11" t="e">
        <f>H63/$H$63</f>
        <v>#DIV/0!</v>
      </c>
      <c r="J63" s="11" t="e">
        <f>I63*$D$3*$G$3</f>
        <v>#DIV/0!</v>
      </c>
      <c r="K63" s="14" t="e">
        <f>AVERAGE(J63,F63)</f>
        <v>#DIV/0!</v>
      </c>
      <c r="L63" s="14" t="e">
        <f>STDEV(J63,F63)</f>
        <v>#DIV/0!</v>
      </c>
      <c r="O63" s="56">
        <v>6</v>
      </c>
      <c r="P63" s="12" t="s">
        <v>8</v>
      </c>
      <c r="Q63" s="37"/>
      <c r="R63" s="38"/>
      <c r="S63" s="11" t="e">
        <f>R63/$R$63</f>
        <v>#DIV/0!</v>
      </c>
      <c r="T63" s="11" t="e">
        <f>S63*$D$3*$G$3</f>
        <v>#DIV/0!</v>
      </c>
      <c r="U63" s="13"/>
      <c r="V63" s="11"/>
      <c r="W63" s="11" t="e">
        <f>V63/$V$63</f>
        <v>#DIV/0!</v>
      </c>
      <c r="X63" s="11" t="e">
        <f>W63*$D$3*$G$3</f>
        <v>#DIV/0!</v>
      </c>
      <c r="Y63" s="14" t="e">
        <f>AVERAGE(X63,T63)</f>
        <v>#DIV/0!</v>
      </c>
      <c r="Z63" s="14" t="e">
        <f>STDEV(X63,T63)</f>
        <v>#DIV/0!</v>
      </c>
      <c r="AC63" s="56">
        <v>6</v>
      </c>
      <c r="AD63" s="12" t="s">
        <v>8</v>
      </c>
      <c r="AE63" s="37" t="s">
        <v>44</v>
      </c>
      <c r="AF63" s="38">
        <v>49869</v>
      </c>
      <c r="AG63" s="11">
        <f>AF63/$AF$63</f>
        <v>1</v>
      </c>
      <c r="AH63" s="11">
        <f>AG63*$D$3*$G$3</f>
        <v>0.98311016732535039</v>
      </c>
      <c r="AI63" s="13" t="s">
        <v>44</v>
      </c>
      <c r="AJ63" s="11">
        <v>48007</v>
      </c>
      <c r="AK63" s="11">
        <f>AJ63/$AJ$63</f>
        <v>1</v>
      </c>
      <c r="AL63" s="11">
        <f>AK63*$D$3*$G$3</f>
        <v>0.98311016732535039</v>
      </c>
      <c r="AM63" s="14">
        <f>AVERAGE(AL63,AH63)</f>
        <v>0.98311016732535039</v>
      </c>
      <c r="AN63" s="14">
        <f>STDEV(AL63,AH63)</f>
        <v>0</v>
      </c>
      <c r="AQ63" s="56">
        <v>48</v>
      </c>
      <c r="AR63" s="12" t="s">
        <v>8</v>
      </c>
      <c r="AS63" s="37"/>
      <c r="AT63" s="38"/>
      <c r="AU63" s="11">
        <f>AT63/$AF$63</f>
        <v>0</v>
      </c>
      <c r="AV63" s="11">
        <f>AU63*$D$3*$G$3</f>
        <v>0</v>
      </c>
      <c r="AW63" s="13"/>
      <c r="AX63" s="11"/>
      <c r="AY63" s="11">
        <f>AX63/$AJ$63</f>
        <v>0</v>
      </c>
      <c r="AZ63" s="11">
        <f>AY63*$D$3*$G$3</f>
        <v>0</v>
      </c>
      <c r="BA63" s="14">
        <f>AVERAGE(AZ63,AV63)</f>
        <v>0</v>
      </c>
      <c r="BB63" s="14">
        <f>STDEV(AZ63,AV63)</f>
        <v>0</v>
      </c>
    </row>
    <row r="64" spans="1:54" x14ac:dyDescent="0.25">
      <c r="A64" s="56"/>
      <c r="B64" s="12" t="s">
        <v>17</v>
      </c>
      <c r="C64" s="11"/>
      <c r="D64" s="11"/>
      <c r="E64" s="11" t="e">
        <f t="shared" ref="E64:E68" si="141">D64/$D$63</f>
        <v>#DIV/0!</v>
      </c>
      <c r="F64" s="11" t="e">
        <f>E64*$D$3*$G$3</f>
        <v>#DIV/0!</v>
      </c>
      <c r="G64" s="13"/>
      <c r="H64" s="11"/>
      <c r="I64" s="11" t="e">
        <f t="shared" ref="I64:I68" si="142">H64/$H$63</f>
        <v>#DIV/0!</v>
      </c>
      <c r="J64" s="11" t="e">
        <f>I64*$D$3*$G$3</f>
        <v>#DIV/0!</v>
      </c>
      <c r="K64" s="14" t="e">
        <f>AVERAGE(J64,F64)</f>
        <v>#DIV/0!</v>
      </c>
      <c r="L64" s="14" t="e">
        <f>STDEV(J64,F64)</f>
        <v>#DIV/0!</v>
      </c>
      <c r="O64" s="56"/>
      <c r="P64" s="12" t="s">
        <v>17</v>
      </c>
      <c r="Q64" s="37"/>
      <c r="R64" s="38"/>
      <c r="S64" s="11" t="e">
        <f t="shared" ref="S64:S68" si="143">R64/$R$63</f>
        <v>#DIV/0!</v>
      </c>
      <c r="T64" s="11" t="e">
        <f>S64*$D$3*$G$3</f>
        <v>#DIV/0!</v>
      </c>
      <c r="U64" s="13"/>
      <c r="V64" s="11"/>
      <c r="W64" s="11" t="e">
        <f t="shared" ref="W64:W68" si="144">V64/$V$63</f>
        <v>#DIV/0!</v>
      </c>
      <c r="X64" s="11" t="e">
        <f>W64*$D$3*$G$3</f>
        <v>#DIV/0!</v>
      </c>
      <c r="Y64" s="14" t="e">
        <f>AVERAGE(X64,T64)</f>
        <v>#DIV/0!</v>
      </c>
      <c r="Z64" s="14" t="e">
        <f>STDEV(X64,T64)</f>
        <v>#DIV/0!</v>
      </c>
      <c r="AC64" s="56"/>
      <c r="AD64" s="12" t="s">
        <v>17</v>
      </c>
      <c r="AE64" s="37"/>
      <c r="AF64" s="38"/>
      <c r="AG64" s="11">
        <f t="shared" ref="AG64:AG68" si="145">AF64/$AF$63</f>
        <v>0</v>
      </c>
      <c r="AH64" s="11">
        <f t="shared" ref="AH64:AH68" si="146">AG64*$D$3*$G$3</f>
        <v>0</v>
      </c>
      <c r="AI64" s="13"/>
      <c r="AJ64" s="11"/>
      <c r="AK64" s="11">
        <f t="shared" ref="AK64:AK68" si="147">AJ64/$AJ$63</f>
        <v>0</v>
      </c>
      <c r="AL64" s="11">
        <f>AK64*$D$3*$G$3</f>
        <v>0</v>
      </c>
      <c r="AM64" s="14">
        <f>AVERAGE(AL64,AH64)</f>
        <v>0</v>
      </c>
      <c r="AN64" s="14">
        <f>STDEV(AL64,AH64)</f>
        <v>0</v>
      </c>
      <c r="AQ64" s="56"/>
      <c r="AR64" s="12" t="s">
        <v>17</v>
      </c>
      <c r="AS64" s="37"/>
      <c r="AT64" s="38"/>
      <c r="AU64" s="11">
        <f t="shared" ref="AU64:AU68" si="148">AT64/$AF$63</f>
        <v>0</v>
      </c>
      <c r="AV64" s="11">
        <f>AU64*$D$3*$G$3</f>
        <v>0</v>
      </c>
      <c r="AW64" s="13"/>
      <c r="AX64" s="11"/>
      <c r="AY64" s="11">
        <f t="shared" ref="AY64:AY68" si="149">AX64/$AJ$63</f>
        <v>0</v>
      </c>
      <c r="AZ64" s="11">
        <f>AY64*$D$3*$G$3</f>
        <v>0</v>
      </c>
      <c r="BA64" s="14">
        <f>AVERAGE(AZ64,AV64)</f>
        <v>0</v>
      </c>
      <c r="BB64" s="14">
        <f>STDEV(AZ64,AV64)</f>
        <v>0</v>
      </c>
    </row>
    <row r="65" spans="1:54" x14ac:dyDescent="0.25">
      <c r="A65" s="56"/>
      <c r="B65" s="12" t="s">
        <v>10</v>
      </c>
      <c r="C65" s="11"/>
      <c r="D65" s="11"/>
      <c r="E65" s="11" t="e">
        <f t="shared" si="141"/>
        <v>#DIV/0!</v>
      </c>
      <c r="F65" s="11" t="e">
        <f>E65*$D$3*$G$3</f>
        <v>#DIV/0!</v>
      </c>
      <c r="G65" s="13"/>
      <c r="H65" s="11"/>
      <c r="I65" s="11" t="e">
        <f t="shared" si="142"/>
        <v>#DIV/0!</v>
      </c>
      <c r="J65" s="11" t="e">
        <f t="shared" ref="J65:J68" si="150">I65*$D$3*$G$3</f>
        <v>#DIV/0!</v>
      </c>
      <c r="K65" s="14" t="e">
        <f t="shared" ref="K65:K68" si="151">AVERAGE(J65,F65)</f>
        <v>#DIV/0!</v>
      </c>
      <c r="L65" s="14" t="e">
        <f t="shared" ref="L65:L68" si="152">STDEV(J65,F65)</f>
        <v>#DIV/0!</v>
      </c>
      <c r="O65" s="56"/>
      <c r="P65" s="12" t="s">
        <v>10</v>
      </c>
      <c r="Q65" s="37"/>
      <c r="R65" s="38"/>
      <c r="S65" s="11" t="e">
        <f t="shared" si="143"/>
        <v>#DIV/0!</v>
      </c>
      <c r="T65" s="11" t="e">
        <f t="shared" ref="T65:T68" si="153">S65*$D$3*$G$3</f>
        <v>#DIV/0!</v>
      </c>
      <c r="U65" s="13"/>
      <c r="V65" s="11"/>
      <c r="W65" s="11" t="e">
        <f t="shared" si="144"/>
        <v>#DIV/0!</v>
      </c>
      <c r="X65" s="11" t="e">
        <f t="shared" ref="X65:X68" si="154">W65*$D$3*$G$3</f>
        <v>#DIV/0!</v>
      </c>
      <c r="Y65" s="14" t="e">
        <f t="shared" ref="Y65:Y66" si="155">AVERAGE(X65,T65)</f>
        <v>#DIV/0!</v>
      </c>
      <c r="Z65" s="14" t="e">
        <f t="shared" ref="Z65:Z68" si="156">STDEV(X65,T65)</f>
        <v>#DIV/0!</v>
      </c>
      <c r="AC65" s="56"/>
      <c r="AD65" s="12" t="s">
        <v>10</v>
      </c>
      <c r="AE65" s="37"/>
      <c r="AF65" s="38"/>
      <c r="AG65" s="11">
        <f t="shared" si="145"/>
        <v>0</v>
      </c>
      <c r="AH65" s="11">
        <f t="shared" si="146"/>
        <v>0</v>
      </c>
      <c r="AI65" s="13"/>
      <c r="AJ65" s="11"/>
      <c r="AK65" s="11">
        <f t="shared" si="147"/>
        <v>0</v>
      </c>
      <c r="AL65" s="11">
        <f t="shared" ref="AL65:AL68" si="157">AK65*$D$3*$G$3</f>
        <v>0</v>
      </c>
      <c r="AM65" s="14">
        <f t="shared" ref="AM65:AM66" si="158">AVERAGE(AL65,AH65)</f>
        <v>0</v>
      </c>
      <c r="AN65" s="14">
        <f t="shared" ref="AN65:AN68" si="159">STDEV(AL65,AH65)</f>
        <v>0</v>
      </c>
      <c r="AQ65" s="56"/>
      <c r="AR65" s="12" t="s">
        <v>10</v>
      </c>
      <c r="AS65" s="37"/>
      <c r="AT65" s="38"/>
      <c r="AU65" s="11">
        <f t="shared" si="148"/>
        <v>0</v>
      </c>
      <c r="AV65" s="11">
        <f t="shared" ref="AV65:AV68" si="160">AU65*$D$3*$G$3</f>
        <v>0</v>
      </c>
      <c r="AW65" s="13"/>
      <c r="AX65" s="11"/>
      <c r="AY65" s="11">
        <f t="shared" si="149"/>
        <v>0</v>
      </c>
      <c r="AZ65" s="11">
        <f t="shared" ref="AZ65:AZ68" si="161">AY65*$D$3*$G$3</f>
        <v>0</v>
      </c>
      <c r="BA65" s="14">
        <f t="shared" ref="BA65:BA66" si="162">AVERAGE(AZ65,AV65)</f>
        <v>0</v>
      </c>
      <c r="BB65" s="14">
        <f t="shared" ref="BB65:BB68" si="163">STDEV(AZ65,AV65)</f>
        <v>0</v>
      </c>
    </row>
    <row r="66" spans="1:54" x14ac:dyDescent="0.25">
      <c r="A66" s="56"/>
      <c r="B66" s="12" t="s">
        <v>11</v>
      </c>
      <c r="C66" s="11"/>
      <c r="D66" s="11"/>
      <c r="E66" s="11" t="e">
        <f t="shared" si="141"/>
        <v>#DIV/0!</v>
      </c>
      <c r="F66" s="11" t="e">
        <f t="shared" ref="F66:F68" si="164">E66*$D$3*$G$3</f>
        <v>#DIV/0!</v>
      </c>
      <c r="G66" s="13"/>
      <c r="H66" s="11"/>
      <c r="I66" s="11" t="e">
        <f t="shared" si="142"/>
        <v>#DIV/0!</v>
      </c>
      <c r="J66" s="11" t="e">
        <f t="shared" si="150"/>
        <v>#DIV/0!</v>
      </c>
      <c r="K66" s="14" t="e">
        <f t="shared" si="151"/>
        <v>#DIV/0!</v>
      </c>
      <c r="L66" s="14" t="e">
        <f t="shared" si="152"/>
        <v>#DIV/0!</v>
      </c>
      <c r="O66" s="56"/>
      <c r="P66" s="12" t="s">
        <v>11</v>
      </c>
      <c r="Q66" s="37"/>
      <c r="R66" s="38"/>
      <c r="S66" s="11" t="e">
        <f t="shared" si="143"/>
        <v>#DIV/0!</v>
      </c>
      <c r="T66" s="11" t="e">
        <f t="shared" si="153"/>
        <v>#DIV/0!</v>
      </c>
      <c r="U66" s="13"/>
      <c r="V66" s="11"/>
      <c r="W66" s="11" t="e">
        <f t="shared" si="144"/>
        <v>#DIV/0!</v>
      </c>
      <c r="X66" s="11" t="e">
        <f t="shared" si="154"/>
        <v>#DIV/0!</v>
      </c>
      <c r="Y66" s="14" t="e">
        <f t="shared" si="155"/>
        <v>#DIV/0!</v>
      </c>
      <c r="Z66" s="14" t="e">
        <f t="shared" si="156"/>
        <v>#DIV/0!</v>
      </c>
      <c r="AC66" s="56"/>
      <c r="AD66" s="12" t="s">
        <v>22</v>
      </c>
      <c r="AE66" s="37" t="s">
        <v>52</v>
      </c>
      <c r="AF66" s="38">
        <v>14936</v>
      </c>
      <c r="AG66" s="11">
        <f t="shared" si="145"/>
        <v>0.29950470232007859</v>
      </c>
      <c r="AH66" s="11">
        <f t="shared" si="146"/>
        <v>0.29444611801262172</v>
      </c>
      <c r="AI66" s="13" t="s">
        <v>49</v>
      </c>
      <c r="AJ66" s="11">
        <v>24343</v>
      </c>
      <c r="AK66" s="11">
        <f t="shared" si="147"/>
        <v>0.5070718853500531</v>
      </c>
      <c r="AL66" s="11">
        <f t="shared" si="157"/>
        <v>0.49850752605247162</v>
      </c>
      <c r="AM66" s="14">
        <f t="shared" si="158"/>
        <v>0.39647682203254664</v>
      </c>
      <c r="AN66" s="14">
        <f t="shared" si="159"/>
        <v>0.14429320540345314</v>
      </c>
      <c r="AQ66" s="56"/>
      <c r="AR66" s="12" t="s">
        <v>22</v>
      </c>
      <c r="AS66" s="37"/>
      <c r="AT66" s="38"/>
      <c r="AU66" s="11">
        <f t="shared" si="148"/>
        <v>0</v>
      </c>
      <c r="AV66" s="11">
        <f t="shared" si="160"/>
        <v>0</v>
      </c>
      <c r="AW66" s="13"/>
      <c r="AX66" s="11"/>
      <c r="AY66" s="11">
        <f t="shared" si="149"/>
        <v>0</v>
      </c>
      <c r="AZ66" s="11">
        <f t="shared" si="161"/>
        <v>0</v>
      </c>
      <c r="BA66" s="14">
        <f t="shared" si="162"/>
        <v>0</v>
      </c>
      <c r="BB66" s="14">
        <f t="shared" si="163"/>
        <v>0</v>
      </c>
    </row>
    <row r="67" spans="1:54" x14ac:dyDescent="0.25">
      <c r="A67" s="56"/>
      <c r="B67" s="12" t="s">
        <v>22</v>
      </c>
      <c r="C67" s="11"/>
      <c r="D67" s="11"/>
      <c r="E67" s="11" t="e">
        <f t="shared" si="141"/>
        <v>#DIV/0!</v>
      </c>
      <c r="F67" s="11" t="e">
        <f t="shared" si="164"/>
        <v>#DIV/0!</v>
      </c>
      <c r="G67" s="13"/>
      <c r="H67" s="11"/>
      <c r="I67" s="11" t="e">
        <f t="shared" si="142"/>
        <v>#DIV/0!</v>
      </c>
      <c r="J67" s="11" t="e">
        <f t="shared" si="150"/>
        <v>#DIV/0!</v>
      </c>
      <c r="K67" s="14" t="e">
        <f t="shared" si="151"/>
        <v>#DIV/0!</v>
      </c>
      <c r="L67" s="14" t="e">
        <f t="shared" si="152"/>
        <v>#DIV/0!</v>
      </c>
      <c r="O67" s="56"/>
      <c r="P67" s="12" t="s">
        <v>22</v>
      </c>
      <c r="Q67" s="37"/>
      <c r="R67" s="38"/>
      <c r="S67" s="11" t="e">
        <f t="shared" si="143"/>
        <v>#DIV/0!</v>
      </c>
      <c r="T67" s="11" t="e">
        <f t="shared" si="153"/>
        <v>#DIV/0!</v>
      </c>
      <c r="U67" s="13"/>
      <c r="V67" s="11"/>
      <c r="W67" s="11" t="e">
        <f t="shared" si="144"/>
        <v>#DIV/0!</v>
      </c>
      <c r="X67" s="11" t="e">
        <f t="shared" si="154"/>
        <v>#DIV/0!</v>
      </c>
      <c r="Y67" s="14" t="e">
        <f>AVERAGE(X67,T67)</f>
        <v>#DIV/0!</v>
      </c>
      <c r="Z67" s="14" t="e">
        <f t="shared" si="156"/>
        <v>#DIV/0!</v>
      </c>
      <c r="AC67" s="56"/>
      <c r="AD67" s="12" t="s">
        <v>42</v>
      </c>
      <c r="AE67" s="37" t="s">
        <v>50</v>
      </c>
      <c r="AF67" s="38">
        <v>186110</v>
      </c>
      <c r="AG67" s="11">
        <f t="shared" si="145"/>
        <v>3.7319777817882853</v>
      </c>
      <c r="AH67" s="11">
        <f t="shared" si="146"/>
        <v>3.6689453015083711</v>
      </c>
      <c r="AI67" s="13" t="s">
        <v>40</v>
      </c>
      <c r="AJ67" s="11">
        <v>170881</v>
      </c>
      <c r="AK67" s="11">
        <f t="shared" si="147"/>
        <v>3.5595017393296811</v>
      </c>
      <c r="AL67" s="11">
        <f t="shared" si="157"/>
        <v>3.4993823505472781</v>
      </c>
      <c r="AM67" s="14">
        <f>AVERAGE(AL67,AH67)</f>
        <v>3.5841638260278246</v>
      </c>
      <c r="AN67" s="14">
        <f t="shared" si="159"/>
        <v>0.11989911246259086</v>
      </c>
      <c r="AQ67" s="56"/>
      <c r="AR67" s="12" t="s">
        <v>42</v>
      </c>
      <c r="AS67" s="37"/>
      <c r="AT67" s="38"/>
      <c r="AU67" s="11">
        <f t="shared" si="148"/>
        <v>0</v>
      </c>
      <c r="AV67" s="11">
        <f t="shared" si="160"/>
        <v>0</v>
      </c>
      <c r="AW67" s="13"/>
      <c r="AX67" s="11"/>
      <c r="AY67" s="11">
        <f t="shared" si="149"/>
        <v>0</v>
      </c>
      <c r="AZ67" s="11">
        <f t="shared" si="161"/>
        <v>0</v>
      </c>
      <c r="BA67" s="14">
        <f>AVERAGE(AZ67,AV67)</f>
        <v>0</v>
      </c>
      <c r="BB67" s="14">
        <f t="shared" si="163"/>
        <v>0</v>
      </c>
    </row>
    <row r="68" spans="1:54" x14ac:dyDescent="0.25">
      <c r="A68" s="56"/>
      <c r="B68" s="12" t="s">
        <v>32</v>
      </c>
      <c r="C68" s="38"/>
      <c r="D68" s="11"/>
      <c r="E68" s="11" t="e">
        <f t="shared" si="141"/>
        <v>#DIV/0!</v>
      </c>
      <c r="F68" s="11" t="e">
        <f t="shared" si="164"/>
        <v>#DIV/0!</v>
      </c>
      <c r="G68" s="13"/>
      <c r="H68" s="11"/>
      <c r="I68" s="11" t="e">
        <f t="shared" si="142"/>
        <v>#DIV/0!</v>
      </c>
      <c r="J68" s="11" t="e">
        <f t="shared" si="150"/>
        <v>#DIV/0!</v>
      </c>
      <c r="K68" s="14" t="e">
        <f t="shared" si="151"/>
        <v>#DIV/0!</v>
      </c>
      <c r="L68" s="14" t="e">
        <f t="shared" si="152"/>
        <v>#DIV/0!</v>
      </c>
      <c r="O68" s="56"/>
      <c r="P68" s="12" t="s">
        <v>32</v>
      </c>
      <c r="Q68" s="37"/>
      <c r="R68" s="38"/>
      <c r="S68" s="11" t="e">
        <f t="shared" si="143"/>
        <v>#DIV/0!</v>
      </c>
      <c r="T68" s="11" t="e">
        <f t="shared" si="153"/>
        <v>#DIV/0!</v>
      </c>
      <c r="U68" s="13"/>
      <c r="V68" s="11"/>
      <c r="W68" s="11" t="e">
        <f t="shared" si="144"/>
        <v>#DIV/0!</v>
      </c>
      <c r="X68" s="11" t="e">
        <f t="shared" si="154"/>
        <v>#DIV/0!</v>
      </c>
      <c r="Y68" s="14" t="e">
        <f>AVERAGE(X68,T68)</f>
        <v>#DIV/0!</v>
      </c>
      <c r="Z68" s="14" t="e">
        <f t="shared" si="156"/>
        <v>#DIV/0!</v>
      </c>
      <c r="AC68" s="56"/>
      <c r="AD68" s="12" t="s">
        <v>43</v>
      </c>
      <c r="AE68" s="37" t="s">
        <v>47</v>
      </c>
      <c r="AF68" s="38">
        <v>10501</v>
      </c>
      <c r="AG68" s="11">
        <f t="shared" si="145"/>
        <v>0.21057169784836272</v>
      </c>
      <c r="AH68" s="11">
        <f t="shared" si="146"/>
        <v>0.20701517710568698</v>
      </c>
      <c r="AI68" s="13" t="s">
        <v>55</v>
      </c>
      <c r="AJ68" s="11">
        <v>9674</v>
      </c>
      <c r="AK68" s="11">
        <f t="shared" si="147"/>
        <v>0.20151227945924552</v>
      </c>
      <c r="AL68" s="11">
        <f t="shared" si="157"/>
        <v>0.19810877077729161</v>
      </c>
      <c r="AM68" s="14">
        <f>AVERAGE(AL68,AH68)</f>
        <v>0.20256197394148928</v>
      </c>
      <c r="AN68" s="14">
        <f t="shared" si="159"/>
        <v>6.2977803108111479E-3</v>
      </c>
      <c r="AQ68" s="56"/>
      <c r="AR68" s="12" t="s">
        <v>43</v>
      </c>
      <c r="AS68" s="37"/>
      <c r="AT68" s="38"/>
      <c r="AU68" s="11">
        <f t="shared" si="148"/>
        <v>0</v>
      </c>
      <c r="AV68" s="11">
        <f t="shared" si="160"/>
        <v>0</v>
      </c>
      <c r="AW68" s="13"/>
      <c r="AX68" s="11"/>
      <c r="AY68" s="11">
        <f t="shared" si="149"/>
        <v>0</v>
      </c>
      <c r="AZ68" s="11">
        <f t="shared" si="161"/>
        <v>0</v>
      </c>
      <c r="BA68" s="14">
        <f>AVERAGE(AZ68,AV68)</f>
        <v>0</v>
      </c>
      <c r="BB68" s="14">
        <f t="shared" si="163"/>
        <v>0</v>
      </c>
    </row>
    <row r="69" spans="1:54" x14ac:dyDescent="0.25">
      <c r="O69" s="26"/>
      <c r="P69" s="26"/>
      <c r="Q69" s="26"/>
      <c r="R69" s="26"/>
      <c r="S69" s="26"/>
      <c r="T69" s="26"/>
      <c r="U69" s="26"/>
      <c r="V69" s="26"/>
      <c r="W69" s="26"/>
      <c r="X69" s="26"/>
      <c r="Y69" s="26"/>
      <c r="Z69" s="26"/>
      <c r="AC69" s="26"/>
      <c r="AD69" s="26"/>
      <c r="AE69" s="26"/>
      <c r="AF69" s="26"/>
      <c r="AG69" s="26"/>
      <c r="AH69" s="26"/>
      <c r="AI69" s="26"/>
      <c r="AJ69" s="26"/>
      <c r="AK69" s="26"/>
      <c r="AL69" s="26"/>
      <c r="AM69" s="26"/>
      <c r="AN69" s="26"/>
      <c r="AQ69" s="26"/>
      <c r="AR69" s="26"/>
      <c r="AS69" s="26"/>
      <c r="AT69" s="26"/>
      <c r="AU69" s="26"/>
      <c r="AV69" s="26"/>
      <c r="AW69" s="26"/>
      <c r="AX69" s="26"/>
      <c r="AY69" s="26"/>
      <c r="AZ69" s="26"/>
      <c r="BA69" s="26"/>
      <c r="BB69" s="26"/>
    </row>
    <row r="70" spans="1:54" x14ac:dyDescent="0.25">
      <c r="A70" s="2"/>
      <c r="B70" s="30"/>
      <c r="C70" s="55" t="s">
        <v>0</v>
      </c>
      <c r="D70" s="55"/>
      <c r="E70" s="55"/>
      <c r="F70" s="55"/>
      <c r="G70" s="55" t="s">
        <v>1</v>
      </c>
      <c r="H70" s="55"/>
      <c r="I70" s="55"/>
      <c r="J70" s="55"/>
      <c r="K70" s="3" t="s">
        <v>2</v>
      </c>
      <c r="L70" s="3" t="s">
        <v>3</v>
      </c>
      <c r="O70" s="2"/>
      <c r="P70" s="34"/>
      <c r="Q70" s="55" t="s">
        <v>0</v>
      </c>
      <c r="R70" s="55"/>
      <c r="S70" s="55"/>
      <c r="T70" s="55"/>
      <c r="U70" s="55" t="s">
        <v>1</v>
      </c>
      <c r="V70" s="55"/>
      <c r="W70" s="55"/>
      <c r="X70" s="55"/>
      <c r="Y70" s="3" t="s">
        <v>2</v>
      </c>
      <c r="Z70" s="3" t="s">
        <v>3</v>
      </c>
      <c r="AC70" s="2"/>
      <c r="AD70" s="34"/>
      <c r="AE70" s="55" t="s">
        <v>0</v>
      </c>
      <c r="AF70" s="55"/>
      <c r="AG70" s="55"/>
      <c r="AH70" s="55"/>
      <c r="AI70" s="55" t="s">
        <v>1</v>
      </c>
      <c r="AJ70" s="55"/>
      <c r="AK70" s="55"/>
      <c r="AL70" s="55"/>
      <c r="AM70" s="3" t="s">
        <v>2</v>
      </c>
      <c r="AN70" s="3" t="s">
        <v>3</v>
      </c>
      <c r="AQ70" s="2"/>
      <c r="AR70" s="34"/>
      <c r="AS70" s="55" t="s">
        <v>0</v>
      </c>
      <c r="AT70" s="55"/>
      <c r="AU70" s="55"/>
      <c r="AV70" s="55"/>
      <c r="AW70" s="55" t="s">
        <v>1</v>
      </c>
      <c r="AX70" s="55"/>
      <c r="AY70" s="55"/>
      <c r="AZ70" s="55"/>
      <c r="BA70" s="3" t="s">
        <v>2</v>
      </c>
      <c r="BB70" s="3" t="s">
        <v>3</v>
      </c>
    </row>
    <row r="71" spans="1:54" ht="23.25" x14ac:dyDescent="0.35">
      <c r="A71" s="29" t="s">
        <v>9</v>
      </c>
      <c r="B71" s="11"/>
      <c r="C71" s="11" t="s">
        <v>4</v>
      </c>
      <c r="D71" s="11" t="s">
        <v>5</v>
      </c>
      <c r="E71" s="11" t="s">
        <v>6</v>
      </c>
      <c r="F71" s="11" t="s">
        <v>7</v>
      </c>
      <c r="G71" s="11" t="s">
        <v>4</v>
      </c>
      <c r="H71" s="11" t="s">
        <v>5</v>
      </c>
      <c r="I71" s="11" t="s">
        <v>6</v>
      </c>
      <c r="J71" s="11" t="s">
        <v>7</v>
      </c>
      <c r="K71" s="11" t="s">
        <v>7</v>
      </c>
      <c r="L71" s="11" t="s">
        <v>7</v>
      </c>
      <c r="M71" s="16"/>
      <c r="O71" s="33" t="s">
        <v>9</v>
      </c>
      <c r="P71" s="11"/>
      <c r="Q71" s="11" t="s">
        <v>4</v>
      </c>
      <c r="R71" s="11" t="s">
        <v>5</v>
      </c>
      <c r="S71" s="11" t="s">
        <v>6</v>
      </c>
      <c r="T71" s="11" t="s">
        <v>7</v>
      </c>
      <c r="U71" s="11" t="s">
        <v>4</v>
      </c>
      <c r="V71" s="11" t="s">
        <v>5</v>
      </c>
      <c r="W71" s="11" t="s">
        <v>6</v>
      </c>
      <c r="X71" s="11" t="s">
        <v>7</v>
      </c>
      <c r="Y71" s="11" t="s">
        <v>7</v>
      </c>
      <c r="Z71" s="11" t="s">
        <v>7</v>
      </c>
      <c r="AC71" s="33" t="s">
        <v>9</v>
      </c>
      <c r="AD71" s="11"/>
      <c r="AE71" s="11" t="s">
        <v>4</v>
      </c>
      <c r="AF71" s="11" t="s">
        <v>5</v>
      </c>
      <c r="AG71" s="11" t="s">
        <v>6</v>
      </c>
      <c r="AH71" s="11" t="s">
        <v>7</v>
      </c>
      <c r="AI71" s="11" t="s">
        <v>4</v>
      </c>
      <c r="AJ71" s="11" t="s">
        <v>5</v>
      </c>
      <c r="AK71" s="11" t="s">
        <v>6</v>
      </c>
      <c r="AL71" s="11" t="s">
        <v>7</v>
      </c>
      <c r="AM71" s="11" t="s">
        <v>7</v>
      </c>
      <c r="AN71" s="11" t="s">
        <v>7</v>
      </c>
      <c r="AQ71" s="33" t="s">
        <v>9</v>
      </c>
      <c r="AR71" s="11"/>
      <c r="AS71" s="11" t="s">
        <v>4</v>
      </c>
      <c r="AT71" s="11" t="s">
        <v>5</v>
      </c>
      <c r="AU71" s="11" t="s">
        <v>6</v>
      </c>
      <c r="AV71" s="11" t="s">
        <v>7</v>
      </c>
      <c r="AW71" s="11" t="s">
        <v>4</v>
      </c>
      <c r="AX71" s="11" t="s">
        <v>5</v>
      </c>
      <c r="AY71" s="11" t="s">
        <v>6</v>
      </c>
      <c r="AZ71" s="11" t="s">
        <v>7</v>
      </c>
      <c r="BA71" s="11" t="s">
        <v>7</v>
      </c>
      <c r="BB71" s="11" t="s">
        <v>7</v>
      </c>
    </row>
    <row r="72" spans="1:54" x14ac:dyDescent="0.25">
      <c r="A72" s="56">
        <v>24</v>
      </c>
      <c r="B72" s="12" t="s">
        <v>8</v>
      </c>
      <c r="C72" s="11"/>
      <c r="D72" s="11"/>
      <c r="E72" s="11" t="e">
        <f>D72/$D$72</f>
        <v>#DIV/0!</v>
      </c>
      <c r="F72" s="11" t="e">
        <f>E72*$D$3*$G$3</f>
        <v>#DIV/0!</v>
      </c>
      <c r="G72" s="13"/>
      <c r="H72" s="11"/>
      <c r="I72" s="11" t="e">
        <f>H72/$H$72</f>
        <v>#DIV/0!</v>
      </c>
      <c r="J72" s="11" t="e">
        <f>I72*$D$3*$G$3</f>
        <v>#DIV/0!</v>
      </c>
      <c r="K72" s="14" t="e">
        <f>AVERAGE(J72,F72)</f>
        <v>#DIV/0!</v>
      </c>
      <c r="L72" s="14" t="e">
        <f>STDEV(J72,F72)</f>
        <v>#DIV/0!</v>
      </c>
      <c r="O72" s="56">
        <v>24</v>
      </c>
      <c r="P72" s="12" t="s">
        <v>8</v>
      </c>
      <c r="Q72" s="37"/>
      <c r="R72" s="38"/>
      <c r="S72" s="11" t="e">
        <f>R72/$R$72</f>
        <v>#DIV/0!</v>
      </c>
      <c r="T72" s="11" t="e">
        <f>S72*$D$3*$G$3</f>
        <v>#DIV/0!</v>
      </c>
      <c r="U72" s="13"/>
      <c r="V72" s="11"/>
      <c r="W72" s="11" t="e">
        <f>V72/$V$72</f>
        <v>#DIV/0!</v>
      </c>
      <c r="X72" s="11" t="e">
        <f>W72*$D$3*$G$3</f>
        <v>#DIV/0!</v>
      </c>
      <c r="Y72" s="14" t="e">
        <f>AVERAGE(X72,T72)</f>
        <v>#DIV/0!</v>
      </c>
      <c r="Z72" s="14" t="e">
        <f>STDEV(X72,T72)</f>
        <v>#DIV/0!</v>
      </c>
      <c r="AC72" s="56">
        <v>24</v>
      </c>
      <c r="AD72" s="12" t="s">
        <v>8</v>
      </c>
      <c r="AE72" s="37"/>
      <c r="AF72" s="38"/>
      <c r="AG72" s="11" t="e">
        <f>AF72/$AF$72</f>
        <v>#DIV/0!</v>
      </c>
      <c r="AH72" s="11" t="e">
        <f>AG72*$D$3*$G$3</f>
        <v>#DIV/0!</v>
      </c>
      <c r="AI72" s="13"/>
      <c r="AJ72" s="11"/>
      <c r="AK72" s="11" t="e">
        <f>AJ72/$AJ$72</f>
        <v>#DIV/0!</v>
      </c>
      <c r="AL72" s="11" t="e">
        <f>AK72*$D$3*$G$3</f>
        <v>#DIV/0!</v>
      </c>
      <c r="AM72" s="14" t="e">
        <f>AVERAGE(AL72,AH72)</f>
        <v>#DIV/0!</v>
      </c>
      <c r="AN72" s="14" t="e">
        <f>STDEV(AL72,AH72)</f>
        <v>#DIV/0!</v>
      </c>
      <c r="AQ72" s="56">
        <v>72</v>
      </c>
      <c r="AR72" s="12" t="s">
        <v>8</v>
      </c>
      <c r="AS72" s="37"/>
      <c r="AT72" s="38"/>
      <c r="AU72" s="11" t="e">
        <f>AT72/$R$27</f>
        <v>#DIV/0!</v>
      </c>
      <c r="AV72" s="11" t="e">
        <f>AU72*$D$3*$G$3</f>
        <v>#DIV/0!</v>
      </c>
      <c r="AW72" s="13"/>
      <c r="AX72" s="11"/>
      <c r="AY72" s="11" t="e">
        <f>AX72/$H$9</f>
        <v>#DIV/0!</v>
      </c>
      <c r="AZ72" s="11" t="e">
        <f>AY72*$D$3*$G$3</f>
        <v>#DIV/0!</v>
      </c>
      <c r="BA72" s="14" t="e">
        <f>AVERAGE(AZ72,AV72)</f>
        <v>#DIV/0!</v>
      </c>
      <c r="BB72" s="14" t="e">
        <f>STDEV(AZ72,AV72)</f>
        <v>#DIV/0!</v>
      </c>
    </row>
    <row r="73" spans="1:54" x14ac:dyDescent="0.25">
      <c r="A73" s="56"/>
      <c r="B73" s="12" t="s">
        <v>17</v>
      </c>
      <c r="C73" s="11"/>
      <c r="D73" s="11"/>
      <c r="E73" s="11" t="e">
        <f t="shared" ref="E73:E77" si="165">D73/$D$72</f>
        <v>#DIV/0!</v>
      </c>
      <c r="F73" s="11" t="e">
        <f>E73*$D$3*$G$3</f>
        <v>#DIV/0!</v>
      </c>
      <c r="G73" s="13"/>
      <c r="H73" s="11"/>
      <c r="I73" s="11" t="e">
        <f t="shared" ref="I73:I77" si="166">H73/$H$72</f>
        <v>#DIV/0!</v>
      </c>
      <c r="J73" s="11" t="e">
        <f>I73*$D$3*$G$3</f>
        <v>#DIV/0!</v>
      </c>
      <c r="K73" s="14" t="e">
        <f>AVERAGE(J73,F73)</f>
        <v>#DIV/0!</v>
      </c>
      <c r="L73" s="14" t="e">
        <f>STDEV(J73,F73)</f>
        <v>#DIV/0!</v>
      </c>
      <c r="O73" s="56"/>
      <c r="P73" s="12" t="s">
        <v>17</v>
      </c>
      <c r="Q73" s="37"/>
      <c r="R73" s="38"/>
      <c r="S73" s="11" t="e">
        <f t="shared" ref="S73:S77" si="167">R73/$R$72</f>
        <v>#DIV/0!</v>
      </c>
      <c r="T73" s="11" t="e">
        <f>S73*$D$3*$G$3</f>
        <v>#DIV/0!</v>
      </c>
      <c r="U73" s="13"/>
      <c r="V73" s="11"/>
      <c r="W73" s="11" t="e">
        <f t="shared" ref="W73:W77" si="168">V73/$V$72</f>
        <v>#DIV/0!</v>
      </c>
      <c r="X73" s="11" t="e">
        <f>W73*$D$3*$G$3</f>
        <v>#DIV/0!</v>
      </c>
      <c r="Y73" s="14" t="e">
        <f>AVERAGE(X73,T73)</f>
        <v>#DIV/0!</v>
      </c>
      <c r="Z73" s="14" t="e">
        <f>STDEV(X73,T73)</f>
        <v>#DIV/0!</v>
      </c>
      <c r="AC73" s="56"/>
      <c r="AD73" s="12" t="s">
        <v>17</v>
      </c>
      <c r="AE73" s="37"/>
      <c r="AF73" s="38"/>
      <c r="AG73" s="11" t="e">
        <f t="shared" ref="AG73:AG77" si="169">AF73/$AF$72</f>
        <v>#DIV/0!</v>
      </c>
      <c r="AH73" s="11" t="e">
        <f>AG73*$D$3*$G$3</f>
        <v>#DIV/0!</v>
      </c>
      <c r="AI73" s="13"/>
      <c r="AJ73" s="11"/>
      <c r="AK73" s="11" t="e">
        <f t="shared" ref="AK73:AK77" si="170">AJ73/$AJ$72</f>
        <v>#DIV/0!</v>
      </c>
      <c r="AL73" s="11" t="e">
        <f>AK73*$D$3*$G$3</f>
        <v>#DIV/0!</v>
      </c>
      <c r="AM73" s="14" t="e">
        <f>AVERAGE(AL73,AH73)</f>
        <v>#DIV/0!</v>
      </c>
      <c r="AN73" s="14" t="e">
        <f>STDEV(AL73,AH73)</f>
        <v>#DIV/0!</v>
      </c>
      <c r="AQ73" s="56"/>
      <c r="AR73" s="12" t="s">
        <v>17</v>
      </c>
      <c r="AS73" s="37"/>
      <c r="AT73" s="38"/>
      <c r="AU73" s="11" t="e">
        <f t="shared" ref="AU73:AU77" si="171">AT73/$R$27</f>
        <v>#DIV/0!</v>
      </c>
      <c r="AV73" s="11" t="e">
        <f>AU73*$D$3*$G$3</f>
        <v>#DIV/0!</v>
      </c>
      <c r="AW73" s="13"/>
      <c r="AX73" s="11"/>
      <c r="AY73" s="11" t="e">
        <f t="shared" ref="AY73:AY77" si="172">AX73/$H$9</f>
        <v>#DIV/0!</v>
      </c>
      <c r="AZ73" s="11" t="e">
        <f>AY73*$D$3*$G$3</f>
        <v>#DIV/0!</v>
      </c>
      <c r="BA73" s="14" t="e">
        <f>AVERAGE(AZ73,AV73)</f>
        <v>#DIV/0!</v>
      </c>
      <c r="BB73" s="14" t="e">
        <f>STDEV(AZ73,AV73)</f>
        <v>#DIV/0!</v>
      </c>
    </row>
    <row r="74" spans="1:54" ht="15" customHeight="1" x14ac:dyDescent="0.25">
      <c r="A74" s="56"/>
      <c r="B74" s="12" t="s">
        <v>10</v>
      </c>
      <c r="C74" s="11"/>
      <c r="D74" s="11"/>
      <c r="E74" s="11" t="e">
        <f t="shared" si="165"/>
        <v>#DIV/0!</v>
      </c>
      <c r="F74" s="11" t="e">
        <f>E74*$D$3*$G$3</f>
        <v>#DIV/0!</v>
      </c>
      <c r="G74" s="13"/>
      <c r="H74" s="11"/>
      <c r="I74" s="11" t="e">
        <f t="shared" si="166"/>
        <v>#DIV/0!</v>
      </c>
      <c r="J74" s="11" t="e">
        <f t="shared" ref="J74:J77" si="173">I74*$D$3*$G$3</f>
        <v>#DIV/0!</v>
      </c>
      <c r="K74" s="14" t="e">
        <f t="shared" ref="K74:K77" si="174">AVERAGE(J74,F74)</f>
        <v>#DIV/0!</v>
      </c>
      <c r="L74" s="14" t="e">
        <f t="shared" ref="L74:L77" si="175">STDEV(J74,F74)</f>
        <v>#DIV/0!</v>
      </c>
      <c r="O74" s="56"/>
      <c r="P74" s="12" t="s">
        <v>10</v>
      </c>
      <c r="Q74" s="37"/>
      <c r="R74" s="38"/>
      <c r="S74" s="11" t="e">
        <f t="shared" si="167"/>
        <v>#DIV/0!</v>
      </c>
      <c r="T74" s="11" t="e">
        <f t="shared" ref="T74:T77" si="176">S74*$D$3*$G$3</f>
        <v>#DIV/0!</v>
      </c>
      <c r="U74" s="13"/>
      <c r="V74" s="11"/>
      <c r="W74" s="11" t="e">
        <f t="shared" si="168"/>
        <v>#DIV/0!</v>
      </c>
      <c r="X74" s="11" t="e">
        <f t="shared" ref="X74:X77" si="177">W74*$D$3*$G$3</f>
        <v>#DIV/0!</v>
      </c>
      <c r="Y74" s="14" t="e">
        <f t="shared" ref="Y74:Y75" si="178">AVERAGE(X74,T74)</f>
        <v>#DIV/0!</v>
      </c>
      <c r="Z74" s="14" t="e">
        <f t="shared" ref="Z74:Z77" si="179">STDEV(X74,T74)</f>
        <v>#DIV/0!</v>
      </c>
      <c r="AC74" s="56"/>
      <c r="AD74" s="12" t="s">
        <v>10</v>
      </c>
      <c r="AE74" s="37"/>
      <c r="AF74" s="38"/>
      <c r="AG74" s="11" t="e">
        <f t="shared" si="169"/>
        <v>#DIV/0!</v>
      </c>
      <c r="AH74" s="11" t="e">
        <f t="shared" ref="AH74:AH77" si="180">AG74*$D$3*$G$3</f>
        <v>#DIV/0!</v>
      </c>
      <c r="AI74" s="13"/>
      <c r="AJ74" s="11"/>
      <c r="AK74" s="11" t="e">
        <f t="shared" si="170"/>
        <v>#DIV/0!</v>
      </c>
      <c r="AL74" s="11" t="e">
        <f t="shared" ref="AL74:AL77" si="181">AK74*$D$3*$G$3</f>
        <v>#DIV/0!</v>
      </c>
      <c r="AM74" s="14" t="e">
        <f t="shared" ref="AM74:AM75" si="182">AVERAGE(AL74,AH74)</f>
        <v>#DIV/0!</v>
      </c>
      <c r="AN74" s="14" t="e">
        <f t="shared" ref="AN74:AN77" si="183">STDEV(AL74,AH74)</f>
        <v>#DIV/0!</v>
      </c>
      <c r="AQ74" s="56"/>
      <c r="AR74" s="12" t="s">
        <v>10</v>
      </c>
      <c r="AS74" s="37"/>
      <c r="AT74" s="38"/>
      <c r="AU74" s="11" t="e">
        <f t="shared" si="171"/>
        <v>#DIV/0!</v>
      </c>
      <c r="AV74" s="11" t="e">
        <f t="shared" ref="AV74:AV77" si="184">AU74*$D$3*$G$3</f>
        <v>#DIV/0!</v>
      </c>
      <c r="AW74" s="13"/>
      <c r="AX74" s="11"/>
      <c r="AY74" s="11" t="e">
        <f t="shared" si="172"/>
        <v>#DIV/0!</v>
      </c>
      <c r="AZ74" s="11" t="e">
        <f t="shared" ref="AZ74:AZ77" si="185">AY74*$D$3*$G$3</f>
        <v>#DIV/0!</v>
      </c>
      <c r="BA74" s="14" t="e">
        <f t="shared" ref="BA74:BA75" si="186">AVERAGE(AZ74,AV74)</f>
        <v>#DIV/0!</v>
      </c>
      <c r="BB74" s="14" t="e">
        <f t="shared" ref="BB74:BB77" si="187">STDEV(AZ74,AV74)</f>
        <v>#DIV/0!</v>
      </c>
    </row>
    <row r="75" spans="1:54" x14ac:dyDescent="0.25">
      <c r="A75" s="56"/>
      <c r="B75" s="12" t="s">
        <v>11</v>
      </c>
      <c r="C75" s="11"/>
      <c r="D75" s="11"/>
      <c r="E75" s="11" t="e">
        <f t="shared" si="165"/>
        <v>#DIV/0!</v>
      </c>
      <c r="F75" s="11" t="e">
        <f t="shared" ref="F75:F77" si="188">E75*$D$3*$G$3</f>
        <v>#DIV/0!</v>
      </c>
      <c r="G75" s="13"/>
      <c r="H75" s="11"/>
      <c r="I75" s="11" t="e">
        <f t="shared" si="166"/>
        <v>#DIV/0!</v>
      </c>
      <c r="J75" s="11" t="e">
        <f t="shared" si="173"/>
        <v>#DIV/0!</v>
      </c>
      <c r="K75" s="14" t="e">
        <f t="shared" si="174"/>
        <v>#DIV/0!</v>
      </c>
      <c r="L75" s="14" t="e">
        <f t="shared" si="175"/>
        <v>#DIV/0!</v>
      </c>
      <c r="O75" s="56"/>
      <c r="P75" s="12" t="s">
        <v>11</v>
      </c>
      <c r="Q75" s="37"/>
      <c r="R75" s="38"/>
      <c r="S75" s="11" t="e">
        <f t="shared" si="167"/>
        <v>#DIV/0!</v>
      </c>
      <c r="T75" s="11" t="e">
        <f t="shared" si="176"/>
        <v>#DIV/0!</v>
      </c>
      <c r="U75" s="13"/>
      <c r="V75" s="11"/>
      <c r="W75" s="11" t="e">
        <f t="shared" si="168"/>
        <v>#DIV/0!</v>
      </c>
      <c r="X75" s="11" t="e">
        <f t="shared" si="177"/>
        <v>#DIV/0!</v>
      </c>
      <c r="Y75" s="14" t="e">
        <f t="shared" si="178"/>
        <v>#DIV/0!</v>
      </c>
      <c r="Z75" s="14" t="e">
        <f t="shared" si="179"/>
        <v>#DIV/0!</v>
      </c>
      <c r="AC75" s="56"/>
      <c r="AD75" s="12" t="s">
        <v>22</v>
      </c>
      <c r="AE75" s="37"/>
      <c r="AF75" s="38"/>
      <c r="AG75" s="11" t="e">
        <f t="shared" si="169"/>
        <v>#DIV/0!</v>
      </c>
      <c r="AH75" s="11" t="e">
        <f t="shared" si="180"/>
        <v>#DIV/0!</v>
      </c>
      <c r="AI75" s="13"/>
      <c r="AJ75" s="11"/>
      <c r="AK75" s="11" t="e">
        <f t="shared" si="170"/>
        <v>#DIV/0!</v>
      </c>
      <c r="AL75" s="11" t="e">
        <f t="shared" si="181"/>
        <v>#DIV/0!</v>
      </c>
      <c r="AM75" s="14" t="e">
        <f t="shared" si="182"/>
        <v>#DIV/0!</v>
      </c>
      <c r="AN75" s="14" t="e">
        <f t="shared" si="183"/>
        <v>#DIV/0!</v>
      </c>
      <c r="AQ75" s="56"/>
      <c r="AR75" s="12" t="s">
        <v>22</v>
      </c>
      <c r="AS75" s="37"/>
      <c r="AT75" s="38"/>
      <c r="AU75" s="11" t="e">
        <f t="shared" si="171"/>
        <v>#DIV/0!</v>
      </c>
      <c r="AV75" s="11" t="e">
        <f t="shared" si="184"/>
        <v>#DIV/0!</v>
      </c>
      <c r="AW75" s="13"/>
      <c r="AX75" s="11"/>
      <c r="AY75" s="11" t="e">
        <f t="shared" si="172"/>
        <v>#DIV/0!</v>
      </c>
      <c r="AZ75" s="11" t="e">
        <f t="shared" si="185"/>
        <v>#DIV/0!</v>
      </c>
      <c r="BA75" s="14" t="e">
        <f t="shared" si="186"/>
        <v>#DIV/0!</v>
      </c>
      <c r="BB75" s="14" t="e">
        <f t="shared" si="187"/>
        <v>#DIV/0!</v>
      </c>
    </row>
    <row r="76" spans="1:54" x14ac:dyDescent="0.25">
      <c r="A76" s="56"/>
      <c r="B76" s="12" t="s">
        <v>22</v>
      </c>
      <c r="C76" s="11"/>
      <c r="D76" s="11"/>
      <c r="E76" s="11" t="e">
        <f t="shared" si="165"/>
        <v>#DIV/0!</v>
      </c>
      <c r="F76" s="11" t="e">
        <f t="shared" si="188"/>
        <v>#DIV/0!</v>
      </c>
      <c r="G76" s="13"/>
      <c r="H76" s="11"/>
      <c r="I76" s="11" t="e">
        <f t="shared" si="166"/>
        <v>#DIV/0!</v>
      </c>
      <c r="J76" s="11" t="e">
        <f t="shared" si="173"/>
        <v>#DIV/0!</v>
      </c>
      <c r="K76" s="14" t="e">
        <f t="shared" si="174"/>
        <v>#DIV/0!</v>
      </c>
      <c r="L76" s="14" t="e">
        <f t="shared" si="175"/>
        <v>#DIV/0!</v>
      </c>
      <c r="O76" s="56"/>
      <c r="P76" s="12" t="s">
        <v>22</v>
      </c>
      <c r="Q76" s="37"/>
      <c r="R76" s="38"/>
      <c r="S76" s="11" t="e">
        <f t="shared" si="167"/>
        <v>#DIV/0!</v>
      </c>
      <c r="T76" s="11" t="e">
        <f t="shared" si="176"/>
        <v>#DIV/0!</v>
      </c>
      <c r="U76" s="13"/>
      <c r="V76" s="11"/>
      <c r="W76" s="11" t="e">
        <f t="shared" si="168"/>
        <v>#DIV/0!</v>
      </c>
      <c r="X76" s="11" t="e">
        <f t="shared" si="177"/>
        <v>#DIV/0!</v>
      </c>
      <c r="Y76" s="14" t="e">
        <f>AVERAGE(X76,T76)</f>
        <v>#DIV/0!</v>
      </c>
      <c r="Z76" s="14" t="e">
        <f t="shared" si="179"/>
        <v>#DIV/0!</v>
      </c>
      <c r="AC76" s="56"/>
      <c r="AD76" s="12" t="s">
        <v>42</v>
      </c>
      <c r="AE76" s="37"/>
      <c r="AF76" s="38"/>
      <c r="AG76" s="11" t="e">
        <f t="shared" si="169"/>
        <v>#DIV/0!</v>
      </c>
      <c r="AH76" s="11" t="e">
        <f t="shared" si="180"/>
        <v>#DIV/0!</v>
      </c>
      <c r="AI76" s="13"/>
      <c r="AJ76" s="11"/>
      <c r="AK76" s="11" t="e">
        <f t="shared" si="170"/>
        <v>#DIV/0!</v>
      </c>
      <c r="AL76" s="11" t="e">
        <f t="shared" si="181"/>
        <v>#DIV/0!</v>
      </c>
      <c r="AM76" s="14" t="e">
        <f>AVERAGE(AL76,AH76)</f>
        <v>#DIV/0!</v>
      </c>
      <c r="AN76" s="14" t="e">
        <f t="shared" si="183"/>
        <v>#DIV/0!</v>
      </c>
      <c r="AQ76" s="56"/>
      <c r="AR76" s="12" t="s">
        <v>42</v>
      </c>
      <c r="AS76" s="37"/>
      <c r="AT76" s="38"/>
      <c r="AU76" s="11" t="e">
        <f t="shared" si="171"/>
        <v>#DIV/0!</v>
      </c>
      <c r="AV76" s="11" t="e">
        <f t="shared" si="184"/>
        <v>#DIV/0!</v>
      </c>
      <c r="AW76" s="13"/>
      <c r="AX76" s="11"/>
      <c r="AY76" s="11" t="e">
        <f t="shared" si="172"/>
        <v>#DIV/0!</v>
      </c>
      <c r="AZ76" s="11" t="e">
        <f t="shared" si="185"/>
        <v>#DIV/0!</v>
      </c>
      <c r="BA76" s="14" t="e">
        <f>AVERAGE(AZ76,AV76)</f>
        <v>#DIV/0!</v>
      </c>
      <c r="BB76" s="14" t="e">
        <f t="shared" si="187"/>
        <v>#DIV/0!</v>
      </c>
    </row>
    <row r="77" spans="1:54" x14ac:dyDescent="0.25">
      <c r="A77" s="56"/>
      <c r="B77" s="12" t="s">
        <v>32</v>
      </c>
      <c r="C77" s="38"/>
      <c r="D77" s="11"/>
      <c r="E77" s="11" t="e">
        <f t="shared" si="165"/>
        <v>#DIV/0!</v>
      </c>
      <c r="F77" s="11" t="e">
        <f t="shared" si="188"/>
        <v>#DIV/0!</v>
      </c>
      <c r="G77" s="13"/>
      <c r="H77" s="11"/>
      <c r="I77" s="11" t="e">
        <f t="shared" si="166"/>
        <v>#DIV/0!</v>
      </c>
      <c r="J77" s="11" t="e">
        <f t="shared" si="173"/>
        <v>#DIV/0!</v>
      </c>
      <c r="K77" s="14" t="e">
        <f t="shared" si="174"/>
        <v>#DIV/0!</v>
      </c>
      <c r="L77" s="14" t="e">
        <f t="shared" si="175"/>
        <v>#DIV/0!</v>
      </c>
      <c r="O77" s="56"/>
      <c r="P77" s="12" t="s">
        <v>32</v>
      </c>
      <c r="Q77" s="37"/>
      <c r="R77" s="38"/>
      <c r="S77" s="11" t="e">
        <f t="shared" si="167"/>
        <v>#DIV/0!</v>
      </c>
      <c r="T77" s="11" t="e">
        <f t="shared" si="176"/>
        <v>#DIV/0!</v>
      </c>
      <c r="U77" s="13"/>
      <c r="V77" s="11"/>
      <c r="W77" s="11" t="e">
        <f t="shared" si="168"/>
        <v>#DIV/0!</v>
      </c>
      <c r="X77" s="11" t="e">
        <f t="shared" si="177"/>
        <v>#DIV/0!</v>
      </c>
      <c r="Y77" s="14" t="e">
        <f>AVERAGE(X77,T77)</f>
        <v>#DIV/0!</v>
      </c>
      <c r="Z77" s="14" t="e">
        <f t="shared" si="179"/>
        <v>#DIV/0!</v>
      </c>
      <c r="AC77" s="56"/>
      <c r="AD77" s="12" t="s">
        <v>43</v>
      </c>
      <c r="AE77" s="37"/>
      <c r="AF77" s="38"/>
      <c r="AG77" s="11" t="e">
        <f t="shared" si="169"/>
        <v>#DIV/0!</v>
      </c>
      <c r="AH77" s="11" t="e">
        <f t="shared" si="180"/>
        <v>#DIV/0!</v>
      </c>
      <c r="AI77" s="13"/>
      <c r="AJ77" s="11"/>
      <c r="AK77" s="11" t="e">
        <f t="shared" si="170"/>
        <v>#DIV/0!</v>
      </c>
      <c r="AL77" s="11" t="e">
        <f t="shared" si="181"/>
        <v>#DIV/0!</v>
      </c>
      <c r="AM77" s="14" t="e">
        <f>AVERAGE(AL77,AH77)</f>
        <v>#DIV/0!</v>
      </c>
      <c r="AN77" s="14" t="e">
        <f t="shared" si="183"/>
        <v>#DIV/0!</v>
      </c>
      <c r="AQ77" s="56"/>
      <c r="AR77" s="12" t="s">
        <v>43</v>
      </c>
      <c r="AS77" s="37"/>
      <c r="AT77" s="38"/>
      <c r="AU77" s="11" t="e">
        <f t="shared" si="171"/>
        <v>#DIV/0!</v>
      </c>
      <c r="AV77" s="11" t="e">
        <f t="shared" si="184"/>
        <v>#DIV/0!</v>
      </c>
      <c r="AW77" s="13"/>
      <c r="AX77" s="11"/>
      <c r="AY77" s="11" t="e">
        <f t="shared" si="172"/>
        <v>#DIV/0!</v>
      </c>
      <c r="AZ77" s="11" t="e">
        <f t="shared" si="185"/>
        <v>#DIV/0!</v>
      </c>
      <c r="BA77" s="14" t="e">
        <f>AVERAGE(AZ77,AV77)</f>
        <v>#DIV/0!</v>
      </c>
      <c r="BB77" s="14" t="e">
        <f t="shared" si="187"/>
        <v>#DIV/0!</v>
      </c>
    </row>
    <row r="78" spans="1:54" x14ac:dyDescent="0.25">
      <c r="O78" s="39"/>
      <c r="P78" s="39"/>
      <c r="Q78" s="39"/>
      <c r="R78" s="39"/>
      <c r="S78" s="39"/>
      <c r="T78" s="39"/>
      <c r="U78" s="39"/>
      <c r="V78" s="39"/>
      <c r="W78" s="39"/>
      <c r="X78" s="39"/>
      <c r="AC78" s="39"/>
      <c r="AD78" s="39"/>
      <c r="AE78" s="39"/>
      <c r="AF78" s="39"/>
      <c r="AG78" s="39"/>
      <c r="AH78" s="39"/>
      <c r="AI78" s="39"/>
      <c r="AJ78" s="39"/>
      <c r="AK78" s="39"/>
      <c r="AL78" s="39"/>
      <c r="AQ78" s="39"/>
      <c r="AR78" s="39"/>
      <c r="AS78" s="39"/>
      <c r="AT78" s="39"/>
      <c r="AU78" s="39"/>
      <c r="AV78" s="39"/>
      <c r="AW78" s="39"/>
      <c r="AX78" s="39"/>
      <c r="AY78" s="39"/>
      <c r="AZ78" s="39"/>
    </row>
    <row r="79" spans="1:54" x14ac:dyDescent="0.25">
      <c r="O79" s="39"/>
      <c r="P79" s="39"/>
      <c r="Q79" s="39"/>
      <c r="R79" s="39"/>
      <c r="S79" s="39"/>
      <c r="T79" s="39"/>
      <c r="U79" s="39"/>
      <c r="V79" s="39"/>
      <c r="W79" s="39"/>
      <c r="X79" s="39"/>
      <c r="AC79" s="39"/>
      <c r="AD79" s="39"/>
      <c r="AE79" s="39"/>
      <c r="AF79" s="39"/>
      <c r="AG79" s="39"/>
      <c r="AH79" s="39"/>
      <c r="AI79" s="39"/>
      <c r="AJ79" s="39"/>
      <c r="AK79" s="39"/>
      <c r="AL79" s="39"/>
      <c r="AQ79" s="39"/>
      <c r="AR79" s="39"/>
      <c r="AS79" s="39"/>
      <c r="AT79" s="39"/>
      <c r="AU79" s="39"/>
      <c r="AV79" s="39"/>
      <c r="AW79" s="39"/>
      <c r="AX79" s="39"/>
      <c r="AY79" s="39"/>
      <c r="AZ79" s="39"/>
    </row>
    <row r="80" spans="1:54" x14ac:dyDescent="0.25">
      <c r="O80" s="39"/>
      <c r="P80" s="39"/>
      <c r="Q80" s="39"/>
      <c r="R80" s="39"/>
      <c r="S80" s="39"/>
      <c r="T80" s="39"/>
      <c r="U80" s="39"/>
      <c r="V80" s="39"/>
      <c r="W80" s="39"/>
      <c r="X80" s="39"/>
      <c r="AC80" s="39"/>
      <c r="AD80" s="39"/>
      <c r="AE80" s="39"/>
      <c r="AF80" s="39"/>
      <c r="AG80" s="39"/>
      <c r="AH80" s="39"/>
      <c r="AI80" s="39"/>
      <c r="AJ80" s="39"/>
      <c r="AK80" s="39"/>
      <c r="AL80" s="39"/>
      <c r="AQ80" s="39"/>
      <c r="AR80" s="39"/>
      <c r="AS80" s="39"/>
      <c r="AT80" s="39"/>
      <c r="AU80" s="39"/>
      <c r="AV80" s="39"/>
      <c r="AW80" s="39"/>
      <c r="AX80" s="39"/>
      <c r="AY80" s="39"/>
      <c r="AZ80" s="39"/>
    </row>
    <row r="81" spans="1:52" x14ac:dyDescent="0.25">
      <c r="O81" s="39"/>
      <c r="P81" s="39"/>
      <c r="Q81" s="39"/>
      <c r="R81" s="39"/>
      <c r="S81" s="39"/>
      <c r="T81" s="39"/>
      <c r="U81" s="39"/>
      <c r="V81" s="39"/>
      <c r="W81" s="39"/>
      <c r="X81" s="39"/>
      <c r="AC81" s="39"/>
      <c r="AD81" s="39"/>
      <c r="AE81" s="39"/>
      <c r="AF81" s="39"/>
      <c r="AG81" s="39"/>
      <c r="AH81" s="39"/>
      <c r="AI81" s="39"/>
      <c r="AJ81" s="39"/>
      <c r="AK81" s="39"/>
      <c r="AL81" s="39"/>
      <c r="AQ81" s="39"/>
      <c r="AR81" s="39"/>
      <c r="AS81" s="39"/>
      <c r="AT81" s="39"/>
      <c r="AU81" s="39"/>
      <c r="AV81" s="39"/>
      <c r="AW81" s="39"/>
      <c r="AX81" s="39"/>
      <c r="AY81" s="39"/>
      <c r="AZ81" s="39"/>
    </row>
    <row r="82" spans="1:52" ht="24" thickBot="1" x14ac:dyDescent="0.4">
      <c r="A82" s="61" t="s">
        <v>35</v>
      </c>
      <c r="B82" s="61"/>
      <c r="C82" s="61"/>
      <c r="D82" s="61"/>
      <c r="E82" s="61"/>
      <c r="F82" s="61"/>
      <c r="G82" s="61"/>
      <c r="H82" s="61"/>
      <c r="I82" s="61"/>
      <c r="J82" s="61"/>
      <c r="O82" s="61" t="s">
        <v>36</v>
      </c>
      <c r="P82" s="61"/>
      <c r="Q82" s="61"/>
      <c r="R82" s="61"/>
      <c r="S82" s="61"/>
      <c r="T82" s="61"/>
      <c r="U82" s="61"/>
      <c r="V82" s="61"/>
      <c r="W82" s="61"/>
      <c r="X82" s="61"/>
      <c r="AC82" s="61" t="s">
        <v>38</v>
      </c>
      <c r="AD82" s="61"/>
      <c r="AE82" s="61"/>
      <c r="AF82" s="61"/>
      <c r="AG82" s="61"/>
      <c r="AH82" s="61"/>
      <c r="AI82" s="61"/>
      <c r="AJ82" s="61"/>
      <c r="AK82" s="61"/>
      <c r="AL82" s="61"/>
      <c r="AQ82" s="61" t="s">
        <v>41</v>
      </c>
      <c r="AR82" s="61"/>
      <c r="AS82" s="61"/>
      <c r="AT82" s="61"/>
      <c r="AU82" s="61"/>
      <c r="AV82" s="61"/>
      <c r="AW82" s="61"/>
      <c r="AX82" s="61"/>
      <c r="AY82" s="61"/>
      <c r="AZ82" s="61"/>
    </row>
    <row r="83" spans="1:52" x14ac:dyDescent="0.25">
      <c r="C83" s="58" t="s">
        <v>9</v>
      </c>
      <c r="D83" s="58"/>
      <c r="E83" s="58"/>
      <c r="F83" s="58"/>
      <c r="G83" s="58"/>
      <c r="H83" s="58"/>
      <c r="I83" s="58"/>
      <c r="J83" s="58"/>
      <c r="Q83" s="58" t="s">
        <v>9</v>
      </c>
      <c r="R83" s="58"/>
      <c r="S83" s="58"/>
      <c r="T83" s="58"/>
      <c r="U83" s="58"/>
      <c r="V83" s="58"/>
      <c r="W83" s="58"/>
      <c r="X83" s="58"/>
      <c r="AC83" s="49"/>
      <c r="AD83" s="47"/>
      <c r="AE83" s="67" t="s">
        <v>9</v>
      </c>
      <c r="AF83" s="67"/>
      <c r="AG83" s="67"/>
      <c r="AH83" s="67"/>
      <c r="AI83" s="67"/>
      <c r="AJ83" s="67"/>
      <c r="AK83" s="67"/>
      <c r="AL83" s="68"/>
      <c r="AS83" s="58" t="s">
        <v>9</v>
      </c>
      <c r="AT83" s="58"/>
      <c r="AU83" s="58"/>
      <c r="AV83" s="58"/>
      <c r="AW83" s="58"/>
      <c r="AX83" s="58"/>
      <c r="AY83" s="58"/>
      <c r="AZ83" s="58"/>
    </row>
    <row r="84" spans="1:52" x14ac:dyDescent="0.25">
      <c r="C84" s="1">
        <v>0</v>
      </c>
      <c r="D84" s="1">
        <f>10/60</f>
        <v>0.16666666666666666</v>
      </c>
      <c r="E84" s="1">
        <v>0.5</v>
      </c>
      <c r="F84" s="1">
        <v>1</v>
      </c>
      <c r="G84" s="1">
        <v>2</v>
      </c>
      <c r="H84" s="1">
        <v>4</v>
      </c>
      <c r="I84" s="1">
        <v>6</v>
      </c>
      <c r="J84" s="1">
        <v>24</v>
      </c>
      <c r="Q84" s="1">
        <v>0</v>
      </c>
      <c r="R84" s="1">
        <f>10/60</f>
        <v>0.16666666666666666</v>
      </c>
      <c r="S84" s="1">
        <v>0.5</v>
      </c>
      <c r="T84" s="1">
        <v>1</v>
      </c>
      <c r="U84" s="1">
        <v>2</v>
      </c>
      <c r="V84" s="1">
        <v>4</v>
      </c>
      <c r="W84" s="1">
        <v>6</v>
      </c>
      <c r="X84" s="1">
        <v>24</v>
      </c>
      <c r="AC84" s="44"/>
      <c r="AD84" s="5"/>
      <c r="AE84" s="5">
        <v>0</v>
      </c>
      <c r="AF84" s="5">
        <f>10/60</f>
        <v>0.16666666666666666</v>
      </c>
      <c r="AG84" s="5">
        <v>0.5</v>
      </c>
      <c r="AH84" s="5">
        <v>1</v>
      </c>
      <c r="AI84" s="5">
        <v>2</v>
      </c>
      <c r="AJ84" s="5">
        <v>4</v>
      </c>
      <c r="AK84" s="5">
        <v>6</v>
      </c>
      <c r="AL84" s="45">
        <v>24</v>
      </c>
      <c r="AS84" s="1">
        <v>0</v>
      </c>
      <c r="AT84" s="1">
        <v>1</v>
      </c>
      <c r="AU84" s="1">
        <v>2</v>
      </c>
      <c r="AV84" s="1">
        <v>4</v>
      </c>
      <c r="AW84" s="1">
        <v>6</v>
      </c>
      <c r="AX84" s="1">
        <v>24</v>
      </c>
    </row>
    <row r="85" spans="1:52" x14ac:dyDescent="0.25">
      <c r="A85" s="59" t="s">
        <v>14</v>
      </c>
      <c r="B85" s="12" t="s">
        <v>8</v>
      </c>
      <c r="C85" s="4">
        <v>0.58986610039521026</v>
      </c>
      <c r="D85" s="4">
        <v>0.58986610039521026</v>
      </c>
      <c r="E85" s="4">
        <v>0.58986610039521026</v>
      </c>
      <c r="F85" s="4">
        <v>0.58986610039521026</v>
      </c>
      <c r="G85" s="4">
        <v>0.58986610039521026</v>
      </c>
      <c r="H85" s="4">
        <v>0.58986610039521026</v>
      </c>
      <c r="I85" s="4">
        <v>0.58986610039521026</v>
      </c>
      <c r="J85" s="4">
        <v>0.58986610039521026</v>
      </c>
      <c r="O85" s="59" t="s">
        <v>14</v>
      </c>
      <c r="P85" s="12" t="s">
        <v>8</v>
      </c>
      <c r="Q85" s="4">
        <v>0.58986610039521026</v>
      </c>
      <c r="R85" s="4">
        <v>0.58986610039521026</v>
      </c>
      <c r="S85" s="4">
        <v>0.58986610039521026</v>
      </c>
      <c r="T85" s="4">
        <v>0.58986610039521026</v>
      </c>
      <c r="U85" s="4">
        <v>0.58986610039521026</v>
      </c>
      <c r="V85" s="4">
        <v>0.58986610039521026</v>
      </c>
      <c r="W85" s="4">
        <v>0.58986610039521026</v>
      </c>
      <c r="X85" s="4">
        <v>0.58986610039521026</v>
      </c>
      <c r="AC85" s="65" t="s">
        <v>14</v>
      </c>
      <c r="AD85" s="12" t="s">
        <v>8</v>
      </c>
      <c r="AE85" s="40">
        <v>0.58986610039521026</v>
      </c>
      <c r="AF85" s="40">
        <v>0.58986610039521026</v>
      </c>
      <c r="AG85" s="40">
        <v>0.58986610039521026</v>
      </c>
      <c r="AH85" s="40">
        <v>0.58986610039521026</v>
      </c>
      <c r="AI85" s="40">
        <v>0.58986610039521026</v>
      </c>
      <c r="AJ85" s="40">
        <v>0.58986610039521026</v>
      </c>
      <c r="AK85" s="40">
        <v>0.58986610039521026</v>
      </c>
      <c r="AL85" s="46">
        <v>0.58986610039521026</v>
      </c>
      <c r="AQ85" s="59" t="s">
        <v>14</v>
      </c>
      <c r="AR85" s="12" t="s">
        <v>8</v>
      </c>
      <c r="AS85" s="4">
        <v>0.59</v>
      </c>
      <c r="AT85" s="4">
        <v>0.58986610039521026</v>
      </c>
      <c r="AU85" s="4">
        <v>0.58986610039521026</v>
      </c>
      <c r="AV85" s="4">
        <v>0.58986610039521026</v>
      </c>
      <c r="AW85" s="4">
        <v>0.58986610039521026</v>
      </c>
      <c r="AX85" s="4">
        <v>0.58986610039521026</v>
      </c>
      <c r="AY85" s="4"/>
      <c r="AZ85" s="4"/>
    </row>
    <row r="86" spans="1:52" x14ac:dyDescent="0.25">
      <c r="A86" s="59"/>
      <c r="B86" s="12" t="s">
        <v>17</v>
      </c>
      <c r="C86" s="4">
        <v>0</v>
      </c>
      <c r="D86" s="4">
        <v>0</v>
      </c>
      <c r="E86" s="4">
        <v>0</v>
      </c>
      <c r="F86" s="4">
        <v>0</v>
      </c>
      <c r="G86" s="4">
        <v>0</v>
      </c>
      <c r="H86" s="4">
        <v>0</v>
      </c>
      <c r="I86" s="4">
        <v>0</v>
      </c>
      <c r="J86" s="4">
        <v>0</v>
      </c>
      <c r="O86" s="59"/>
      <c r="P86" s="12" t="s">
        <v>17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0</v>
      </c>
      <c r="AC86" s="65"/>
      <c r="AD86" s="12" t="s">
        <v>17</v>
      </c>
      <c r="AE86" s="40">
        <v>0</v>
      </c>
      <c r="AF86" s="40">
        <v>0</v>
      </c>
      <c r="AG86" s="40">
        <v>0</v>
      </c>
      <c r="AH86" s="40">
        <v>0</v>
      </c>
      <c r="AI86" s="40">
        <v>0</v>
      </c>
      <c r="AJ86" s="40">
        <v>0</v>
      </c>
      <c r="AK86" s="40">
        <v>0</v>
      </c>
      <c r="AL86" s="46">
        <v>0</v>
      </c>
      <c r="AQ86" s="59"/>
      <c r="AR86" s="12" t="s">
        <v>17</v>
      </c>
      <c r="AS86" s="4"/>
      <c r="AT86" s="4">
        <v>0</v>
      </c>
      <c r="AU86" s="4">
        <v>0</v>
      </c>
      <c r="AV86" s="4">
        <v>0</v>
      </c>
      <c r="AW86" s="4">
        <v>0</v>
      </c>
      <c r="AX86" s="4">
        <v>0</v>
      </c>
      <c r="AY86" s="4"/>
      <c r="AZ86" s="4"/>
    </row>
    <row r="87" spans="1:52" x14ac:dyDescent="0.25">
      <c r="A87" s="59"/>
      <c r="B87" s="12" t="s">
        <v>10</v>
      </c>
      <c r="C87" s="4">
        <v>0</v>
      </c>
      <c r="D87" s="4">
        <v>0</v>
      </c>
      <c r="E87" s="4">
        <v>4.2244645621982851E-2</v>
      </c>
      <c r="F87" s="4">
        <v>0.12851299386014439</v>
      </c>
      <c r="G87" s="4">
        <v>0.34976405280698214</v>
      </c>
      <c r="H87" s="4">
        <v>0.99391058115181807</v>
      </c>
      <c r="I87" s="4">
        <v>1.3270299231345501</v>
      </c>
      <c r="J87" s="4">
        <v>2.5620231705855341</v>
      </c>
      <c r="O87" s="59"/>
      <c r="P87" s="12" t="s">
        <v>10</v>
      </c>
      <c r="Q87" s="4">
        <v>0</v>
      </c>
      <c r="R87" s="4">
        <v>0</v>
      </c>
      <c r="S87" s="4">
        <v>0</v>
      </c>
      <c r="T87" s="4">
        <v>4.5664810362140817E-2</v>
      </c>
      <c r="U87" s="4">
        <v>0.12734537520413503</v>
      </c>
      <c r="V87" s="4">
        <v>0.32715885862695937</v>
      </c>
      <c r="W87" s="4">
        <v>0.4801360359855415</v>
      </c>
      <c r="X87" s="4">
        <v>1.0693633525727595</v>
      </c>
      <c r="AC87" s="65"/>
      <c r="AD87" s="12" t="s">
        <v>10</v>
      </c>
      <c r="AE87" s="40">
        <v>0</v>
      </c>
      <c r="AF87" s="40">
        <v>0</v>
      </c>
      <c r="AG87" s="40">
        <v>0</v>
      </c>
      <c r="AH87" s="40">
        <v>0</v>
      </c>
      <c r="AI87" s="40">
        <v>0</v>
      </c>
      <c r="AJ87" s="40">
        <v>0</v>
      </c>
      <c r="AK87" s="40">
        <v>0</v>
      </c>
      <c r="AL87" s="46">
        <v>9.7454091784267879E-2</v>
      </c>
      <c r="AQ87" s="59"/>
      <c r="AR87" s="12" t="s">
        <v>10</v>
      </c>
      <c r="AS87" s="4"/>
      <c r="AT87" s="4">
        <v>2.8456245600843363E-2</v>
      </c>
      <c r="AU87" s="4">
        <v>8.7363108806238404E-2</v>
      </c>
      <c r="AV87" s="4">
        <v>0.22928931964570748</v>
      </c>
      <c r="AW87" s="4">
        <v>0.39391586785444105</v>
      </c>
      <c r="AX87" s="4">
        <v>1.1710931162139002</v>
      </c>
      <c r="AY87" s="4"/>
      <c r="AZ87" s="4"/>
    </row>
    <row r="88" spans="1:52" x14ac:dyDescent="0.25">
      <c r="A88" s="59"/>
      <c r="B88" s="12" t="s">
        <v>11</v>
      </c>
      <c r="C88" s="4">
        <v>0</v>
      </c>
      <c r="D88" s="4">
        <v>0</v>
      </c>
      <c r="E88" s="4">
        <v>0</v>
      </c>
      <c r="F88" s="4">
        <v>0</v>
      </c>
      <c r="G88" s="4">
        <v>0</v>
      </c>
      <c r="H88" s="4">
        <v>0</v>
      </c>
      <c r="I88" s="4">
        <v>0</v>
      </c>
      <c r="J88" s="4">
        <v>0</v>
      </c>
      <c r="O88" s="59"/>
      <c r="P88" s="12" t="s">
        <v>11</v>
      </c>
      <c r="Q88" s="4">
        <v>0</v>
      </c>
      <c r="R88" s="4">
        <v>0</v>
      </c>
      <c r="S88" s="4">
        <v>0</v>
      </c>
      <c r="T88" s="4">
        <v>0</v>
      </c>
      <c r="U88" s="4">
        <v>0</v>
      </c>
      <c r="V88" s="4">
        <v>0</v>
      </c>
      <c r="W88" s="4">
        <v>0</v>
      </c>
      <c r="X88" s="4">
        <v>0</v>
      </c>
      <c r="AC88" s="65"/>
      <c r="AD88" s="12" t="s">
        <v>11</v>
      </c>
      <c r="AE88" s="40">
        <v>0</v>
      </c>
      <c r="AF88" s="40">
        <v>0</v>
      </c>
      <c r="AG88" s="40">
        <v>0</v>
      </c>
      <c r="AH88" s="40">
        <v>0</v>
      </c>
      <c r="AI88" s="40">
        <v>0</v>
      </c>
      <c r="AJ88" s="40">
        <v>0</v>
      </c>
      <c r="AK88" s="40">
        <v>0</v>
      </c>
      <c r="AL88" s="46">
        <v>0</v>
      </c>
      <c r="AQ88" s="59"/>
      <c r="AR88" s="12" t="s">
        <v>11</v>
      </c>
      <c r="AS88" s="4"/>
      <c r="AT88" s="4">
        <v>0</v>
      </c>
      <c r="AU88" s="4">
        <v>0</v>
      </c>
      <c r="AV88" s="4">
        <v>0</v>
      </c>
      <c r="AW88" s="4">
        <v>0</v>
      </c>
      <c r="AX88" s="4">
        <v>0</v>
      </c>
      <c r="AY88" s="4"/>
      <c r="AZ88" s="4"/>
    </row>
    <row r="89" spans="1:52" x14ac:dyDescent="0.25">
      <c r="A89" s="59"/>
      <c r="B89" s="12" t="s">
        <v>22</v>
      </c>
      <c r="C89" s="4">
        <v>0.6014481834232428</v>
      </c>
      <c r="D89" s="4">
        <v>1.2485690913159662</v>
      </c>
      <c r="E89" s="4">
        <v>2.9221115923263357</v>
      </c>
      <c r="F89" s="4">
        <v>4.3322060355826402</v>
      </c>
      <c r="G89" s="4">
        <v>5.6996846622749953</v>
      </c>
      <c r="H89" s="4">
        <v>5.7920296820215542</v>
      </c>
      <c r="I89" s="4">
        <v>5.4599140263245136</v>
      </c>
      <c r="J89" s="4">
        <v>5.2011110770337456</v>
      </c>
      <c r="O89" s="59"/>
      <c r="P89" s="12" t="s">
        <v>22</v>
      </c>
      <c r="Q89" s="4">
        <v>0.6014481834232428</v>
      </c>
      <c r="R89" s="4">
        <v>1.1569243817919679</v>
      </c>
      <c r="S89" s="4">
        <v>1.733831938237439</v>
      </c>
      <c r="T89" s="4">
        <v>2.736032741267584</v>
      </c>
      <c r="U89" s="4">
        <v>3.5899204928308226</v>
      </c>
      <c r="V89" s="4">
        <v>3.8318552136908028</v>
      </c>
      <c r="W89" s="4">
        <v>3.637292688222538</v>
      </c>
      <c r="X89" s="4">
        <v>2.9839374784502759</v>
      </c>
      <c r="AC89" s="65"/>
      <c r="AD89" s="12" t="s">
        <v>22</v>
      </c>
      <c r="AE89" s="40">
        <v>0.6014481834232428</v>
      </c>
      <c r="AF89" s="40">
        <v>0.82764670669692131</v>
      </c>
      <c r="AG89" s="40">
        <v>0.98317989716746979</v>
      </c>
      <c r="AH89" s="40">
        <v>1.3590582637925981</v>
      </c>
      <c r="AI89" s="40">
        <v>1.515177164127528</v>
      </c>
      <c r="AJ89" s="40">
        <v>1.2135041730536948</v>
      </c>
      <c r="AK89" s="40">
        <v>1.0735955792283185</v>
      </c>
      <c r="AL89" s="46">
        <v>0.69018522987143593</v>
      </c>
      <c r="AQ89" s="59"/>
      <c r="AR89" s="12" t="s">
        <v>22</v>
      </c>
      <c r="AS89" s="4">
        <v>0</v>
      </c>
      <c r="AT89" s="4">
        <v>0.10559227216880969</v>
      </c>
      <c r="AU89" s="4">
        <v>0.22031553655930269</v>
      </c>
      <c r="AV89" s="4">
        <v>0.26090501128724269</v>
      </c>
      <c r="AW89" s="4">
        <v>0.19621279552446994</v>
      </c>
      <c r="AX89" s="4">
        <v>0</v>
      </c>
      <c r="AY89" s="4"/>
      <c r="AZ89" s="4"/>
    </row>
    <row r="90" spans="1:52" x14ac:dyDescent="0.25">
      <c r="A90" s="59"/>
      <c r="B90" s="12" t="s">
        <v>32</v>
      </c>
      <c r="C90" s="4">
        <v>13.170805287511651</v>
      </c>
      <c r="D90" s="4">
        <v>9.1045926487341191</v>
      </c>
      <c r="E90" s="4">
        <v>8.1227713871259652</v>
      </c>
      <c r="F90" s="4">
        <v>6.6078499558117096</v>
      </c>
      <c r="G90" s="4">
        <v>5.4202839462774559</v>
      </c>
      <c r="H90" s="4">
        <v>5.1123864644120189</v>
      </c>
      <c r="I90" s="4">
        <v>4.60828126607821</v>
      </c>
      <c r="J90" s="4">
        <v>4.8550783036497887</v>
      </c>
      <c r="O90" s="59"/>
      <c r="P90" s="12" t="s">
        <v>32</v>
      </c>
      <c r="Q90" s="4">
        <v>13.170805287511651</v>
      </c>
      <c r="R90" s="4">
        <v>9.3673592184552419</v>
      </c>
      <c r="S90" s="4">
        <v>8.7426071807648444</v>
      </c>
      <c r="T90" s="4">
        <v>8.3023097821670362</v>
      </c>
      <c r="U90" s="4">
        <v>7.2773713230561512</v>
      </c>
      <c r="V90" s="4">
        <v>7.1975454246266573</v>
      </c>
      <c r="W90" s="4">
        <v>6.6729156833795873</v>
      </c>
      <c r="X90" s="4">
        <v>7.0084085118403774</v>
      </c>
      <c r="AC90" s="65"/>
      <c r="AD90" s="12" t="s">
        <v>32</v>
      </c>
      <c r="AE90" s="40">
        <v>13.170805287511651</v>
      </c>
      <c r="AF90" s="40">
        <v>10.089088389009977</v>
      </c>
      <c r="AG90" s="40">
        <v>9.6600292728580186</v>
      </c>
      <c r="AH90" s="40">
        <v>9.5036446522954652</v>
      </c>
      <c r="AI90" s="40">
        <v>9.3007268008198807</v>
      </c>
      <c r="AJ90" s="40">
        <v>10.103699730637208</v>
      </c>
      <c r="AK90" s="40">
        <v>9.529825081243672</v>
      </c>
      <c r="AL90" s="46">
        <v>9.7665541769572783</v>
      </c>
      <c r="AQ90" s="59"/>
      <c r="AR90" s="12" t="s">
        <v>32</v>
      </c>
      <c r="AS90" s="4">
        <v>0</v>
      </c>
      <c r="AT90" s="4">
        <v>0.11702847920713748</v>
      </c>
      <c r="AU90" s="4">
        <v>0.41854080622382839</v>
      </c>
      <c r="AV90" s="4">
        <v>0.71572570441732264</v>
      </c>
      <c r="AW90" s="4">
        <v>0.86708909148729174</v>
      </c>
      <c r="AX90" s="4">
        <v>1.5431943427633659</v>
      </c>
      <c r="AY90" s="4"/>
      <c r="AZ90" s="4"/>
    </row>
    <row r="91" spans="1:52" x14ac:dyDescent="0.25">
      <c r="AC91" s="44"/>
      <c r="AD91" s="5"/>
      <c r="AE91" s="5"/>
      <c r="AF91" s="5"/>
      <c r="AG91" s="5"/>
      <c r="AH91" s="5"/>
      <c r="AI91" s="5"/>
      <c r="AJ91" s="5"/>
      <c r="AK91" s="5"/>
      <c r="AL91" s="45"/>
    </row>
    <row r="92" spans="1:52" x14ac:dyDescent="0.25">
      <c r="C92" s="58" t="s">
        <v>9</v>
      </c>
      <c r="D92" s="58"/>
      <c r="E92" s="58"/>
      <c r="F92" s="58"/>
      <c r="G92" s="58"/>
      <c r="H92" s="58"/>
      <c r="I92" s="58"/>
      <c r="J92" s="58"/>
      <c r="Q92" s="58" t="s">
        <v>9</v>
      </c>
      <c r="R92" s="58"/>
      <c r="S92" s="58"/>
      <c r="T92" s="58"/>
      <c r="U92" s="58"/>
      <c r="V92" s="58"/>
      <c r="W92" s="58"/>
      <c r="X92" s="58"/>
      <c r="AC92" s="44"/>
      <c r="AD92" s="5"/>
      <c r="AE92" s="63" t="s">
        <v>9</v>
      </c>
      <c r="AF92" s="63"/>
      <c r="AG92" s="63"/>
      <c r="AH92" s="63"/>
      <c r="AI92" s="63"/>
      <c r="AJ92" s="63"/>
      <c r="AK92" s="63"/>
      <c r="AL92" s="64"/>
      <c r="AS92" s="58" t="s">
        <v>9</v>
      </c>
      <c r="AT92" s="58"/>
      <c r="AU92" s="58"/>
      <c r="AV92" s="58"/>
      <c r="AW92" s="58"/>
      <c r="AX92" s="58"/>
      <c r="AY92" s="58"/>
      <c r="AZ92" s="58"/>
    </row>
    <row r="93" spans="1:52" x14ac:dyDescent="0.25">
      <c r="C93" s="1">
        <v>0</v>
      </c>
      <c r="D93" s="1">
        <f>10/60</f>
        <v>0.16666666666666666</v>
      </c>
      <c r="E93" s="1">
        <v>0.5</v>
      </c>
      <c r="F93" s="1">
        <v>1</v>
      </c>
      <c r="G93" s="1">
        <v>2</v>
      </c>
      <c r="H93" s="1">
        <v>4</v>
      </c>
      <c r="I93" s="1">
        <v>6</v>
      </c>
      <c r="J93" s="1">
        <v>24</v>
      </c>
      <c r="Q93" s="1">
        <v>0</v>
      </c>
      <c r="R93" s="1">
        <f>10/60</f>
        <v>0.16666666666666666</v>
      </c>
      <c r="S93" s="1">
        <v>0.5</v>
      </c>
      <c r="T93" s="1">
        <v>1</v>
      </c>
      <c r="U93" s="1">
        <v>2</v>
      </c>
      <c r="V93" s="1">
        <v>4</v>
      </c>
      <c r="W93" s="1">
        <v>6</v>
      </c>
      <c r="X93" s="1">
        <v>24</v>
      </c>
      <c r="AC93" s="44"/>
      <c r="AD93" s="5"/>
      <c r="AE93" s="5">
        <v>0</v>
      </c>
      <c r="AF93" s="5">
        <f>10/60</f>
        <v>0.16666666666666666</v>
      </c>
      <c r="AG93" s="5">
        <v>0.5</v>
      </c>
      <c r="AH93" s="5">
        <v>1</v>
      </c>
      <c r="AI93" s="5">
        <v>2</v>
      </c>
      <c r="AJ93" s="5">
        <v>4</v>
      </c>
      <c r="AK93" s="5">
        <v>6</v>
      </c>
      <c r="AL93" s="45">
        <v>24</v>
      </c>
      <c r="AS93" s="1">
        <v>0</v>
      </c>
      <c r="AT93" s="1">
        <f>10/60</f>
        <v>0.16666666666666666</v>
      </c>
      <c r="AU93" s="1">
        <v>0.5</v>
      </c>
      <c r="AV93" s="1">
        <v>1</v>
      </c>
      <c r="AW93" s="1">
        <v>2</v>
      </c>
      <c r="AX93" s="1">
        <v>4</v>
      </c>
      <c r="AY93" s="1">
        <v>6</v>
      </c>
      <c r="AZ93" s="1">
        <v>24</v>
      </c>
    </row>
    <row r="94" spans="1:52" x14ac:dyDescent="0.25">
      <c r="A94" s="59" t="s">
        <v>15</v>
      </c>
      <c r="B94" s="12" t="s">
        <v>8</v>
      </c>
      <c r="C94" s="21">
        <v>0</v>
      </c>
      <c r="D94" s="21">
        <v>0</v>
      </c>
      <c r="E94" s="21">
        <v>0</v>
      </c>
      <c r="F94" s="21">
        <v>0</v>
      </c>
      <c r="G94" s="21">
        <v>0</v>
      </c>
      <c r="H94" s="21">
        <v>0</v>
      </c>
      <c r="I94" s="21">
        <v>0</v>
      </c>
      <c r="J94" s="21">
        <v>0</v>
      </c>
      <c r="O94" s="59" t="s">
        <v>15</v>
      </c>
      <c r="P94" s="12" t="s">
        <v>8</v>
      </c>
      <c r="Q94" s="21"/>
      <c r="R94" s="21"/>
      <c r="S94" s="21"/>
      <c r="T94" s="21"/>
      <c r="U94" s="21"/>
      <c r="V94" s="21"/>
      <c r="W94" s="21"/>
      <c r="X94" s="21"/>
      <c r="AC94" s="65" t="s">
        <v>15</v>
      </c>
      <c r="AD94" s="12" t="s">
        <v>8</v>
      </c>
      <c r="AE94" s="41">
        <v>0</v>
      </c>
      <c r="AF94" s="41">
        <v>0</v>
      </c>
      <c r="AG94" s="41">
        <v>0</v>
      </c>
      <c r="AH94" s="41">
        <v>0</v>
      </c>
      <c r="AI94" s="41">
        <v>0</v>
      </c>
      <c r="AJ94" s="41">
        <v>0</v>
      </c>
      <c r="AK94" s="41">
        <v>0</v>
      </c>
      <c r="AL94" s="50">
        <v>0</v>
      </c>
      <c r="AQ94" s="59" t="s">
        <v>15</v>
      </c>
      <c r="AR94" s="12" t="s">
        <v>8</v>
      </c>
      <c r="AT94" s="1">
        <v>0</v>
      </c>
      <c r="AU94" s="1">
        <v>0</v>
      </c>
      <c r="AV94" s="1">
        <v>0</v>
      </c>
      <c r="AW94" s="21">
        <v>0</v>
      </c>
      <c r="AX94" s="21">
        <v>0</v>
      </c>
      <c r="AY94" s="21"/>
      <c r="AZ94" s="21"/>
    </row>
    <row r="95" spans="1:52" x14ac:dyDescent="0.25">
      <c r="A95" s="59"/>
      <c r="B95" s="12" t="s">
        <v>17</v>
      </c>
      <c r="C95" s="21">
        <v>0</v>
      </c>
      <c r="D95" s="21">
        <v>0</v>
      </c>
      <c r="E95" s="21">
        <v>0</v>
      </c>
      <c r="F95" s="21">
        <v>0</v>
      </c>
      <c r="G95" s="21">
        <v>0</v>
      </c>
      <c r="H95" s="21">
        <v>0</v>
      </c>
      <c r="I95" s="21">
        <v>0</v>
      </c>
      <c r="J95" s="21">
        <v>0</v>
      </c>
      <c r="O95" s="59"/>
      <c r="P95" s="12" t="s">
        <v>17</v>
      </c>
      <c r="Q95" s="21"/>
      <c r="R95" s="21"/>
      <c r="S95" s="21"/>
      <c r="T95" s="21"/>
      <c r="U95" s="21"/>
      <c r="V95" s="21"/>
      <c r="W95" s="21"/>
      <c r="X95" s="21"/>
      <c r="AC95" s="65"/>
      <c r="AD95" s="12" t="s">
        <v>17</v>
      </c>
      <c r="AE95" s="41">
        <v>0</v>
      </c>
      <c r="AF95" s="41">
        <v>0</v>
      </c>
      <c r="AG95" s="41">
        <v>0</v>
      </c>
      <c r="AH95" s="41">
        <v>0</v>
      </c>
      <c r="AI95" s="41">
        <v>0</v>
      </c>
      <c r="AJ95" s="41">
        <v>0</v>
      </c>
      <c r="AK95" s="41">
        <v>0</v>
      </c>
      <c r="AL95" s="50">
        <v>0</v>
      </c>
      <c r="AQ95" s="59"/>
      <c r="AR95" s="12" t="s">
        <v>17</v>
      </c>
      <c r="AT95" s="1">
        <v>0</v>
      </c>
      <c r="AU95" s="1">
        <v>0</v>
      </c>
      <c r="AV95" s="1">
        <v>0</v>
      </c>
      <c r="AW95" s="21">
        <v>0</v>
      </c>
      <c r="AX95" s="21">
        <v>0</v>
      </c>
      <c r="AY95" s="21"/>
      <c r="AZ95" s="21"/>
    </row>
    <row r="96" spans="1:52" x14ac:dyDescent="0.25">
      <c r="A96" s="59"/>
      <c r="B96" s="12" t="s">
        <v>10</v>
      </c>
      <c r="C96" s="21">
        <v>0</v>
      </c>
      <c r="D96" s="21">
        <v>0</v>
      </c>
      <c r="E96" s="21">
        <v>3.290907522591484E-3</v>
      </c>
      <c r="F96" s="21">
        <v>1.1706917094959286E-2</v>
      </c>
      <c r="G96" s="21">
        <v>2.0086953697182587E-2</v>
      </c>
      <c r="H96" s="21">
        <v>0.11300705979047872</v>
      </c>
      <c r="I96" s="21">
        <v>9.9490537385332367E-2</v>
      </c>
      <c r="J96" s="21">
        <v>0.25730825533710233</v>
      </c>
      <c r="O96" s="59"/>
      <c r="P96" s="12" t="s">
        <v>10</v>
      </c>
      <c r="Q96" s="21"/>
      <c r="R96" s="21"/>
      <c r="S96" s="21"/>
      <c r="T96" s="21"/>
      <c r="U96" s="21"/>
      <c r="V96" s="21"/>
      <c r="W96" s="21"/>
      <c r="X96" s="21"/>
      <c r="AC96" s="65"/>
      <c r="AD96" s="12" t="s">
        <v>10</v>
      </c>
      <c r="AE96" s="41">
        <v>0</v>
      </c>
      <c r="AF96" s="41">
        <v>0</v>
      </c>
      <c r="AG96" s="41">
        <v>0</v>
      </c>
      <c r="AH96" s="41">
        <v>0</v>
      </c>
      <c r="AI96" s="41">
        <v>0</v>
      </c>
      <c r="AJ96" s="41">
        <v>0</v>
      </c>
      <c r="AK96" s="41">
        <v>0</v>
      </c>
      <c r="AL96" s="50">
        <v>4.8605097715846722E-2</v>
      </c>
      <c r="AQ96" s="59"/>
      <c r="AR96" s="12" t="s">
        <v>10</v>
      </c>
      <c r="AT96" s="1">
        <v>2.7240824685390466E-3</v>
      </c>
      <c r="AU96" s="1">
        <v>5.132120537182607E-3</v>
      </c>
      <c r="AV96" s="1">
        <v>4.9106650215621925E-2</v>
      </c>
      <c r="AW96" s="21">
        <v>8.4008816294858832E-2</v>
      </c>
      <c r="AX96" s="21">
        <v>0.21636347531113204</v>
      </c>
      <c r="AY96" s="21"/>
      <c r="AZ96" s="21"/>
    </row>
    <row r="97" spans="1:52" x14ac:dyDescent="0.25">
      <c r="A97" s="59"/>
      <c r="B97" s="12" t="s">
        <v>11</v>
      </c>
      <c r="C97" s="21">
        <v>0</v>
      </c>
      <c r="D97" s="21">
        <v>0</v>
      </c>
      <c r="E97" s="21">
        <v>0</v>
      </c>
      <c r="F97" s="21">
        <v>0</v>
      </c>
      <c r="G97" s="21">
        <v>0</v>
      </c>
      <c r="H97" s="21">
        <v>0</v>
      </c>
      <c r="I97" s="21">
        <v>0</v>
      </c>
      <c r="J97" s="21">
        <v>0</v>
      </c>
      <c r="O97" s="59"/>
      <c r="P97" s="12" t="s">
        <v>11</v>
      </c>
      <c r="Q97" s="21"/>
      <c r="R97" s="21"/>
      <c r="S97" s="21"/>
      <c r="T97" s="21"/>
      <c r="U97" s="21"/>
      <c r="V97" s="21"/>
      <c r="W97" s="21"/>
      <c r="X97" s="21"/>
      <c r="AC97" s="65"/>
      <c r="AD97" s="12" t="s">
        <v>11</v>
      </c>
      <c r="AE97" s="41">
        <v>0</v>
      </c>
      <c r="AF97" s="41">
        <v>0</v>
      </c>
      <c r="AG97" s="41">
        <v>0</v>
      </c>
      <c r="AH97" s="41">
        <v>0</v>
      </c>
      <c r="AI97" s="41">
        <v>0</v>
      </c>
      <c r="AJ97" s="41">
        <v>0</v>
      </c>
      <c r="AK97" s="41">
        <v>0</v>
      </c>
      <c r="AL97" s="50">
        <v>0</v>
      </c>
      <c r="AQ97" s="59"/>
      <c r="AR97" s="12" t="s">
        <v>11</v>
      </c>
      <c r="AT97" s="1">
        <v>0</v>
      </c>
      <c r="AU97" s="1">
        <v>0</v>
      </c>
      <c r="AV97" s="1">
        <v>0</v>
      </c>
      <c r="AW97" s="21">
        <v>0</v>
      </c>
      <c r="AX97" s="21">
        <v>0</v>
      </c>
      <c r="AY97" s="21"/>
      <c r="AZ97" s="21"/>
    </row>
    <row r="98" spans="1:52" x14ac:dyDescent="0.25">
      <c r="A98" s="59"/>
      <c r="B98" s="12" t="s">
        <v>22</v>
      </c>
      <c r="C98" s="21">
        <v>5.8766610537054869E-4</v>
      </c>
      <c r="D98" s="21">
        <v>7.5183999732970023E-3</v>
      </c>
      <c r="E98" s="21">
        <v>0.3152229198384372</v>
      </c>
      <c r="F98" s="21">
        <v>0.19753543002679808</v>
      </c>
      <c r="G98" s="21">
        <v>0.3054023445712814</v>
      </c>
      <c r="H98" s="21">
        <v>0.18601679072247626</v>
      </c>
      <c r="I98" s="21">
        <v>0.22362203645739331</v>
      </c>
      <c r="J98" s="21">
        <v>0.45709152300759132</v>
      </c>
      <c r="O98" s="59"/>
      <c r="P98" s="12" t="s">
        <v>22</v>
      </c>
      <c r="Q98" s="21"/>
      <c r="R98" s="21"/>
      <c r="S98" s="21"/>
      <c r="T98" s="21"/>
      <c r="U98" s="21"/>
      <c r="V98" s="21"/>
      <c r="W98" s="21"/>
      <c r="X98" s="21"/>
      <c r="AC98" s="65"/>
      <c r="AD98" s="12" t="s">
        <v>22</v>
      </c>
      <c r="AE98" s="41">
        <v>5.8766610537054869E-4</v>
      </c>
      <c r="AF98" s="41">
        <v>0.10734497542657295</v>
      </c>
      <c r="AG98" s="41">
        <v>0.23176235656848593</v>
      </c>
      <c r="AH98" s="41">
        <v>0.47676774208131711</v>
      </c>
      <c r="AI98" s="41">
        <v>0.56700763610037153</v>
      </c>
      <c r="AJ98" s="41">
        <v>0.26682597489590554</v>
      </c>
      <c r="AK98" s="41">
        <v>0.30045442202794487</v>
      </c>
      <c r="AL98" s="50">
        <v>0.14557233518004808</v>
      </c>
      <c r="AQ98" s="59"/>
      <c r="AR98" s="12" t="s">
        <v>22</v>
      </c>
      <c r="AS98" s="1">
        <v>0</v>
      </c>
      <c r="AT98" s="1">
        <v>4.7714188440933801E-2</v>
      </c>
      <c r="AU98" s="1">
        <v>4.9917846977698903E-2</v>
      </c>
      <c r="AV98" s="1">
        <v>3.2256271646893646E-2</v>
      </c>
      <c r="AW98" s="21">
        <v>2.621182969920758E-2</v>
      </c>
      <c r="AX98" s="21">
        <v>0</v>
      </c>
      <c r="AY98" s="21"/>
      <c r="AZ98" s="21"/>
    </row>
    <row r="99" spans="1:52" ht="15.75" thickBot="1" x14ac:dyDescent="0.3">
      <c r="A99" s="59"/>
      <c r="B99" s="12" t="s">
        <v>32</v>
      </c>
      <c r="C99" s="21">
        <v>0.22030098102515563</v>
      </c>
      <c r="D99" s="21">
        <v>8.4516757648902832E-2</v>
      </c>
      <c r="E99" s="21">
        <v>7.6975400865572446E-2</v>
      </c>
      <c r="F99" s="21">
        <v>0.19859421981331737</v>
      </c>
      <c r="G99" s="21">
        <v>0.14299358094645365</v>
      </c>
      <c r="H99" s="21">
        <v>3.8551431859279582E-2</v>
      </c>
      <c r="I99" s="21">
        <v>0.110697168461674</v>
      </c>
      <c r="J99" s="21">
        <v>1.80444119113915E-2</v>
      </c>
      <c r="O99" s="59"/>
      <c r="P99" s="12" t="s">
        <v>32</v>
      </c>
      <c r="Q99" s="21"/>
      <c r="R99" s="21"/>
      <c r="S99" s="21"/>
      <c r="T99" s="21"/>
      <c r="U99" s="21"/>
      <c r="V99" s="21"/>
      <c r="W99" s="21"/>
      <c r="X99" s="21"/>
      <c r="AC99" s="66"/>
      <c r="AD99" s="48" t="s">
        <v>32</v>
      </c>
      <c r="AE99" s="51">
        <v>0.22030098102515563</v>
      </c>
      <c r="AF99" s="51">
        <v>0.20713071142082459</v>
      </c>
      <c r="AG99" s="51">
        <v>0.47020560921844612</v>
      </c>
      <c r="AH99" s="51">
        <v>0.2499105745692628</v>
      </c>
      <c r="AI99" s="51">
        <v>0.80310399657045306</v>
      </c>
      <c r="AJ99" s="51">
        <v>0.58869753135072111</v>
      </c>
      <c r="AK99" s="51">
        <v>0.52173652579793184</v>
      </c>
      <c r="AL99" s="52">
        <v>0.3047595637253831</v>
      </c>
      <c r="AQ99" s="59"/>
      <c r="AR99" s="12" t="s">
        <v>32</v>
      </c>
      <c r="AS99" s="1">
        <v>0</v>
      </c>
      <c r="AT99" s="1">
        <v>3.8573874348248091E-2</v>
      </c>
      <c r="AU99" s="1">
        <v>6.7211163077044431E-2</v>
      </c>
      <c r="AV99" s="1">
        <v>0.25212474419277547</v>
      </c>
      <c r="AW99" s="21">
        <v>0.33682614381217885</v>
      </c>
      <c r="AX99" s="21">
        <v>0.36599891320878275</v>
      </c>
      <c r="AY99" s="21"/>
      <c r="AZ99" s="21"/>
    </row>
    <row r="101" spans="1:52" ht="23.25" x14ac:dyDescent="0.35">
      <c r="AC101" s="61" t="s">
        <v>59</v>
      </c>
      <c r="AD101" s="61"/>
      <c r="AE101" s="61"/>
      <c r="AF101" s="61"/>
      <c r="AG101" s="61"/>
      <c r="AH101" s="61"/>
      <c r="AI101" s="61"/>
      <c r="AJ101" s="61"/>
      <c r="AK101" s="61"/>
      <c r="AL101" s="61"/>
      <c r="AQ101" s="61" t="s">
        <v>77</v>
      </c>
      <c r="AR101" s="61"/>
      <c r="AS101" s="61"/>
      <c r="AT101" s="61"/>
      <c r="AU101" s="61"/>
      <c r="AV101" s="61"/>
      <c r="AW101" s="61"/>
      <c r="AX101" s="61"/>
      <c r="AY101" s="61"/>
      <c r="AZ101" s="61"/>
    </row>
    <row r="102" spans="1:52" x14ac:dyDescent="0.25">
      <c r="C102" s="4"/>
      <c r="D102" s="4"/>
      <c r="E102" s="4"/>
      <c r="F102" s="4"/>
      <c r="G102" s="4"/>
      <c r="Q102" s="4"/>
      <c r="R102" s="4"/>
      <c r="S102" s="4"/>
      <c r="T102" s="4"/>
      <c r="U102" s="4"/>
      <c r="AE102" s="62" t="s">
        <v>58</v>
      </c>
      <c r="AF102" s="62"/>
      <c r="AG102" s="62"/>
      <c r="AH102" s="62"/>
      <c r="AI102" s="62"/>
      <c r="AJ102" s="62"/>
      <c r="AK102" s="62"/>
      <c r="AL102" s="62"/>
      <c r="AS102" s="62" t="s">
        <v>58</v>
      </c>
      <c r="AT102" s="62"/>
      <c r="AU102" s="62"/>
      <c r="AV102" s="62"/>
      <c r="AW102" s="62"/>
      <c r="AX102" s="62"/>
      <c r="AY102" s="62"/>
      <c r="AZ102" s="62"/>
    </row>
    <row r="103" spans="1:52" x14ac:dyDescent="0.25">
      <c r="A103" s="5"/>
      <c r="O103" s="5"/>
      <c r="AE103" s="1">
        <v>0</v>
      </c>
      <c r="AF103" s="1">
        <f>10/60</f>
        <v>0.16666666666666666</v>
      </c>
      <c r="AG103" s="1">
        <v>0.5</v>
      </c>
      <c r="AH103" s="1">
        <v>1</v>
      </c>
      <c r="AI103" s="1">
        <v>2</v>
      </c>
      <c r="AJ103" s="1">
        <v>4</v>
      </c>
      <c r="AK103" s="1">
        <v>6</v>
      </c>
      <c r="AL103" s="1">
        <v>24</v>
      </c>
      <c r="AS103" s="1">
        <v>0</v>
      </c>
      <c r="AT103" s="1">
        <v>1</v>
      </c>
      <c r="AU103" s="1">
        <v>2</v>
      </c>
      <c r="AV103" s="1">
        <v>4</v>
      </c>
      <c r="AW103" s="1">
        <v>6</v>
      </c>
      <c r="AX103" s="1">
        <v>24</v>
      </c>
    </row>
    <row r="104" spans="1:52" x14ac:dyDescent="0.25">
      <c r="A104" s="5"/>
      <c r="O104" s="5"/>
      <c r="AC104" s="59" t="s">
        <v>65</v>
      </c>
      <c r="AD104" s="12" t="s">
        <v>8</v>
      </c>
      <c r="AE104" s="21"/>
      <c r="AF104" s="21">
        <v>0.98311016732535039</v>
      </c>
      <c r="AG104" s="21">
        <v>0.98311016732535039</v>
      </c>
      <c r="AH104" s="21">
        <v>0.98311016732535039</v>
      </c>
      <c r="AI104" s="21">
        <v>0.98311016732535039</v>
      </c>
      <c r="AJ104" s="21">
        <v>0.98311016732535039</v>
      </c>
      <c r="AK104" s="21">
        <v>0.98311016732535039</v>
      </c>
      <c r="AL104" s="21"/>
      <c r="AQ104" s="59" t="s">
        <v>65</v>
      </c>
      <c r="AR104" s="12" t="s">
        <v>8</v>
      </c>
      <c r="AS104" s="21"/>
      <c r="AT104" s="21">
        <v>0.98311016732535039</v>
      </c>
      <c r="AU104" s="21">
        <v>0.98311016732535039</v>
      </c>
      <c r="AV104" s="21">
        <v>0.98311016732535039</v>
      </c>
      <c r="AW104" s="21">
        <v>0.98311016732535039</v>
      </c>
      <c r="AX104" s="21">
        <v>0.98311016732535039</v>
      </c>
      <c r="AY104" s="21"/>
      <c r="AZ104" s="21"/>
    </row>
    <row r="105" spans="1:52" x14ac:dyDescent="0.25">
      <c r="A105" s="5"/>
      <c r="H105" s="1" t="s">
        <v>18</v>
      </c>
      <c r="O105" s="5"/>
      <c r="V105" s="1" t="s">
        <v>18</v>
      </c>
      <c r="AC105" s="59"/>
      <c r="AD105" s="12" t="s">
        <v>17</v>
      </c>
      <c r="AE105" s="21"/>
      <c r="AF105" s="21">
        <v>0</v>
      </c>
      <c r="AG105" s="21">
        <v>0</v>
      </c>
      <c r="AH105" s="21">
        <v>0</v>
      </c>
      <c r="AI105" s="21">
        <v>0</v>
      </c>
      <c r="AJ105" s="21">
        <v>0</v>
      </c>
      <c r="AK105" s="21">
        <v>0</v>
      </c>
      <c r="AL105" s="21"/>
      <c r="AQ105" s="59"/>
      <c r="AR105" s="12" t="s">
        <v>17</v>
      </c>
      <c r="AS105" s="21"/>
      <c r="AT105" s="21">
        <v>0</v>
      </c>
      <c r="AU105" s="21">
        <v>0</v>
      </c>
      <c r="AV105" s="21">
        <v>0</v>
      </c>
      <c r="AW105" s="21">
        <v>0</v>
      </c>
      <c r="AX105" s="21">
        <v>0</v>
      </c>
      <c r="AY105" s="21"/>
      <c r="AZ105" s="21"/>
    </row>
    <row r="106" spans="1:52" x14ac:dyDescent="0.25">
      <c r="A106" s="5"/>
      <c r="O106" s="5"/>
      <c r="AC106" s="59"/>
      <c r="AD106" s="12" t="s">
        <v>10</v>
      </c>
      <c r="AE106" s="21"/>
      <c r="AF106" s="21">
        <v>0</v>
      </c>
      <c r="AG106" s="21">
        <v>0</v>
      </c>
      <c r="AH106" s="21">
        <v>0</v>
      </c>
      <c r="AI106" s="21">
        <v>0</v>
      </c>
      <c r="AJ106" s="21">
        <v>0</v>
      </c>
      <c r="AK106" s="21">
        <v>0</v>
      </c>
      <c r="AL106" s="21"/>
      <c r="AQ106" s="59"/>
      <c r="AR106" s="12" t="s">
        <v>10</v>
      </c>
      <c r="AS106" s="21"/>
      <c r="AT106" s="21">
        <v>0</v>
      </c>
      <c r="AU106" s="21">
        <v>0</v>
      </c>
      <c r="AV106" s="21">
        <v>0</v>
      </c>
      <c r="AW106" s="21">
        <v>0</v>
      </c>
      <c r="AX106" s="21">
        <v>0</v>
      </c>
      <c r="AY106" s="21"/>
      <c r="AZ106" s="21"/>
    </row>
    <row r="107" spans="1:52" x14ac:dyDescent="0.25">
      <c r="A107" s="5"/>
      <c r="O107" s="5"/>
      <c r="AC107" s="59"/>
      <c r="AD107" s="12" t="s">
        <v>22</v>
      </c>
      <c r="AE107" s="21"/>
      <c r="AF107" s="21">
        <v>0.26457300909848547</v>
      </c>
      <c r="AG107" s="11">
        <f t="shared" ref="AG107:AG108" si="189">AF107*$D$3*$G$3</f>
        <v>0.2601044152445835</v>
      </c>
      <c r="AH107" s="21">
        <v>0.4998810321228177</v>
      </c>
      <c r="AI107" s="21">
        <v>0.46691996830407412</v>
      </c>
      <c r="AJ107" s="21">
        <v>0.28494963828705033</v>
      </c>
      <c r="AK107" s="11">
        <v>0.29444611801262172</v>
      </c>
      <c r="AL107" s="21"/>
      <c r="AQ107" s="59"/>
      <c r="AR107" s="12" t="s">
        <v>22</v>
      </c>
      <c r="AS107" s="21"/>
      <c r="AT107" s="21">
        <v>6.9177240270369006E-2</v>
      </c>
      <c r="AU107" s="11">
        <v>9.3346193469921027E-2</v>
      </c>
      <c r="AV107" s="21">
        <v>6.6971643376261755E-2</v>
      </c>
      <c r="AW107" s="21">
        <v>6.5429403326237243E-2</v>
      </c>
      <c r="AX107" s="21">
        <v>0</v>
      </c>
      <c r="AY107" s="11"/>
      <c r="AZ107" s="21"/>
    </row>
    <row r="108" spans="1:52" x14ac:dyDescent="0.25">
      <c r="AC108" s="59"/>
      <c r="AD108" s="12" t="s">
        <v>42</v>
      </c>
      <c r="AE108" s="21">
        <v>0</v>
      </c>
      <c r="AF108" s="21">
        <v>0.99876968472553607</v>
      </c>
      <c r="AG108" s="11">
        <f t="shared" si="189"/>
        <v>0.9819006318700092</v>
      </c>
      <c r="AH108" s="21">
        <v>1.857375271204603</v>
      </c>
      <c r="AI108" s="21">
        <v>2.7098023092614172</v>
      </c>
      <c r="AJ108" s="21">
        <v>2.8796295553244322</v>
      </c>
      <c r="AK108" s="11">
        <v>3.6689453015083711</v>
      </c>
      <c r="AL108" s="21"/>
      <c r="AQ108" s="59"/>
      <c r="AR108" s="12" t="s">
        <v>42</v>
      </c>
      <c r="AS108" s="21">
        <v>0</v>
      </c>
      <c r="AT108" s="21">
        <v>5.433855432645187E-2</v>
      </c>
      <c r="AU108" s="11">
        <v>0.1441844804525329</v>
      </c>
      <c r="AV108" s="21">
        <v>0.13230633854900961</v>
      </c>
      <c r="AW108" s="21">
        <v>0.19204668803439381</v>
      </c>
      <c r="AX108" s="21">
        <v>0.51280745513941572</v>
      </c>
      <c r="AY108" s="11"/>
      <c r="AZ108" s="21"/>
    </row>
    <row r="109" spans="1:52" x14ac:dyDescent="0.25">
      <c r="AC109" s="59"/>
      <c r="AD109" s="12" t="s">
        <v>53</v>
      </c>
      <c r="AE109" s="21"/>
      <c r="AF109" s="21">
        <v>4.8211688615985002</v>
      </c>
      <c r="AG109" s="21">
        <v>4.3695549546119539</v>
      </c>
      <c r="AH109" s="21">
        <v>3.3643719424904091</v>
      </c>
      <c r="AI109" s="21">
        <v>1.5828262885183542</v>
      </c>
      <c r="AJ109" s="21">
        <v>0.29569974005608501</v>
      </c>
      <c r="AK109" s="21">
        <v>0.20701517710568698</v>
      </c>
      <c r="AL109" s="21"/>
      <c r="AQ109" s="59"/>
      <c r="AR109" s="12" t="s">
        <v>53</v>
      </c>
      <c r="AS109" s="21"/>
      <c r="AT109" s="21">
        <v>3.3518219876146636E-2</v>
      </c>
      <c r="AU109" s="21">
        <v>2.9417308566119155E-2</v>
      </c>
      <c r="AV109" s="21">
        <v>1.5039461619783801E-2</v>
      </c>
      <c r="AW109" s="21">
        <v>1.2312195643922793E-2</v>
      </c>
      <c r="AX109" s="21">
        <v>1.4583796814113426E-2</v>
      </c>
      <c r="AY109" s="21"/>
      <c r="AZ109" s="21"/>
    </row>
    <row r="111" spans="1:52" x14ac:dyDescent="0.25">
      <c r="AE111" s="73" t="s">
        <v>57</v>
      </c>
      <c r="AF111" s="73"/>
      <c r="AG111" s="73"/>
      <c r="AH111" s="73"/>
      <c r="AI111" s="73"/>
      <c r="AJ111" s="73"/>
      <c r="AK111" s="73"/>
      <c r="AL111" s="73"/>
      <c r="AS111" s="73" t="s">
        <v>57</v>
      </c>
      <c r="AT111" s="73"/>
      <c r="AU111" s="73"/>
      <c r="AV111" s="73"/>
      <c r="AW111" s="73"/>
      <c r="AX111" s="73"/>
      <c r="AY111" s="73"/>
      <c r="AZ111" s="73"/>
    </row>
    <row r="112" spans="1:52" x14ac:dyDescent="0.25">
      <c r="AE112" s="1">
        <v>0</v>
      </c>
      <c r="AF112" s="1">
        <f>10/60</f>
        <v>0.16666666666666666</v>
      </c>
      <c r="AG112" s="1">
        <v>0.5</v>
      </c>
      <c r="AH112" s="1">
        <v>1</v>
      </c>
      <c r="AI112" s="1">
        <v>2</v>
      </c>
      <c r="AJ112" s="1">
        <v>4</v>
      </c>
      <c r="AK112" s="1">
        <v>6</v>
      </c>
      <c r="AL112" s="1">
        <v>24</v>
      </c>
      <c r="AS112" s="1">
        <v>0</v>
      </c>
      <c r="AT112" s="1">
        <v>1</v>
      </c>
      <c r="AU112" s="1">
        <v>2</v>
      </c>
      <c r="AV112" s="1">
        <v>4</v>
      </c>
      <c r="AW112" s="1">
        <v>6</v>
      </c>
      <c r="AX112" s="1">
        <v>24</v>
      </c>
    </row>
    <row r="113" spans="2:52" x14ac:dyDescent="0.25">
      <c r="AC113" s="59" t="s">
        <v>66</v>
      </c>
      <c r="AD113" s="12" t="s">
        <v>8</v>
      </c>
      <c r="AE113" s="21"/>
      <c r="AF113" s="21"/>
      <c r="AG113" s="21"/>
      <c r="AH113" s="21"/>
      <c r="AI113" s="21"/>
      <c r="AJ113" s="21"/>
      <c r="AK113" s="21"/>
      <c r="AL113" s="21"/>
      <c r="AQ113" s="59" t="s">
        <v>66</v>
      </c>
      <c r="AR113" s="12" t="s">
        <v>8</v>
      </c>
      <c r="AS113" s="21"/>
      <c r="AT113" s="21"/>
      <c r="AU113" s="21"/>
      <c r="AV113" s="21"/>
      <c r="AW113" s="21"/>
      <c r="AX113" s="21"/>
      <c r="AY113" s="21"/>
      <c r="AZ113" s="21"/>
    </row>
    <row r="114" spans="2:52" x14ac:dyDescent="0.25">
      <c r="AC114" s="59"/>
      <c r="AD114" s="12" t="s">
        <v>17</v>
      </c>
      <c r="AE114" s="21"/>
      <c r="AF114" s="21"/>
      <c r="AG114" s="21"/>
      <c r="AH114" s="21"/>
      <c r="AI114" s="21"/>
      <c r="AJ114" s="21"/>
      <c r="AK114" s="21"/>
      <c r="AL114" s="21"/>
      <c r="AQ114" s="59"/>
      <c r="AR114" s="12" t="s">
        <v>17</v>
      </c>
      <c r="AS114" s="21"/>
      <c r="AT114" s="21"/>
      <c r="AU114" s="21"/>
      <c r="AV114" s="21"/>
      <c r="AW114" s="21"/>
      <c r="AX114" s="21"/>
      <c r="AY114" s="21"/>
      <c r="AZ114" s="21"/>
    </row>
    <row r="115" spans="2:52" x14ac:dyDescent="0.25">
      <c r="AC115" s="59"/>
      <c r="AD115" s="12" t="s">
        <v>10</v>
      </c>
      <c r="AE115" s="21"/>
      <c r="AF115" s="21"/>
      <c r="AG115" s="21"/>
      <c r="AH115" s="21"/>
      <c r="AI115" s="21"/>
      <c r="AJ115" s="21"/>
      <c r="AK115" s="21"/>
      <c r="AL115" s="21"/>
      <c r="AQ115" s="59"/>
      <c r="AR115" s="12" t="s">
        <v>10</v>
      </c>
      <c r="AS115" s="21"/>
      <c r="AT115" s="21"/>
      <c r="AU115" s="21"/>
      <c r="AV115" s="21"/>
      <c r="AW115" s="21"/>
      <c r="AX115" s="21"/>
      <c r="AY115" s="21"/>
      <c r="AZ115" s="21"/>
    </row>
    <row r="116" spans="2:52" x14ac:dyDescent="0.25">
      <c r="B116" s="19"/>
      <c r="C116" s="5"/>
      <c r="P116" s="19"/>
      <c r="Q116" s="5"/>
      <c r="AC116" s="59"/>
      <c r="AD116" s="12" t="s">
        <v>22</v>
      </c>
      <c r="AE116" s="4">
        <v>0.6014481834232428</v>
      </c>
      <c r="AF116" s="4">
        <v>0.82764670669692131</v>
      </c>
      <c r="AG116" s="4">
        <v>0.98317989716746979</v>
      </c>
      <c r="AH116" s="4">
        <v>1.3590582637925981</v>
      </c>
      <c r="AI116" s="4">
        <v>1.515177164127528</v>
      </c>
      <c r="AJ116" s="4">
        <v>1.2135041730536948</v>
      </c>
      <c r="AK116" s="4">
        <v>1.0735955792283185</v>
      </c>
      <c r="AL116" s="4">
        <v>0.69018522987143593</v>
      </c>
      <c r="AQ116" s="59"/>
      <c r="AR116" s="12" t="s">
        <v>22</v>
      </c>
      <c r="AS116" s="4">
        <v>0</v>
      </c>
      <c r="AT116" s="4">
        <v>0.10559227216880969</v>
      </c>
      <c r="AU116" s="4">
        <v>0.22031553655930269</v>
      </c>
      <c r="AV116" s="4">
        <v>0.26090501128724269</v>
      </c>
      <c r="AW116" s="4">
        <v>0.19621279552446994</v>
      </c>
      <c r="AX116" s="4">
        <v>0</v>
      </c>
      <c r="AY116" s="4"/>
      <c r="AZ116" s="4"/>
    </row>
    <row r="117" spans="2:52" x14ac:dyDescent="0.25">
      <c r="B117" s="5"/>
      <c r="C117" s="20"/>
      <c r="P117" s="5"/>
      <c r="Q117" s="20"/>
      <c r="AC117" s="59"/>
      <c r="AD117" s="12" t="s">
        <v>42</v>
      </c>
      <c r="AE117" s="21">
        <v>0</v>
      </c>
      <c r="AF117" s="21">
        <f>AF108/AF107*AF89</f>
        <v>3.1243868871147988</v>
      </c>
      <c r="AG117" s="21">
        <f t="shared" ref="AG117:AL117" si="190">AG108/AG107*AG89</f>
        <v>3.7115285465756154</v>
      </c>
      <c r="AH117" s="21">
        <f t="shared" si="190"/>
        <v>5.0497639419821656</v>
      </c>
      <c r="AI117" s="21">
        <f t="shared" si="190"/>
        <v>8.7934354000878461</v>
      </c>
      <c r="AJ117" s="21">
        <f t="shared" si="190"/>
        <v>12.263368724527911</v>
      </c>
      <c r="AK117" s="21">
        <f t="shared" si="190"/>
        <v>13.377535702342151</v>
      </c>
      <c r="AL117" s="21" t="e">
        <f t="shared" si="190"/>
        <v>#DIV/0!</v>
      </c>
      <c r="AQ117" s="59"/>
      <c r="AR117" s="12" t="s">
        <v>42</v>
      </c>
      <c r="AS117" s="21">
        <v>0</v>
      </c>
      <c r="AT117" s="21">
        <f>AT108/AT107*AT89</f>
        <v>8.2942473496677271E-2</v>
      </c>
      <c r="AU117" s="21">
        <f t="shared" ref="AU117:AZ117" si="191">AU108/AU107*AU89</f>
        <v>0.34030398020097169</v>
      </c>
      <c r="AV117" s="21">
        <f t="shared" si="191"/>
        <v>0.51543287594968257</v>
      </c>
      <c r="AW117" s="21">
        <f t="shared" si="191"/>
        <v>0.57591870955261582</v>
      </c>
      <c r="AX117" s="21">
        <v>1.54</v>
      </c>
      <c r="AY117" s="21"/>
      <c r="AZ117" s="21"/>
    </row>
    <row r="118" spans="2:52" x14ac:dyDescent="0.25">
      <c r="B118" s="5"/>
      <c r="C118" s="5"/>
      <c r="P118" s="5"/>
      <c r="Q118" s="5"/>
      <c r="AC118" s="59"/>
      <c r="AD118" s="12" t="s">
        <v>53</v>
      </c>
      <c r="AE118" s="4">
        <f>AE90-AE117</f>
        <v>13.170805287511651</v>
      </c>
      <c r="AF118" s="4">
        <f>$AE$116+$AE$118-AF117-AF116</f>
        <v>9.8202198771231739</v>
      </c>
      <c r="AG118" s="4">
        <f t="shared" ref="AG118:AL118" si="192">$AE$116+$AE$118-AG117-AG116</f>
        <v>9.0775450271918086</v>
      </c>
      <c r="AH118" s="4">
        <f>$AE$116+$AE$118-AH117-AH116</f>
        <v>7.3634312651601306</v>
      </c>
      <c r="AI118" s="4">
        <f t="shared" si="192"/>
        <v>3.4636409067195197</v>
      </c>
      <c r="AJ118" s="4">
        <f t="shared" si="192"/>
        <v>0.29538057335328771</v>
      </c>
      <c r="AK118" s="4">
        <f>0.295380573353288-0.1</f>
        <v>0.19538057335328798</v>
      </c>
      <c r="AL118" s="4" t="e">
        <f t="shared" si="192"/>
        <v>#DIV/0!</v>
      </c>
      <c r="AQ118" s="59"/>
      <c r="AR118" s="12" t="s">
        <v>53</v>
      </c>
      <c r="AS118" s="4">
        <f>AS90-AS117</f>
        <v>0</v>
      </c>
      <c r="AT118" s="4">
        <f>AT90-AT117</f>
        <v>3.4086005710460207E-2</v>
      </c>
      <c r="AU118" s="4">
        <f t="shared" ref="AU118:AX118" si="193">AU90-AU117</f>
        <v>7.8236826022856698E-2</v>
      </c>
      <c r="AV118" s="4">
        <f t="shared" si="193"/>
        <v>0.20029282846764007</v>
      </c>
      <c r="AW118" s="4">
        <f t="shared" si="193"/>
        <v>0.29117038193467593</v>
      </c>
      <c r="AX118" s="4">
        <f t="shared" si="193"/>
        <v>3.1943427633658317E-3</v>
      </c>
      <c r="AY118" s="4"/>
      <c r="AZ118" s="4"/>
    </row>
    <row r="122" spans="2:52" x14ac:dyDescent="0.25">
      <c r="AC122" s="69" t="s">
        <v>66</v>
      </c>
      <c r="AE122" s="62" t="s">
        <v>63</v>
      </c>
      <c r="AF122" s="62"/>
      <c r="AG122" s="62"/>
      <c r="AH122" s="62"/>
      <c r="AI122" s="62"/>
      <c r="AJ122" s="62"/>
      <c r="AK122" s="62"/>
      <c r="AL122" s="62"/>
      <c r="AQ122" s="69" t="s">
        <v>66</v>
      </c>
      <c r="AS122" s="62" t="s">
        <v>63</v>
      </c>
      <c r="AT122" s="62"/>
      <c r="AU122" s="62"/>
      <c r="AV122" s="62"/>
      <c r="AW122" s="62"/>
      <c r="AX122" s="62"/>
      <c r="AY122" s="62"/>
      <c r="AZ122" s="62"/>
    </row>
    <row r="123" spans="2:52" x14ac:dyDescent="0.25">
      <c r="AC123" s="69"/>
      <c r="AE123" s="1">
        <v>0</v>
      </c>
      <c r="AF123" s="42">
        <f>10/60</f>
        <v>0.16666666666666666</v>
      </c>
      <c r="AG123" s="1">
        <v>0.5</v>
      </c>
      <c r="AH123" s="1">
        <v>1</v>
      </c>
      <c r="AI123" s="1">
        <v>2</v>
      </c>
      <c r="AJ123" s="1">
        <v>4</v>
      </c>
      <c r="AK123" s="1">
        <v>6</v>
      </c>
      <c r="AL123" s="1">
        <v>24</v>
      </c>
      <c r="AQ123" s="69"/>
      <c r="AS123" s="1">
        <v>0</v>
      </c>
      <c r="AT123" s="1">
        <v>1</v>
      </c>
      <c r="AU123" s="1">
        <v>2</v>
      </c>
      <c r="AV123" s="1">
        <v>4</v>
      </c>
      <c r="AW123" s="1">
        <v>6</v>
      </c>
      <c r="AX123" s="1">
        <v>24</v>
      </c>
    </row>
    <row r="124" spans="2:52" x14ac:dyDescent="0.25">
      <c r="AC124" s="69"/>
      <c r="AD124" s="12" t="s">
        <v>22</v>
      </c>
      <c r="AE124" s="1">
        <v>0.6014481834232428</v>
      </c>
      <c r="AF124" s="1">
        <v>0.39470708337373067</v>
      </c>
      <c r="AG124" s="1">
        <v>0.56636384371356074</v>
      </c>
      <c r="AH124" s="14">
        <v>0.65147218160424947</v>
      </c>
      <c r="AI124" s="1">
        <v>0.72286029695456666</v>
      </c>
      <c r="AJ124" s="1">
        <v>0.59182919295136471</v>
      </c>
      <c r="AK124" s="1">
        <v>0.49850752605247162</v>
      </c>
      <c r="AQ124" s="69"/>
      <c r="AR124" s="12" t="s">
        <v>22</v>
      </c>
      <c r="AS124" s="1">
        <v>0.6014481834232428</v>
      </c>
      <c r="AT124" s="1">
        <v>0.39470708337373067</v>
      </c>
      <c r="AU124" s="1">
        <v>0.56636384371356074</v>
      </c>
      <c r="AV124" s="14">
        <v>0.65147218160424947</v>
      </c>
      <c r="AW124" s="1">
        <v>0.72286029695456666</v>
      </c>
      <c r="AX124" s="1">
        <v>0.59182919295136471</v>
      </c>
    </row>
    <row r="125" spans="2:52" x14ac:dyDescent="0.25">
      <c r="AC125" s="69"/>
      <c r="AD125" s="12" t="s">
        <v>42</v>
      </c>
      <c r="AE125" s="1">
        <v>0</v>
      </c>
      <c r="AF125" s="1">
        <v>0.93700670796850605</v>
      </c>
      <c r="AG125" s="1">
        <v>1.0676961773897293</v>
      </c>
      <c r="AH125" s="14">
        <v>1.3338888875953228</v>
      </c>
      <c r="AI125" s="1">
        <v>2.4765173610196318</v>
      </c>
      <c r="AJ125" s="1">
        <v>3.8460769433246669</v>
      </c>
      <c r="AK125" s="1">
        <v>3.4993823505472781</v>
      </c>
      <c r="AQ125" s="69"/>
      <c r="AR125" s="12" t="s">
        <v>42</v>
      </c>
      <c r="AS125" s="1">
        <v>0</v>
      </c>
      <c r="AT125" s="1">
        <v>0.93700670796850583</v>
      </c>
      <c r="AU125" s="1">
        <v>1.0676961773897293</v>
      </c>
      <c r="AV125" s="14">
        <v>1.3338888875953228</v>
      </c>
      <c r="AW125" s="1">
        <v>2.4765173610196318</v>
      </c>
      <c r="AX125" s="1">
        <v>3.8460769433246669</v>
      </c>
    </row>
    <row r="126" spans="2:52" x14ac:dyDescent="0.25">
      <c r="AC126" s="69"/>
      <c r="AD126" s="12" t="s">
        <v>53</v>
      </c>
      <c r="AE126" s="1">
        <v>13.170805287511651</v>
      </c>
      <c r="AF126" s="1">
        <v>4.5390187614528088</v>
      </c>
      <c r="AG126" s="1">
        <v>3.6298475788314448</v>
      </c>
      <c r="AH126" s="14">
        <v>2.9131712896128716</v>
      </c>
      <c r="AI126" s="1">
        <v>1.1271781400377738</v>
      </c>
      <c r="AJ126" s="1">
        <v>0.35648443860399304</v>
      </c>
      <c r="AK126" s="1">
        <v>0.19810877077729161</v>
      </c>
      <c r="AQ126" s="69"/>
      <c r="AR126" s="12" t="s">
        <v>53</v>
      </c>
      <c r="AS126" s="1">
        <v>13.170805287511651</v>
      </c>
      <c r="AT126" s="1">
        <v>4.5390187614528088</v>
      </c>
      <c r="AU126" s="1">
        <v>3.6298475788314448</v>
      </c>
      <c r="AV126" s="14">
        <v>2.9131712896128716</v>
      </c>
      <c r="AW126" s="1">
        <v>1.1271781400377738</v>
      </c>
      <c r="AX126" s="1">
        <v>0.35648443860399304</v>
      </c>
    </row>
    <row r="128" spans="2:52" x14ac:dyDescent="0.25">
      <c r="AC128" s="70" t="s">
        <v>66</v>
      </c>
      <c r="AD128" s="5"/>
      <c r="AE128" s="71" t="s">
        <v>64</v>
      </c>
      <c r="AF128" s="71"/>
      <c r="AG128" s="71"/>
      <c r="AH128" s="71"/>
      <c r="AI128" s="71"/>
      <c r="AJ128" s="71"/>
      <c r="AK128" s="71"/>
      <c r="AL128" s="71"/>
      <c r="AQ128" s="70" t="s">
        <v>66</v>
      </c>
      <c r="AR128" s="5"/>
      <c r="AS128" s="71" t="s">
        <v>64</v>
      </c>
      <c r="AT128" s="71"/>
      <c r="AU128" s="71"/>
      <c r="AV128" s="71"/>
      <c r="AW128" s="71"/>
      <c r="AX128" s="71"/>
      <c r="AY128" s="71"/>
      <c r="AZ128" s="71"/>
    </row>
    <row r="129" spans="29:52" x14ac:dyDescent="0.25">
      <c r="AC129" s="70"/>
      <c r="AD129" s="5"/>
      <c r="AE129" s="5">
        <v>0</v>
      </c>
      <c r="AF129" s="43">
        <f>10/60</f>
        <v>0.16666666666666666</v>
      </c>
      <c r="AG129" s="5">
        <v>0.5</v>
      </c>
      <c r="AH129" s="5">
        <v>1</v>
      </c>
      <c r="AI129" s="5">
        <v>2</v>
      </c>
      <c r="AJ129" s="5">
        <v>4</v>
      </c>
      <c r="AK129" s="5">
        <v>6</v>
      </c>
      <c r="AL129" s="5">
        <v>24</v>
      </c>
      <c r="AQ129" s="70"/>
      <c r="AR129" s="5"/>
      <c r="AS129" s="1">
        <v>0</v>
      </c>
      <c r="AT129" s="1">
        <v>1</v>
      </c>
      <c r="AU129" s="1">
        <v>2</v>
      </c>
      <c r="AV129" s="1">
        <v>4</v>
      </c>
      <c r="AW129" s="1">
        <v>6</v>
      </c>
      <c r="AX129" s="1">
        <v>24</v>
      </c>
    </row>
    <row r="130" spans="29:52" x14ac:dyDescent="0.25">
      <c r="AC130" s="70"/>
      <c r="AD130" s="12" t="s">
        <v>22</v>
      </c>
      <c r="AE130" s="40">
        <v>0.6014481834232428</v>
      </c>
      <c r="AF130" s="40">
        <v>0.82764670669692131</v>
      </c>
      <c r="AG130" s="40">
        <v>0.98317989716746979</v>
      </c>
      <c r="AH130" s="40">
        <v>1.3590582637925981</v>
      </c>
      <c r="AI130" s="40">
        <v>1.515177164127528</v>
      </c>
      <c r="AJ130" s="40">
        <v>1.2135041730536948</v>
      </c>
      <c r="AK130" s="40">
        <v>1.0735955792283185</v>
      </c>
      <c r="AL130" s="40"/>
      <c r="AQ130" s="70"/>
      <c r="AR130" s="12" t="s">
        <v>22</v>
      </c>
      <c r="AS130" s="40">
        <v>0</v>
      </c>
      <c r="AT130" s="40">
        <v>0.10559227216880969</v>
      </c>
      <c r="AU130" s="40">
        <v>0.22031553655930269</v>
      </c>
      <c r="AV130" s="40">
        <v>0.26090501128724269</v>
      </c>
      <c r="AW130" s="40">
        <v>0.19621279552446994</v>
      </c>
      <c r="AX130" s="40">
        <v>0</v>
      </c>
      <c r="AY130" s="40"/>
      <c r="AZ130" s="40"/>
    </row>
    <row r="131" spans="29:52" x14ac:dyDescent="0.25">
      <c r="AC131" s="70"/>
      <c r="AD131" s="12" t="s">
        <v>42</v>
      </c>
      <c r="AE131" s="40">
        <v>0</v>
      </c>
      <c r="AF131" s="40">
        <f>AF125/AF124*AF89</f>
        <v>1.964774762526269</v>
      </c>
      <c r="AG131" s="40">
        <f>AG125/AG124*AG89</f>
        <v>1.8534682775813647</v>
      </c>
      <c r="AH131" s="40">
        <f t="shared" ref="AG131:AK131" si="194">AH125/AH124*AH89</f>
        <v>2.7826709518178365</v>
      </c>
      <c r="AI131" s="40">
        <f t="shared" si="194"/>
        <v>5.1909927378653071</v>
      </c>
      <c r="AJ131" s="40">
        <f t="shared" si="194"/>
        <v>7.8861105132974165</v>
      </c>
      <c r="AK131" s="40">
        <f t="shared" si="194"/>
        <v>7.5363384206595025</v>
      </c>
      <c r="AL131" s="40"/>
      <c r="AQ131" s="70"/>
      <c r="AR131" s="12" t="s">
        <v>42</v>
      </c>
      <c r="AS131" s="40">
        <v>0</v>
      </c>
      <c r="AT131" s="40">
        <f>AT125/AT124*AT89</f>
        <v>0.25066858817460924</v>
      </c>
      <c r="AU131" s="40">
        <f>AU125/AU124*AU89</f>
        <v>0.41533381555850613</v>
      </c>
      <c r="AV131" s="40">
        <f t="shared" ref="AV131:AX131" si="195">AV125/AV124*AV89</f>
        <v>0.53420284871871371</v>
      </c>
      <c r="AW131" s="40">
        <f t="shared" si="195"/>
        <v>0.67222449015080754</v>
      </c>
      <c r="AX131" s="40">
        <f t="shared" si="195"/>
        <v>0</v>
      </c>
      <c r="AY131" s="40"/>
      <c r="AZ131" s="40"/>
    </row>
    <row r="132" spans="29:52" x14ac:dyDescent="0.25">
      <c r="AC132" s="70"/>
      <c r="AD132" s="12" t="s">
        <v>53</v>
      </c>
      <c r="AE132" s="40">
        <v>13.170805287511651</v>
      </c>
      <c r="AF132" s="40">
        <f>$AE$130+$AE$132-AF130-AF131</f>
        <v>10.979832001711703</v>
      </c>
      <c r="AG132" s="40">
        <f t="shared" ref="AG132:AK132" si="196">$AE$130+$AE$132-AG130-AG131</f>
        <v>10.935605296186059</v>
      </c>
      <c r="AH132" s="40">
        <f t="shared" si="196"/>
        <v>9.6305242553244597</v>
      </c>
      <c r="AI132" s="40">
        <f t="shared" si="196"/>
        <v>7.0660835689420596</v>
      </c>
      <c r="AJ132" s="40">
        <f t="shared" si="196"/>
        <v>4.6726387845837829</v>
      </c>
      <c r="AK132" s="40">
        <f t="shared" si="196"/>
        <v>5.1623194710470734</v>
      </c>
      <c r="AL132" s="40"/>
      <c r="AQ132" s="70"/>
      <c r="AR132" s="12" t="s">
        <v>53</v>
      </c>
      <c r="AS132" s="40">
        <v>13.170805287511651</v>
      </c>
      <c r="AT132" s="40">
        <f>$AE$130+$AE$132-AT130-AT131</f>
        <v>13.415992610591475</v>
      </c>
      <c r="AU132" s="40">
        <f t="shared" ref="AU132:AX132" si="197">$AE$130+$AE$132-AU130-AU131</f>
        <v>13.136604118817084</v>
      </c>
      <c r="AV132" s="40">
        <f t="shared" si="197"/>
        <v>12.977145610928938</v>
      </c>
      <c r="AW132" s="40">
        <f t="shared" si="197"/>
        <v>12.903816185259616</v>
      </c>
      <c r="AX132" s="40">
        <f t="shared" si="197"/>
        <v>13.772253470934894</v>
      </c>
      <c r="AY132" s="40"/>
      <c r="AZ132" s="40"/>
    </row>
    <row r="133" spans="29:52" x14ac:dyDescent="0.25">
      <c r="AC133" s="5"/>
      <c r="AD133" s="5"/>
      <c r="AE133" s="5"/>
      <c r="AF133" s="5"/>
      <c r="AG133" s="5"/>
      <c r="AH133" s="5"/>
      <c r="AI133" s="5"/>
      <c r="AJ133" s="5"/>
      <c r="AK133" s="5"/>
      <c r="AL133" s="5"/>
      <c r="AQ133" s="5"/>
      <c r="AR133" s="5"/>
      <c r="AS133" s="5"/>
      <c r="AT133" s="5"/>
      <c r="AU133" s="5"/>
      <c r="AV133" s="5"/>
      <c r="AW133" s="5"/>
      <c r="AX133" s="5"/>
      <c r="AY133" s="5"/>
      <c r="AZ133" s="5"/>
    </row>
    <row r="134" spans="29:52" ht="15.75" thickBot="1" x14ac:dyDescent="0.3"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</row>
    <row r="135" spans="29:52" x14ac:dyDescent="0.25">
      <c r="AC135" s="76" t="s">
        <v>14</v>
      </c>
      <c r="AD135" s="47"/>
      <c r="AE135" s="77" t="s">
        <v>67</v>
      </c>
      <c r="AF135" s="77"/>
      <c r="AG135" s="77"/>
      <c r="AH135" s="77"/>
      <c r="AI135" s="77"/>
      <c r="AJ135" s="77"/>
      <c r="AK135" s="77"/>
      <c r="AL135" s="78"/>
      <c r="AQ135" s="76" t="s">
        <v>14</v>
      </c>
      <c r="AR135" s="47"/>
      <c r="AS135" s="77" t="s">
        <v>67</v>
      </c>
      <c r="AT135" s="77"/>
      <c r="AU135" s="77"/>
      <c r="AV135" s="77"/>
      <c r="AW135" s="77"/>
      <c r="AX135" s="77"/>
      <c r="AY135" s="77"/>
      <c r="AZ135" s="78"/>
    </row>
    <row r="136" spans="29:52" x14ac:dyDescent="0.25">
      <c r="AC136" s="79"/>
      <c r="AD136" s="5"/>
      <c r="AE136" s="5">
        <v>0</v>
      </c>
      <c r="AF136" s="43">
        <f>10/60</f>
        <v>0.16666666666666666</v>
      </c>
      <c r="AG136" s="5">
        <v>0.5</v>
      </c>
      <c r="AH136" s="5">
        <v>1</v>
      </c>
      <c r="AI136" s="5">
        <v>2</v>
      </c>
      <c r="AJ136" s="5">
        <v>4</v>
      </c>
      <c r="AK136" s="5">
        <v>6</v>
      </c>
      <c r="AL136" s="45">
        <v>24</v>
      </c>
      <c r="AQ136" s="79"/>
      <c r="AR136" s="5"/>
      <c r="AS136" s="5">
        <v>0</v>
      </c>
      <c r="AT136" s="5">
        <v>1</v>
      </c>
      <c r="AU136" s="5">
        <v>2</v>
      </c>
      <c r="AV136" s="5">
        <v>4</v>
      </c>
      <c r="AW136" s="5">
        <v>6</v>
      </c>
      <c r="AX136" s="5">
        <v>24</v>
      </c>
      <c r="AY136" s="5"/>
      <c r="AZ136" s="45"/>
    </row>
    <row r="137" spans="29:52" x14ac:dyDescent="0.25">
      <c r="AC137" s="79"/>
      <c r="AD137" s="12" t="s">
        <v>68</v>
      </c>
      <c r="AE137" s="40">
        <v>0.6014481834232428</v>
      </c>
      <c r="AF137" s="40">
        <v>0.82764670669692131</v>
      </c>
      <c r="AG137" s="40">
        <v>0.98317989716746979</v>
      </c>
      <c r="AH137" s="40">
        <v>1.3590582637925981</v>
      </c>
      <c r="AI137" s="40">
        <v>1.515177164127528</v>
      </c>
      <c r="AJ137" s="40">
        <v>1.2135041730536948</v>
      </c>
      <c r="AK137" s="40">
        <v>1.0735955792283185</v>
      </c>
      <c r="AL137" s="46"/>
      <c r="AQ137" s="79"/>
      <c r="AR137" s="12" t="s">
        <v>68</v>
      </c>
      <c r="AS137" s="40">
        <v>0</v>
      </c>
      <c r="AT137" s="40">
        <v>0.10559227216880969</v>
      </c>
      <c r="AU137" s="40">
        <v>0.22031553655930269</v>
      </c>
      <c r="AV137" s="40">
        <v>0.26090501128724269</v>
      </c>
      <c r="AW137" s="40">
        <v>0.19621279552446994</v>
      </c>
      <c r="AX137" s="40">
        <v>0</v>
      </c>
      <c r="AY137" s="40"/>
      <c r="AZ137" s="46"/>
    </row>
    <row r="138" spans="29:52" x14ac:dyDescent="0.25">
      <c r="AC138" s="79"/>
      <c r="AD138" s="12" t="s">
        <v>42</v>
      </c>
      <c r="AE138" s="40">
        <f>AVERAGE(AE131,AE117)</f>
        <v>0</v>
      </c>
      <c r="AF138" s="40">
        <f>AVERAGE(AF131,AF117)</f>
        <v>2.5445808248205339</v>
      </c>
      <c r="AG138" s="40">
        <f t="shared" ref="AF138:AK138" si="198">AVERAGE(AG131,AG117)</f>
        <v>2.7824984120784899</v>
      </c>
      <c r="AH138" s="40">
        <f t="shared" si="198"/>
        <v>3.9162174469000011</v>
      </c>
      <c r="AI138" s="40">
        <f t="shared" si="198"/>
        <v>6.9922140689765762</v>
      </c>
      <c r="AJ138" s="40">
        <f t="shared" si="198"/>
        <v>10.074739618912664</v>
      </c>
      <c r="AK138" s="40">
        <f t="shared" si="198"/>
        <v>10.456937061500827</v>
      </c>
      <c r="AL138" s="46"/>
      <c r="AQ138" s="79"/>
      <c r="AR138" s="12" t="s">
        <v>42</v>
      </c>
      <c r="AS138" s="40">
        <v>0</v>
      </c>
      <c r="AT138" s="40">
        <v>8.2942473496677271E-2</v>
      </c>
      <c r="AU138" s="40">
        <v>0.34030398020097169</v>
      </c>
      <c r="AV138" s="40">
        <v>0.51543287594968257</v>
      </c>
      <c r="AW138" s="40">
        <v>0.57591870955261582</v>
      </c>
      <c r="AX138" s="40">
        <v>1.54</v>
      </c>
      <c r="AY138" s="40"/>
      <c r="AZ138" s="46"/>
    </row>
    <row r="139" spans="29:52" x14ac:dyDescent="0.25">
      <c r="AC139" s="79"/>
      <c r="AD139" s="12" t="s">
        <v>53</v>
      </c>
      <c r="AE139" s="40">
        <f>AVERAGE(AE118,AE132)</f>
        <v>13.170805287511651</v>
      </c>
      <c r="AF139" s="40">
        <f t="shared" ref="AF139:AK139" si="199">AVERAGE(AF118,AF132)</f>
        <v>10.400025939417439</v>
      </c>
      <c r="AG139" s="40">
        <f t="shared" si="199"/>
        <v>10.006575161688934</v>
      </c>
      <c r="AH139" s="40">
        <f t="shared" si="199"/>
        <v>8.4969777602422951</v>
      </c>
      <c r="AI139" s="40">
        <f t="shared" si="199"/>
        <v>5.2648622378307897</v>
      </c>
      <c r="AJ139" s="40">
        <f t="shared" si="199"/>
        <v>2.4840096789685351</v>
      </c>
      <c r="AK139" s="40">
        <f t="shared" si="199"/>
        <v>2.6788500222001805</v>
      </c>
      <c r="AL139" s="46"/>
      <c r="AQ139" s="79"/>
      <c r="AR139" s="12" t="s">
        <v>53</v>
      </c>
      <c r="AS139" s="40">
        <v>0</v>
      </c>
      <c r="AT139" s="40">
        <v>3.4086005710460207E-2</v>
      </c>
      <c r="AU139" s="40">
        <v>7.8236826022856698E-2</v>
      </c>
      <c r="AV139" s="40">
        <v>0.20029282846764007</v>
      </c>
      <c r="AW139" s="40">
        <v>0.29117038193467593</v>
      </c>
      <c r="AX139" s="40">
        <v>3.1943427633658299E-3</v>
      </c>
      <c r="AY139" s="40"/>
      <c r="AZ139" s="46"/>
    </row>
    <row r="140" spans="29:52" x14ac:dyDescent="0.25">
      <c r="AC140" s="44"/>
      <c r="AD140" s="5"/>
      <c r="AE140" s="5"/>
      <c r="AF140" s="5"/>
      <c r="AG140" s="5"/>
      <c r="AH140" s="5"/>
      <c r="AI140" s="5"/>
      <c r="AJ140" s="5"/>
      <c r="AK140" s="5"/>
      <c r="AL140" s="45"/>
      <c r="AQ140" s="44"/>
      <c r="AR140" s="5"/>
      <c r="AS140" s="5"/>
      <c r="AT140" s="5"/>
      <c r="AU140" s="5"/>
      <c r="AV140" s="5"/>
      <c r="AW140" s="5"/>
      <c r="AX140" s="5"/>
      <c r="AY140" s="5"/>
      <c r="AZ140" s="45"/>
    </row>
    <row r="141" spans="29:52" x14ac:dyDescent="0.25">
      <c r="AC141" s="79" t="s">
        <v>60</v>
      </c>
      <c r="AD141" s="5"/>
      <c r="AE141" s="72" t="s">
        <v>67</v>
      </c>
      <c r="AF141" s="72"/>
      <c r="AG141" s="72"/>
      <c r="AH141" s="72"/>
      <c r="AI141" s="72"/>
      <c r="AJ141" s="72"/>
      <c r="AK141" s="72"/>
      <c r="AL141" s="80"/>
      <c r="AQ141" s="79" t="s">
        <v>60</v>
      </c>
      <c r="AR141" s="5"/>
      <c r="AS141" s="72" t="s">
        <v>67</v>
      </c>
      <c r="AT141" s="72"/>
      <c r="AU141" s="72"/>
      <c r="AV141" s="72"/>
      <c r="AW141" s="72"/>
      <c r="AX141" s="72"/>
      <c r="AY141" s="72"/>
      <c r="AZ141" s="80"/>
    </row>
    <row r="142" spans="29:52" x14ac:dyDescent="0.25">
      <c r="AC142" s="79"/>
      <c r="AD142" s="5"/>
      <c r="AE142" s="5">
        <v>0</v>
      </c>
      <c r="AF142" s="43">
        <f>10/60</f>
        <v>0.16666666666666666</v>
      </c>
      <c r="AG142" s="5">
        <v>0.5</v>
      </c>
      <c r="AH142" s="5">
        <v>1</v>
      </c>
      <c r="AI142" s="5">
        <v>2</v>
      </c>
      <c r="AJ142" s="5">
        <v>4</v>
      </c>
      <c r="AK142" s="5">
        <v>6</v>
      </c>
      <c r="AL142" s="45">
        <v>24</v>
      </c>
      <c r="AQ142" s="79"/>
      <c r="AR142" s="5"/>
      <c r="AS142" s="5">
        <v>0</v>
      </c>
      <c r="AT142" s="5">
        <v>1</v>
      </c>
      <c r="AU142" s="5">
        <v>2</v>
      </c>
      <c r="AV142" s="5">
        <v>4</v>
      </c>
      <c r="AW142" s="5">
        <v>6</v>
      </c>
      <c r="AX142" s="5">
        <v>24</v>
      </c>
      <c r="AY142" s="5"/>
      <c r="AZ142" s="45"/>
    </row>
    <row r="143" spans="29:52" x14ac:dyDescent="0.25">
      <c r="AC143" s="79"/>
      <c r="AD143" s="12" t="s">
        <v>69</v>
      </c>
      <c r="AE143" s="40">
        <v>5.8766610537054869E-4</v>
      </c>
      <c r="AF143" s="40">
        <v>0.10734497542657295</v>
      </c>
      <c r="AG143" s="40">
        <v>0.23176235656848593</v>
      </c>
      <c r="AH143" s="40">
        <v>0.47676774208131711</v>
      </c>
      <c r="AI143" s="40">
        <v>0.56700763610037153</v>
      </c>
      <c r="AJ143" s="40">
        <v>0.26682597489590554</v>
      </c>
      <c r="AK143" s="40">
        <v>0.30045442202794487</v>
      </c>
      <c r="AL143" s="46"/>
      <c r="AQ143" s="79"/>
      <c r="AR143" s="12" t="s">
        <v>69</v>
      </c>
      <c r="AS143" s="40">
        <v>0</v>
      </c>
      <c r="AT143" s="40">
        <v>0.10559227216880969</v>
      </c>
      <c r="AU143" s="40">
        <v>0.22031553655930269</v>
      </c>
      <c r="AV143" s="40">
        <v>0.26090501128724269</v>
      </c>
      <c r="AW143" s="40">
        <v>0.19621279552446994</v>
      </c>
      <c r="AX143" s="40">
        <v>0</v>
      </c>
      <c r="AY143" s="40"/>
      <c r="AZ143" s="46"/>
    </row>
    <row r="144" spans="29:52" x14ac:dyDescent="0.25">
      <c r="AC144" s="79"/>
      <c r="AD144" s="12" t="s">
        <v>42</v>
      </c>
      <c r="AE144" s="40">
        <f>STDEV(AE117,AE131)</f>
        <v>0</v>
      </c>
      <c r="AF144" s="40">
        <f>AF99*AF138/(AF138+AF139)</f>
        <v>4.0716635592899994E-2</v>
      </c>
      <c r="AG144" s="40">
        <f t="shared" ref="AG144:AK144" si="200">AG99*AG138/(AG138+AG139)</f>
        <v>0.10230188711122651</v>
      </c>
      <c r="AH144" s="40">
        <f t="shared" si="200"/>
        <v>7.8843854137557151E-2</v>
      </c>
      <c r="AI144" s="40">
        <f t="shared" si="200"/>
        <v>0.45814147869443395</v>
      </c>
      <c r="AJ144" s="40">
        <f t="shared" si="200"/>
        <v>0.4722583596485847</v>
      </c>
      <c r="AK144" s="40">
        <f t="shared" si="200"/>
        <v>0.41533605700145942</v>
      </c>
      <c r="AL144" s="46"/>
      <c r="AQ144" s="79"/>
      <c r="AR144" s="12" t="s">
        <v>42</v>
      </c>
      <c r="AS144" s="40">
        <f>STDEV(AS117,AS131)</f>
        <v>0</v>
      </c>
      <c r="AT144" s="40">
        <f>AT99*AT138/(AT138+AT139)</f>
        <v>2.7338751836045366E-2</v>
      </c>
      <c r="AU144" s="40">
        <f t="shared" ref="AU144:AY144" si="201">AU99*AU138/(AU138+AU139)</f>
        <v>5.4647542053099449E-2</v>
      </c>
      <c r="AV144" s="40">
        <f t="shared" si="201"/>
        <v>0.18156869481606261</v>
      </c>
      <c r="AW144" s="40">
        <f t="shared" si="201"/>
        <v>0.22371920024406966</v>
      </c>
      <c r="AX144" s="40">
        <f t="shared" si="201"/>
        <v>0.36524131194793658</v>
      </c>
      <c r="AY144" s="40"/>
      <c r="AZ144" s="46"/>
    </row>
    <row r="145" spans="29:52" ht="15.75" thickBot="1" x14ac:dyDescent="0.3">
      <c r="AC145" s="81"/>
      <c r="AD145" s="48" t="s">
        <v>53</v>
      </c>
      <c r="AE145" s="82">
        <v>0.22030098102515563</v>
      </c>
      <c r="AF145" s="82">
        <f>AF99*AF139/(AF139+AF138)</f>
        <v>0.16641407582792461</v>
      </c>
      <c r="AG145" s="82">
        <f t="shared" ref="AG145:AK145" si="202">AG99*AG139/(AG139+AG138)</f>
        <v>0.36790372210721961</v>
      </c>
      <c r="AH145" s="82">
        <f t="shared" si="202"/>
        <v>0.17106672043170565</v>
      </c>
      <c r="AI145" s="82">
        <f t="shared" si="202"/>
        <v>0.34496251787601911</v>
      </c>
      <c r="AJ145" s="82">
        <f t="shared" si="202"/>
        <v>0.1164391717021364</v>
      </c>
      <c r="AK145" s="82">
        <f t="shared" si="202"/>
        <v>0.10640046879647244</v>
      </c>
      <c r="AL145" s="83"/>
      <c r="AQ145" s="81"/>
      <c r="AR145" s="48" t="s">
        <v>53</v>
      </c>
      <c r="AS145" s="82">
        <v>0</v>
      </c>
      <c r="AT145" s="82">
        <f>AT99*AT139/(AT139+AT138)</f>
        <v>1.1235122512202727E-2</v>
      </c>
      <c r="AU145" s="82">
        <f t="shared" ref="AU145:AY145" si="203">AU99*AU139/(AU139+AU138)</f>
        <v>1.2563621023944987E-2</v>
      </c>
      <c r="AV145" s="82">
        <f t="shared" si="203"/>
        <v>7.0556049376712865E-2</v>
      </c>
      <c r="AW145" s="82">
        <f>AW99*AW139/(AW139+AW138)</f>
        <v>0.11310694356810921</v>
      </c>
      <c r="AX145" s="82">
        <f t="shared" si="203"/>
        <v>7.5760126084619013E-4</v>
      </c>
      <c r="AY145" s="82"/>
      <c r="AZ145" s="83"/>
    </row>
    <row r="148" spans="29:52" x14ac:dyDescent="0.25">
      <c r="AE148" s="4"/>
    </row>
    <row r="149" spans="29:52" x14ac:dyDescent="0.25">
      <c r="AE149" s="4"/>
      <c r="AF149" s="21"/>
    </row>
    <row r="150" spans="29:52" x14ac:dyDescent="0.25">
      <c r="AE150" s="4"/>
      <c r="AF150" s="11"/>
    </row>
    <row r="151" spans="29:52" x14ac:dyDescent="0.25">
      <c r="AE151" s="4"/>
      <c r="AF151" s="21"/>
    </row>
    <row r="152" spans="29:52" x14ac:dyDescent="0.25">
      <c r="AE152" s="4"/>
      <c r="AF152" s="21"/>
    </row>
    <row r="153" spans="29:52" x14ac:dyDescent="0.25">
      <c r="AE153" s="4"/>
      <c r="AF153" s="21"/>
    </row>
    <row r="154" spans="29:52" x14ac:dyDescent="0.25">
      <c r="AE154" s="4"/>
      <c r="AF154" s="11"/>
    </row>
    <row r="155" spans="29:52" x14ac:dyDescent="0.25">
      <c r="AE155" s="4"/>
    </row>
  </sheetData>
  <mergeCells count="149">
    <mergeCell ref="AQ128:AQ132"/>
    <mergeCell ref="AS128:AZ128"/>
    <mergeCell ref="AQ135:AQ139"/>
    <mergeCell ref="AS135:AZ135"/>
    <mergeCell ref="AQ141:AQ145"/>
    <mergeCell ref="AS141:AZ141"/>
    <mergeCell ref="AE111:AL111"/>
    <mergeCell ref="AQ101:AZ101"/>
    <mergeCell ref="AS102:AZ102"/>
    <mergeCell ref="AQ104:AQ109"/>
    <mergeCell ref="AS111:AZ111"/>
    <mergeCell ref="AQ113:AQ118"/>
    <mergeCell ref="AQ122:AQ126"/>
    <mergeCell ref="AS122:AZ122"/>
    <mergeCell ref="AE122:AL122"/>
    <mergeCell ref="AC122:AC126"/>
    <mergeCell ref="AC128:AC132"/>
    <mergeCell ref="AE128:AL128"/>
    <mergeCell ref="AC135:AC139"/>
    <mergeCell ref="AE135:AL135"/>
    <mergeCell ref="AC141:AC145"/>
    <mergeCell ref="AE141:AL141"/>
    <mergeCell ref="AC113:AC118"/>
    <mergeCell ref="AQ54:AQ59"/>
    <mergeCell ref="AS61:AV61"/>
    <mergeCell ref="AW61:AZ61"/>
    <mergeCell ref="AQ63:AQ68"/>
    <mergeCell ref="AQ82:AZ82"/>
    <mergeCell ref="AS83:AZ83"/>
    <mergeCell ref="AQ85:AQ90"/>
    <mergeCell ref="AS92:AZ92"/>
    <mergeCell ref="AC101:AL101"/>
    <mergeCell ref="AQ94:AQ99"/>
    <mergeCell ref="AS70:AV70"/>
    <mergeCell ref="AW70:AZ70"/>
    <mergeCell ref="O72:O77"/>
    <mergeCell ref="AC63:AC68"/>
    <mergeCell ref="AE70:AH70"/>
    <mergeCell ref="AC72:AC77"/>
    <mergeCell ref="AE102:AL102"/>
    <mergeCell ref="AC104:AC109"/>
    <mergeCell ref="AE92:AL92"/>
    <mergeCell ref="AC94:AC99"/>
    <mergeCell ref="AC82:AL82"/>
    <mergeCell ref="AE83:AL83"/>
    <mergeCell ref="AC85:AC90"/>
    <mergeCell ref="Q83:X83"/>
    <mergeCell ref="O82:X82"/>
    <mergeCell ref="O85:O90"/>
    <mergeCell ref="Q92:X92"/>
    <mergeCell ref="O94:O99"/>
    <mergeCell ref="AQ72:AQ77"/>
    <mergeCell ref="O36:O41"/>
    <mergeCell ref="AQ6:AZ6"/>
    <mergeCell ref="AS7:AV7"/>
    <mergeCell ref="AW7:AZ7"/>
    <mergeCell ref="AQ9:AQ14"/>
    <mergeCell ref="AQ16:AZ16"/>
    <mergeCell ref="AW43:AZ43"/>
    <mergeCell ref="AQ45:AQ50"/>
    <mergeCell ref="AS52:AV52"/>
    <mergeCell ref="AW52:AZ52"/>
    <mergeCell ref="AQ27:AQ32"/>
    <mergeCell ref="AS34:AV34"/>
    <mergeCell ref="AW34:AZ34"/>
    <mergeCell ref="AQ36:AQ41"/>
    <mergeCell ref="AS43:AV43"/>
    <mergeCell ref="AS17:AV17"/>
    <mergeCell ref="AW17:AZ17"/>
    <mergeCell ref="AQ19:AQ24"/>
    <mergeCell ref="AS25:AV25"/>
    <mergeCell ref="AW25:AZ25"/>
    <mergeCell ref="O6:X6"/>
    <mergeCell ref="A63:A68"/>
    <mergeCell ref="AC6:AL6"/>
    <mergeCell ref="AE7:AH7"/>
    <mergeCell ref="AI7:AL7"/>
    <mergeCell ref="AC9:AC14"/>
    <mergeCell ref="AC16:AL16"/>
    <mergeCell ref="AE17:AH17"/>
    <mergeCell ref="AI17:AL17"/>
    <mergeCell ref="AC19:AC24"/>
    <mergeCell ref="AE25:AH25"/>
    <mergeCell ref="AI25:AL25"/>
    <mergeCell ref="AC27:AC32"/>
    <mergeCell ref="AE34:AH34"/>
    <mergeCell ref="AI34:AL34"/>
    <mergeCell ref="AC36:AC41"/>
    <mergeCell ref="AE43:AH43"/>
    <mergeCell ref="AI43:AL43"/>
    <mergeCell ref="AC45:AC50"/>
    <mergeCell ref="AI52:AL52"/>
    <mergeCell ref="AI61:AL61"/>
    <mergeCell ref="AE52:AH52"/>
    <mergeCell ref="AC54:AC59"/>
    <mergeCell ref="AE61:AH61"/>
    <mergeCell ref="C92:J92"/>
    <mergeCell ref="A94:A99"/>
    <mergeCell ref="A36:A41"/>
    <mergeCell ref="A6:J6"/>
    <mergeCell ref="C7:F7"/>
    <mergeCell ref="G7:J7"/>
    <mergeCell ref="A9:A14"/>
    <mergeCell ref="C16:F16"/>
    <mergeCell ref="G16:J16"/>
    <mergeCell ref="A18:A23"/>
    <mergeCell ref="C25:F25"/>
    <mergeCell ref="G25:J25"/>
    <mergeCell ref="A27:A32"/>
    <mergeCell ref="C34:F34"/>
    <mergeCell ref="G34:J34"/>
    <mergeCell ref="A85:A90"/>
    <mergeCell ref="A72:A77"/>
    <mergeCell ref="A54:A59"/>
    <mergeCell ref="C83:J83"/>
    <mergeCell ref="A82:J82"/>
    <mergeCell ref="A45:A50"/>
    <mergeCell ref="Q7:T7"/>
    <mergeCell ref="U7:X7"/>
    <mergeCell ref="O9:O14"/>
    <mergeCell ref="Q25:T25"/>
    <mergeCell ref="U25:X25"/>
    <mergeCell ref="O27:O32"/>
    <mergeCell ref="Q34:T34"/>
    <mergeCell ref="O16:X16"/>
    <mergeCell ref="Q17:T17"/>
    <mergeCell ref="U17:X17"/>
    <mergeCell ref="O19:O24"/>
    <mergeCell ref="U34:X34"/>
    <mergeCell ref="C43:F43"/>
    <mergeCell ref="G43:J43"/>
    <mergeCell ref="C52:F52"/>
    <mergeCell ref="G52:J52"/>
    <mergeCell ref="Q43:T43"/>
    <mergeCell ref="U43:X43"/>
    <mergeCell ref="O45:O50"/>
    <mergeCell ref="C61:F61"/>
    <mergeCell ref="G61:J61"/>
    <mergeCell ref="Q52:T52"/>
    <mergeCell ref="U52:X52"/>
    <mergeCell ref="C70:F70"/>
    <mergeCell ref="G70:J70"/>
    <mergeCell ref="AI70:AL70"/>
    <mergeCell ref="O54:O59"/>
    <mergeCell ref="Q61:T61"/>
    <mergeCell ref="U61:X61"/>
    <mergeCell ref="O63:O68"/>
    <mergeCell ref="Q70:T70"/>
    <mergeCell ref="U70:X70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C48"/>
  <sheetViews>
    <sheetView topLeftCell="A28" workbookViewId="0">
      <selection activeCell="T43" sqref="T43:T48"/>
    </sheetView>
  </sheetViews>
  <sheetFormatPr defaultRowHeight="15" x14ac:dyDescent="0.25"/>
  <cols>
    <col min="12" max="14" width="10.5703125" bestFit="1" customWidth="1"/>
    <col min="15" max="16" width="9.5703125" bestFit="1" customWidth="1"/>
    <col min="17" max="18" width="10.5703125" bestFit="1" customWidth="1"/>
  </cols>
  <sheetData>
    <row r="1" spans="2:29" x14ac:dyDescent="0.25">
      <c r="L1" s="54"/>
      <c r="M1" s="54"/>
      <c r="N1" s="54"/>
      <c r="O1" s="54"/>
      <c r="P1" s="54"/>
      <c r="Q1" s="54"/>
      <c r="R1" s="54"/>
    </row>
    <row r="2" spans="2:29" x14ac:dyDescent="0.25">
      <c r="L2" s="54"/>
      <c r="M2" s="54"/>
      <c r="N2" s="54"/>
      <c r="O2" s="54"/>
      <c r="P2" s="54"/>
      <c r="Q2" s="54"/>
      <c r="R2" s="54"/>
    </row>
    <row r="3" spans="2:29" x14ac:dyDescent="0.25">
      <c r="L3" s="54"/>
      <c r="M3" s="54"/>
      <c r="N3" s="54"/>
      <c r="O3" s="54"/>
      <c r="P3" s="54"/>
      <c r="Q3" s="54"/>
      <c r="R3" s="54"/>
    </row>
    <row r="5" spans="2:29" x14ac:dyDescent="0.25">
      <c r="L5" s="53"/>
      <c r="M5" s="53"/>
      <c r="N5" s="53"/>
      <c r="O5" s="53"/>
      <c r="P5" s="53"/>
      <c r="Q5" s="53"/>
      <c r="R5" s="53"/>
    </row>
    <row r="6" spans="2:29" x14ac:dyDescent="0.25">
      <c r="L6" s="53"/>
      <c r="M6" s="53"/>
      <c r="N6" s="53"/>
      <c r="O6" s="53"/>
      <c r="P6" s="53"/>
      <c r="Q6" s="53"/>
      <c r="R6" s="53"/>
    </row>
    <row r="7" spans="2:29" ht="15" customHeight="1" x14ac:dyDescent="0.25">
      <c r="L7" s="53"/>
      <c r="M7" s="53"/>
      <c r="N7" s="53"/>
      <c r="O7" s="53"/>
      <c r="P7" s="53"/>
      <c r="Q7" s="53"/>
      <c r="R7" s="53"/>
      <c r="U7" s="74" t="s">
        <v>14</v>
      </c>
      <c r="V7" s="74"/>
      <c r="W7" s="74"/>
      <c r="X7" s="74"/>
      <c r="Z7" s="74" t="s">
        <v>60</v>
      </c>
      <c r="AA7" s="74"/>
      <c r="AB7" s="74"/>
      <c r="AC7" s="74"/>
    </row>
    <row r="8" spans="2:29" x14ac:dyDescent="0.25">
      <c r="B8" s="75" t="s">
        <v>73</v>
      </c>
      <c r="C8" s="75"/>
      <c r="D8" s="75"/>
      <c r="E8" s="75"/>
      <c r="F8" s="75"/>
      <c r="G8" s="75"/>
      <c r="H8" s="75"/>
      <c r="I8" s="75"/>
      <c r="J8" s="75"/>
      <c r="K8" s="75"/>
      <c r="L8" s="75"/>
      <c r="M8" s="75"/>
      <c r="N8" s="75"/>
      <c r="O8" s="75"/>
      <c r="P8" s="75"/>
      <c r="Q8" s="75"/>
      <c r="R8" s="75"/>
      <c r="U8" s="74"/>
      <c r="V8" s="74"/>
      <c r="W8" s="74"/>
      <c r="X8" s="74"/>
      <c r="Z8" s="74"/>
      <c r="AA8" s="74"/>
      <c r="AB8" s="74"/>
      <c r="AC8" s="74"/>
    </row>
    <row r="9" spans="2:29" x14ac:dyDescent="0.25">
      <c r="C9" t="s">
        <v>71</v>
      </c>
      <c r="D9">
        <v>0</v>
      </c>
      <c r="E9">
        <v>1</v>
      </c>
      <c r="F9">
        <v>2</v>
      </c>
      <c r="G9">
        <v>4</v>
      </c>
      <c r="H9">
        <v>6</v>
      </c>
      <c r="I9">
        <v>24</v>
      </c>
      <c r="J9">
        <v>48</v>
      </c>
      <c r="K9">
        <v>72</v>
      </c>
      <c r="L9">
        <f>72+1/10000</f>
        <v>72.000100000000003</v>
      </c>
      <c r="M9">
        <f>72+10/60</f>
        <v>72.166666666666671</v>
      </c>
      <c r="N9">
        <f>72+0.5</f>
        <v>72.5</v>
      </c>
      <c r="O9">
        <f>72+1</f>
        <v>73</v>
      </c>
      <c r="P9">
        <f>72+2</f>
        <v>74</v>
      </c>
      <c r="Q9">
        <f>72+4</f>
        <v>76</v>
      </c>
      <c r="R9">
        <f>72+6</f>
        <v>78</v>
      </c>
      <c r="U9" s="74"/>
      <c r="V9" s="74"/>
      <c r="W9" s="74"/>
      <c r="X9" s="74"/>
      <c r="Z9" s="74"/>
      <c r="AA9" s="74"/>
      <c r="AB9" s="74"/>
      <c r="AC9" s="74"/>
    </row>
    <row r="10" spans="2:29" x14ac:dyDescent="0.25">
      <c r="B10" s="74" t="s">
        <v>14</v>
      </c>
      <c r="C10" t="s">
        <v>53</v>
      </c>
      <c r="D10">
        <v>0</v>
      </c>
      <c r="E10" s="54">
        <v>0.14456791977632893</v>
      </c>
      <c r="F10" s="54">
        <v>0.14029346852421531</v>
      </c>
      <c r="G10" s="54">
        <v>0.13746908037513955</v>
      </c>
      <c r="H10" s="54">
        <v>0.13983732690912837</v>
      </c>
      <c r="I10" s="54">
        <v>14.712861415752744</v>
      </c>
      <c r="J10" s="54">
        <v>14.708381152193791</v>
      </c>
      <c r="K10" s="54">
        <v>21.386137023418627</v>
      </c>
      <c r="L10" s="54">
        <v>13.170805287511651</v>
      </c>
      <c r="M10" s="54">
        <v>10.400025939417439</v>
      </c>
      <c r="N10" s="54">
        <v>10.006575161688934</v>
      </c>
      <c r="O10" s="54">
        <v>8.4969777602422951</v>
      </c>
      <c r="P10" s="54">
        <v>5.2648622378307897</v>
      </c>
      <c r="Q10" s="54">
        <v>2.4840096789685351</v>
      </c>
      <c r="R10" s="54">
        <v>2.6788500222001805</v>
      </c>
      <c r="U10" t="s">
        <v>71</v>
      </c>
      <c r="V10" t="s">
        <v>53</v>
      </c>
      <c r="W10" t="s">
        <v>72</v>
      </c>
      <c r="X10" t="s">
        <v>42</v>
      </c>
      <c r="Z10" t="s">
        <v>71</v>
      </c>
      <c r="AA10" t="s">
        <v>53</v>
      </c>
      <c r="AB10" t="s">
        <v>72</v>
      </c>
      <c r="AC10" t="s">
        <v>42</v>
      </c>
    </row>
    <row r="11" spans="2:29" x14ac:dyDescent="0.25">
      <c r="B11" s="74"/>
      <c r="C11" t="s">
        <v>72</v>
      </c>
      <c r="D11">
        <v>0</v>
      </c>
      <c r="E11" s="54">
        <v>0</v>
      </c>
      <c r="F11" s="54">
        <v>0</v>
      </c>
      <c r="G11" s="54">
        <v>0</v>
      </c>
      <c r="H11" s="54">
        <v>0</v>
      </c>
      <c r="I11" s="54">
        <v>0.38983050847457634</v>
      </c>
      <c r="J11" s="54">
        <v>0.74536191327745271</v>
      </c>
      <c r="K11" s="54">
        <v>1.1540328482516986</v>
      </c>
      <c r="L11" s="54">
        <v>0.6014481834232428</v>
      </c>
      <c r="M11" s="54">
        <v>0.82764670669692131</v>
      </c>
      <c r="N11" s="54">
        <v>0.98317989716746979</v>
      </c>
      <c r="O11" s="54">
        <v>1.3590582637925981</v>
      </c>
      <c r="P11" s="54">
        <v>1.515177164127528</v>
      </c>
      <c r="Q11" s="54">
        <v>1.2135041730536948</v>
      </c>
      <c r="R11" s="54">
        <v>1.0735955792283185</v>
      </c>
      <c r="U11">
        <v>0</v>
      </c>
      <c r="V11">
        <v>0</v>
      </c>
      <c r="W11">
        <v>0</v>
      </c>
      <c r="X11">
        <v>0</v>
      </c>
      <c r="Z11">
        <v>0</v>
      </c>
      <c r="AA11">
        <v>0</v>
      </c>
      <c r="AB11">
        <v>0</v>
      </c>
      <c r="AC11">
        <v>0</v>
      </c>
    </row>
    <row r="12" spans="2:29" x14ac:dyDescent="0.25">
      <c r="B12" s="74"/>
      <c r="C12" t="s">
        <v>42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 s="54">
        <v>0</v>
      </c>
      <c r="M12" s="54">
        <v>2.5445808248205335</v>
      </c>
      <c r="N12" s="54">
        <v>2.7824984120784899</v>
      </c>
      <c r="O12" s="54">
        <v>3.9162174469000011</v>
      </c>
      <c r="P12" s="54">
        <v>6.9922140689765762</v>
      </c>
      <c r="Q12" s="54">
        <v>10.074739618912664</v>
      </c>
      <c r="R12" s="54">
        <v>10.456937061500827</v>
      </c>
      <c r="U12">
        <v>1</v>
      </c>
      <c r="V12" s="54">
        <v>0.14456791977632893</v>
      </c>
      <c r="W12" s="54">
        <v>0</v>
      </c>
      <c r="X12">
        <v>0</v>
      </c>
      <c r="Z12">
        <v>1</v>
      </c>
      <c r="AA12" s="54">
        <v>7.9850646706084369E-3</v>
      </c>
      <c r="AB12">
        <v>0</v>
      </c>
      <c r="AC12">
        <v>0</v>
      </c>
    </row>
    <row r="13" spans="2:29" x14ac:dyDescent="0.25">
      <c r="U13">
        <v>2</v>
      </c>
      <c r="V13" s="54">
        <v>0.14029346852421531</v>
      </c>
      <c r="W13" s="54">
        <v>0</v>
      </c>
      <c r="X13">
        <v>0</v>
      </c>
      <c r="Z13">
        <v>2</v>
      </c>
      <c r="AA13" s="54">
        <v>3.5934364360447513E-3</v>
      </c>
      <c r="AB13">
        <v>0</v>
      </c>
      <c r="AC13">
        <v>0</v>
      </c>
    </row>
    <row r="14" spans="2:29" x14ac:dyDescent="0.25">
      <c r="C14" t="s">
        <v>71</v>
      </c>
      <c r="D14">
        <v>0</v>
      </c>
      <c r="E14">
        <v>1</v>
      </c>
      <c r="F14">
        <v>2</v>
      </c>
      <c r="G14">
        <v>4</v>
      </c>
      <c r="H14">
        <v>6</v>
      </c>
      <c r="I14">
        <v>24</v>
      </c>
      <c r="J14">
        <v>48</v>
      </c>
      <c r="K14">
        <v>72</v>
      </c>
      <c r="L14">
        <f>72+1/10000</f>
        <v>72.000100000000003</v>
      </c>
      <c r="M14">
        <f>72+10/60</f>
        <v>72.166666666666671</v>
      </c>
      <c r="N14">
        <f>72+0.5</f>
        <v>72.5</v>
      </c>
      <c r="O14">
        <f>72+1</f>
        <v>73</v>
      </c>
      <c r="P14">
        <f>72+2</f>
        <v>74</v>
      </c>
      <c r="Q14">
        <f>72+4</f>
        <v>76</v>
      </c>
      <c r="R14">
        <f>72+6</f>
        <v>78</v>
      </c>
      <c r="U14">
        <v>4</v>
      </c>
      <c r="V14" s="54">
        <v>0.13746908037513955</v>
      </c>
      <c r="W14" s="54">
        <v>0</v>
      </c>
      <c r="X14">
        <v>0</v>
      </c>
      <c r="Z14">
        <v>4</v>
      </c>
      <c r="AA14" s="54">
        <v>3.8702046035475157E-4</v>
      </c>
      <c r="AB14">
        <v>0</v>
      </c>
      <c r="AC14">
        <v>0</v>
      </c>
    </row>
    <row r="15" spans="2:29" x14ac:dyDescent="0.25">
      <c r="B15" s="74" t="s">
        <v>60</v>
      </c>
      <c r="C15" t="s">
        <v>53</v>
      </c>
      <c r="D15">
        <v>0</v>
      </c>
      <c r="E15" s="54">
        <v>7.9850646706084369E-3</v>
      </c>
      <c r="F15" s="54">
        <v>3.5934364360447513E-3</v>
      </c>
      <c r="G15" s="54">
        <v>3.8702046035475157E-4</v>
      </c>
      <c r="H15" s="54">
        <v>9.1816020907382577E-3</v>
      </c>
      <c r="I15" s="54">
        <v>2</v>
      </c>
      <c r="J15" s="54">
        <v>0</v>
      </c>
      <c r="K15" s="54">
        <v>0</v>
      </c>
      <c r="L15" s="53">
        <v>0.22030098102515563</v>
      </c>
      <c r="M15" s="53">
        <v>0.16641407582792461</v>
      </c>
      <c r="N15" s="53">
        <v>0.36790372210721961</v>
      </c>
      <c r="O15" s="53">
        <v>0.17106672043170565</v>
      </c>
      <c r="P15" s="53">
        <v>0.34496251787601911</v>
      </c>
      <c r="Q15" s="53">
        <v>0.1164391717021364</v>
      </c>
      <c r="R15" s="53">
        <v>0.10640046879647244</v>
      </c>
      <c r="U15">
        <v>6</v>
      </c>
      <c r="V15" s="54">
        <v>0.13983732690912837</v>
      </c>
      <c r="W15" s="54">
        <v>0</v>
      </c>
      <c r="X15">
        <v>0</v>
      </c>
      <c r="Z15">
        <v>6</v>
      </c>
      <c r="AA15" s="54">
        <v>9.1816020907382577E-3</v>
      </c>
      <c r="AB15">
        <v>0</v>
      </c>
      <c r="AC15">
        <v>0</v>
      </c>
    </row>
    <row r="16" spans="2:29" x14ac:dyDescent="0.25">
      <c r="B16" s="74"/>
      <c r="C16" t="s">
        <v>72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 s="53">
        <v>5.8766610537054869E-4</v>
      </c>
      <c r="M16" s="53">
        <v>0.10734497542657295</v>
      </c>
      <c r="N16" s="53">
        <v>0.23176235656848593</v>
      </c>
      <c r="O16" s="53">
        <v>0.47676774208131711</v>
      </c>
      <c r="P16" s="53">
        <v>0.56700763610037153</v>
      </c>
      <c r="Q16" s="53">
        <v>0.26682597489590554</v>
      </c>
      <c r="R16" s="53">
        <v>0.30045442202794487</v>
      </c>
      <c r="U16">
        <v>24</v>
      </c>
      <c r="V16" s="54">
        <v>14.712861415752744</v>
      </c>
      <c r="W16" s="54">
        <v>0.38983050847457634</v>
      </c>
      <c r="X16">
        <v>0</v>
      </c>
      <c r="Z16">
        <v>24</v>
      </c>
      <c r="AA16" s="54">
        <v>2</v>
      </c>
      <c r="AB16">
        <v>0</v>
      </c>
      <c r="AC16">
        <v>0</v>
      </c>
    </row>
    <row r="17" spans="2:29" x14ac:dyDescent="0.25">
      <c r="B17" s="74"/>
      <c r="C17" t="s">
        <v>42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 s="53">
        <v>0</v>
      </c>
      <c r="M17" s="53">
        <v>4.071663559289998E-2</v>
      </c>
      <c r="N17" s="53">
        <v>0.10230188711122651</v>
      </c>
      <c r="O17" s="53">
        <v>7.8843854137557151E-2</v>
      </c>
      <c r="P17" s="53">
        <v>0.45814147869443395</v>
      </c>
      <c r="Q17" s="53">
        <v>0.4722583596485847</v>
      </c>
      <c r="R17" s="53">
        <v>0.41533605700145942</v>
      </c>
      <c r="U17">
        <v>48</v>
      </c>
      <c r="V17" s="54">
        <v>14.708381152193791</v>
      </c>
      <c r="W17" s="54">
        <v>0.74536191327745271</v>
      </c>
      <c r="X17">
        <v>0</v>
      </c>
      <c r="Z17">
        <v>48</v>
      </c>
      <c r="AA17" s="54">
        <v>0</v>
      </c>
      <c r="AB17">
        <v>0</v>
      </c>
      <c r="AC17">
        <v>0</v>
      </c>
    </row>
    <row r="18" spans="2:29" x14ac:dyDescent="0.25">
      <c r="U18">
        <v>72</v>
      </c>
      <c r="V18" s="54">
        <v>21.386137023418627</v>
      </c>
      <c r="W18" s="54">
        <v>1.1540328482516986</v>
      </c>
      <c r="X18">
        <v>0</v>
      </c>
      <c r="Z18">
        <v>72</v>
      </c>
      <c r="AA18" s="54">
        <v>0</v>
      </c>
      <c r="AB18">
        <v>0</v>
      </c>
      <c r="AC18">
        <v>0</v>
      </c>
    </row>
    <row r="19" spans="2:29" x14ac:dyDescent="0.25">
      <c r="U19">
        <f>72+1/10000</f>
        <v>72.000100000000003</v>
      </c>
      <c r="V19" s="54">
        <v>13.170805287511651</v>
      </c>
      <c r="W19" s="54">
        <v>0.6014481834232428</v>
      </c>
      <c r="X19" s="54">
        <v>0</v>
      </c>
      <c r="Z19">
        <f>72+1/10000</f>
        <v>72.000100000000003</v>
      </c>
      <c r="AA19" s="53">
        <v>0.22030098102515563</v>
      </c>
      <c r="AB19" s="53">
        <v>5.8766610537054869E-4</v>
      </c>
      <c r="AC19" s="53">
        <v>0</v>
      </c>
    </row>
    <row r="20" spans="2:29" x14ac:dyDescent="0.25">
      <c r="U20">
        <f>72+10/60</f>
        <v>72.166666666666671</v>
      </c>
      <c r="V20" s="54">
        <v>10.400025939417439</v>
      </c>
      <c r="W20" s="54">
        <v>0.82764670669692131</v>
      </c>
      <c r="X20" s="54">
        <v>2.5445808248205335</v>
      </c>
      <c r="Z20">
        <f>72+10/60</f>
        <v>72.166666666666671</v>
      </c>
      <c r="AA20" s="53">
        <v>0.16641407582792461</v>
      </c>
      <c r="AB20" s="53">
        <v>0.10734497542657295</v>
      </c>
      <c r="AC20" s="53">
        <v>4.071663559289998E-2</v>
      </c>
    </row>
    <row r="21" spans="2:29" x14ac:dyDescent="0.25">
      <c r="U21">
        <f>72+0.5</f>
        <v>72.5</v>
      </c>
      <c r="V21" s="54">
        <v>10.006575161688934</v>
      </c>
      <c r="W21" s="54">
        <v>0.98317989716746979</v>
      </c>
      <c r="X21" s="54">
        <v>2.7824984120784899</v>
      </c>
      <c r="Z21">
        <f>72+0.5</f>
        <v>72.5</v>
      </c>
      <c r="AA21" s="53">
        <v>0.36790372210721961</v>
      </c>
      <c r="AB21" s="53">
        <v>0.23176235656848593</v>
      </c>
      <c r="AC21" s="53">
        <v>0.10230188711122651</v>
      </c>
    </row>
    <row r="22" spans="2:29" x14ac:dyDescent="0.25">
      <c r="U22">
        <f>72+1</f>
        <v>73</v>
      </c>
      <c r="V22" s="54">
        <v>8.4969777602422951</v>
      </c>
      <c r="W22" s="54">
        <v>1.3590582637925981</v>
      </c>
      <c r="X22" s="54">
        <v>3.9162174469000011</v>
      </c>
      <c r="Z22">
        <f>72+1</f>
        <v>73</v>
      </c>
      <c r="AA22" s="53">
        <v>0.17106672043170565</v>
      </c>
      <c r="AB22" s="53">
        <v>0.47676774208131711</v>
      </c>
      <c r="AC22" s="53">
        <v>7.8843854137557151E-2</v>
      </c>
    </row>
    <row r="23" spans="2:29" x14ac:dyDescent="0.25">
      <c r="U23">
        <f>72+2</f>
        <v>74</v>
      </c>
      <c r="V23" s="54">
        <v>5.2648622378307897</v>
      </c>
      <c r="W23" s="54">
        <v>1.515177164127528</v>
      </c>
      <c r="X23" s="54">
        <v>6.9922140689765762</v>
      </c>
      <c r="Z23">
        <f>72+2</f>
        <v>74</v>
      </c>
      <c r="AA23" s="53">
        <v>0.34496251787601911</v>
      </c>
      <c r="AB23" s="53">
        <v>0.56700763610037153</v>
      </c>
      <c r="AC23" s="53">
        <v>0.45814147869443395</v>
      </c>
    </row>
    <row r="24" spans="2:29" x14ac:dyDescent="0.25">
      <c r="U24">
        <f>72+4</f>
        <v>76</v>
      </c>
      <c r="V24" s="54">
        <v>2.4840096789685351</v>
      </c>
      <c r="W24" s="54">
        <v>1.2135041730536948</v>
      </c>
      <c r="X24" s="54">
        <v>10.074739618912664</v>
      </c>
      <c r="Z24">
        <f>72+4</f>
        <v>76</v>
      </c>
      <c r="AA24" s="53">
        <v>0.1164391717021364</v>
      </c>
      <c r="AB24" s="53">
        <v>0.26682597489590554</v>
      </c>
      <c r="AC24" s="53">
        <v>0.4722583596485847</v>
      </c>
    </row>
    <row r="25" spans="2:29" x14ac:dyDescent="0.25">
      <c r="U25">
        <f>72+6</f>
        <v>78</v>
      </c>
      <c r="V25" s="54">
        <v>2.6788500222001805</v>
      </c>
      <c r="W25" s="54">
        <v>1.0735955792283185</v>
      </c>
      <c r="X25" s="54">
        <v>10.456937061500827</v>
      </c>
      <c r="Z25">
        <f>72+6</f>
        <v>78</v>
      </c>
      <c r="AA25" s="53">
        <v>0.10640046879647244</v>
      </c>
      <c r="AB25" s="53">
        <v>0.30045442202794487</v>
      </c>
      <c r="AC25" s="53">
        <v>0.41533605700145942</v>
      </c>
    </row>
    <row r="39" spans="2:20" x14ac:dyDescent="0.25">
      <c r="B39" s="75" t="s">
        <v>78</v>
      </c>
      <c r="C39" s="75"/>
      <c r="D39" s="75"/>
      <c r="E39" s="75"/>
      <c r="F39" s="75"/>
      <c r="G39" s="75"/>
      <c r="H39" s="75"/>
      <c r="I39" s="75"/>
      <c r="J39" s="84"/>
      <c r="K39" s="84"/>
      <c r="L39" s="84"/>
      <c r="M39" s="74" t="s">
        <v>14</v>
      </c>
      <c r="N39" s="74"/>
      <c r="O39" s="74"/>
      <c r="P39" s="74"/>
      <c r="Q39" s="74" t="s">
        <v>60</v>
      </c>
      <c r="R39" s="74"/>
      <c r="S39" s="74"/>
      <c r="T39" s="74"/>
    </row>
    <row r="40" spans="2:20" x14ac:dyDescent="0.25">
      <c r="C40" t="s">
        <v>71</v>
      </c>
      <c r="D40">
        <v>0</v>
      </c>
      <c r="E40">
        <v>1</v>
      </c>
      <c r="F40">
        <v>2</v>
      </c>
      <c r="G40">
        <v>4</v>
      </c>
      <c r="H40">
        <v>6</v>
      </c>
      <c r="I40">
        <v>24</v>
      </c>
      <c r="M40" s="74"/>
      <c r="N40" s="74"/>
      <c r="O40" s="74"/>
      <c r="P40" s="74"/>
      <c r="Q40" s="74"/>
      <c r="R40" s="74"/>
      <c r="S40" s="74"/>
      <c r="T40" s="74"/>
    </row>
    <row r="41" spans="2:20" x14ac:dyDescent="0.25">
      <c r="B41" s="74" t="s">
        <v>14</v>
      </c>
      <c r="C41" t="s">
        <v>53</v>
      </c>
      <c r="D41">
        <v>0</v>
      </c>
      <c r="E41">
        <v>3.4086005710460207E-2</v>
      </c>
      <c r="F41">
        <v>7.8236826022856698E-2</v>
      </c>
      <c r="G41">
        <v>0.20029282846764007</v>
      </c>
      <c r="H41">
        <v>0.29117038193467593</v>
      </c>
      <c r="I41">
        <v>3.1943427633658299E-3</v>
      </c>
      <c r="J41" s="54"/>
      <c r="K41" s="54"/>
      <c r="L41" s="54"/>
      <c r="M41" s="74"/>
      <c r="N41" s="74"/>
      <c r="O41" s="74"/>
      <c r="P41" s="74"/>
      <c r="Q41" s="74"/>
      <c r="R41" s="74"/>
      <c r="S41" s="74"/>
      <c r="T41" s="74"/>
    </row>
    <row r="42" spans="2:20" x14ac:dyDescent="0.25">
      <c r="B42" s="74"/>
      <c r="C42" t="s">
        <v>72</v>
      </c>
      <c r="D42">
        <v>0</v>
      </c>
      <c r="E42" s="54">
        <v>0.10559227216880969</v>
      </c>
      <c r="F42" s="54">
        <v>0.22031553655930269</v>
      </c>
      <c r="G42" s="54">
        <v>0.26090501128724269</v>
      </c>
      <c r="H42" s="54">
        <v>0.19621279552446994</v>
      </c>
      <c r="I42" s="54">
        <v>0</v>
      </c>
      <c r="J42" s="54"/>
      <c r="K42" s="54"/>
      <c r="L42" s="54"/>
      <c r="M42" t="s">
        <v>71</v>
      </c>
      <c r="N42" t="s">
        <v>53</v>
      </c>
      <c r="O42" t="s">
        <v>72</v>
      </c>
      <c r="P42" t="s">
        <v>42</v>
      </c>
      <c r="Q42" t="s">
        <v>71</v>
      </c>
      <c r="R42" t="s">
        <v>53</v>
      </c>
      <c r="S42" t="s">
        <v>72</v>
      </c>
      <c r="T42" t="s">
        <v>42</v>
      </c>
    </row>
    <row r="43" spans="2:20" x14ac:dyDescent="0.25">
      <c r="B43" s="74"/>
      <c r="C43" t="s">
        <v>42</v>
      </c>
      <c r="D43">
        <v>0</v>
      </c>
      <c r="E43" s="54">
        <v>8.2942473496677271E-2</v>
      </c>
      <c r="F43" s="54">
        <v>0.34030398020097169</v>
      </c>
      <c r="G43" s="54">
        <v>0.51543287594968257</v>
      </c>
      <c r="H43" s="54">
        <v>0.57591870955261582</v>
      </c>
      <c r="I43" s="54">
        <v>1.54</v>
      </c>
      <c r="L43" s="54"/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</row>
    <row r="44" spans="2:20" x14ac:dyDescent="0.25">
      <c r="M44">
        <v>1</v>
      </c>
      <c r="N44">
        <v>3.4086005710460207E-2</v>
      </c>
      <c r="O44" s="54">
        <v>0.10559227216880969</v>
      </c>
      <c r="P44" s="54">
        <v>8.2942473496677271E-2</v>
      </c>
      <c r="Q44">
        <v>1</v>
      </c>
      <c r="R44">
        <v>1.1235122512202727E-2</v>
      </c>
      <c r="S44" s="54">
        <v>0.10559227216880969</v>
      </c>
      <c r="T44">
        <v>2.7338751836045366E-2</v>
      </c>
    </row>
    <row r="45" spans="2:20" x14ac:dyDescent="0.25">
      <c r="C45" t="s">
        <v>71</v>
      </c>
      <c r="D45">
        <v>0</v>
      </c>
      <c r="E45">
        <v>1</v>
      </c>
      <c r="F45">
        <v>2</v>
      </c>
      <c r="G45">
        <v>4</v>
      </c>
      <c r="H45">
        <v>6</v>
      </c>
      <c r="I45">
        <v>24</v>
      </c>
      <c r="M45">
        <v>2</v>
      </c>
      <c r="N45">
        <v>7.8236826022856698E-2</v>
      </c>
      <c r="O45" s="54">
        <v>0.22031553655930269</v>
      </c>
      <c r="P45" s="54">
        <v>0.34030398020097169</v>
      </c>
      <c r="Q45">
        <v>2</v>
      </c>
      <c r="R45">
        <v>1.2563621023944987E-2</v>
      </c>
      <c r="S45" s="54">
        <v>0.22031553655930269</v>
      </c>
      <c r="T45">
        <v>5.4647542053099449E-2</v>
      </c>
    </row>
    <row r="46" spans="2:20" x14ac:dyDescent="0.25">
      <c r="B46" s="74" t="s">
        <v>60</v>
      </c>
      <c r="C46" t="s">
        <v>53</v>
      </c>
      <c r="D46">
        <v>0</v>
      </c>
      <c r="E46">
        <v>1.1235122512202727E-2</v>
      </c>
      <c r="F46">
        <v>1.2563621023944987E-2</v>
      </c>
      <c r="G46">
        <v>7.0556049376712865E-2</v>
      </c>
      <c r="H46">
        <v>0.11310694356810921</v>
      </c>
      <c r="I46">
        <v>7.5760126084619013E-4</v>
      </c>
      <c r="J46" s="54"/>
      <c r="K46" s="54"/>
      <c r="L46" s="53"/>
      <c r="M46">
        <v>4</v>
      </c>
      <c r="N46">
        <v>0.20029282846764007</v>
      </c>
      <c r="O46" s="54">
        <v>0.26090501128724269</v>
      </c>
      <c r="P46" s="54">
        <v>0.51543287594968257</v>
      </c>
      <c r="Q46">
        <v>4</v>
      </c>
      <c r="R46">
        <v>7.0556049376712865E-2</v>
      </c>
      <c r="S46" s="54">
        <v>0.26090501128724269</v>
      </c>
      <c r="T46">
        <v>0.18156869481606261</v>
      </c>
    </row>
    <row r="47" spans="2:20" x14ac:dyDescent="0.25">
      <c r="B47" s="74"/>
      <c r="C47" t="s">
        <v>72</v>
      </c>
      <c r="D47">
        <v>0</v>
      </c>
      <c r="E47" s="54">
        <v>0.10559227216880969</v>
      </c>
      <c r="F47" s="54">
        <v>0.22031553655930269</v>
      </c>
      <c r="G47" s="54">
        <v>0.26090501128724269</v>
      </c>
      <c r="H47" s="54">
        <v>0.19621279552446994</v>
      </c>
      <c r="I47" s="54">
        <v>0</v>
      </c>
      <c r="L47" s="53"/>
      <c r="M47">
        <v>6</v>
      </c>
      <c r="N47">
        <v>0.29117038193467593</v>
      </c>
      <c r="O47" s="54">
        <v>0.19621279552446994</v>
      </c>
      <c r="P47" s="54">
        <v>0.57591870955261582</v>
      </c>
      <c r="Q47">
        <v>6</v>
      </c>
      <c r="R47">
        <v>0.11310694356810921</v>
      </c>
      <c r="S47" s="54">
        <v>0.19621279552446994</v>
      </c>
      <c r="T47">
        <v>0.22371920024406966</v>
      </c>
    </row>
    <row r="48" spans="2:20" x14ac:dyDescent="0.25">
      <c r="B48" s="74"/>
      <c r="C48" t="s">
        <v>42</v>
      </c>
      <c r="D48">
        <v>0</v>
      </c>
      <c r="E48">
        <v>2.7338751836045366E-2</v>
      </c>
      <c r="F48">
        <v>5.4647542053099449E-2</v>
      </c>
      <c r="G48">
        <v>0.18156869481606261</v>
      </c>
      <c r="H48">
        <v>0.22371920024406966</v>
      </c>
      <c r="I48">
        <v>0.36524131194793658</v>
      </c>
      <c r="L48" s="53"/>
      <c r="M48">
        <v>24</v>
      </c>
      <c r="N48">
        <v>3.1943427633658299E-3</v>
      </c>
      <c r="O48" s="54">
        <v>0</v>
      </c>
      <c r="P48" s="54">
        <v>1.54</v>
      </c>
      <c r="Q48">
        <v>24</v>
      </c>
      <c r="R48">
        <v>7.5760126084619013E-4</v>
      </c>
      <c r="S48" s="54">
        <v>0</v>
      </c>
      <c r="T48">
        <v>0.36524131194793658</v>
      </c>
    </row>
  </sheetData>
  <mergeCells count="10">
    <mergeCell ref="B41:B43"/>
    <mergeCell ref="B46:B48"/>
    <mergeCell ref="B39:I39"/>
    <mergeCell ref="M39:P41"/>
    <mergeCell ref="Q39:T41"/>
    <mergeCell ref="U7:X9"/>
    <mergeCell ref="Z7:AC9"/>
    <mergeCell ref="B10:B12"/>
    <mergeCell ref="B15:B17"/>
    <mergeCell ref="B8:R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chromatography</vt:lpstr>
      <vt:lpstr>peak area</vt:lpstr>
      <vt:lpstr>whole time course_cascades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2022-08-12T14:20:26Z</dcterms:modified>
</cp:coreProperties>
</file>