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drawings/drawing2.xml" ContentType="application/vnd.openxmlformats-officedocument.drawing+xml"/>
  <Override PartName="/xl/comments3.xml" ContentType="application/vnd.openxmlformats-officedocument.spreadsheetml.comments+xml"/>
  <Override PartName="/xl/threadedComments/threadedComment3.xml" ContentType="application/vnd.ms-excel.threadedcomments+xml"/>
  <Override PartName="/xl/drawings/drawing3.xml" ContentType="application/vnd.openxmlformats-officedocument.drawing+xml"/>
  <Override PartName="/xl/drawings/drawing4.xml" ContentType="application/vnd.openxmlformats-officedocument.drawing+xml"/>
  <Override PartName="/xl/comments4.xml" ContentType="application/vnd.openxmlformats-officedocument.spreadsheetml.comments+xml"/>
  <Override PartName="/xl/threadedComments/threadedComment4.xml" ContentType="application/vnd.ms-excel.threadedcomments+xml"/>
  <Override PartName="/xl/drawings/drawing5.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updateLinks="never" codeName="ThisWorkbook" defaultThemeVersion="166925"/>
  <mc:AlternateContent xmlns:mc="http://schemas.openxmlformats.org/markup-compatibility/2006">
    <mc:Choice Requires="x15">
      <x15ac:absPath xmlns:x15ac="http://schemas.microsoft.com/office/spreadsheetml/2010/11/ac" url="https://tud365-my.sharepoint.com/personal/amittal2_tudelft_nl/Documents/Research/Publications/P4 - SG evaluation and impact/Game UI/Data repository/"/>
    </mc:Choice>
  </mc:AlternateContent>
  <xr:revisionPtr revIDLastSave="1853" documentId="13_ncr:1_{A37BCBCC-CAD1-4065-8871-EA18B86C3FE6}" xr6:coauthVersionLast="47" xr6:coauthVersionMax="47" xr10:uidLastSave="{59B4962B-CCBC-4B2C-AA2E-E502F7C929C8}"/>
  <bookViews>
    <workbookView xWindow="-120" yWindow="-120" windowWidth="29040" windowHeight="15840" firstSheet="1" activeTab="5" xr2:uid="{75D6B40D-031A-4248-9ED5-3E00A66AB65C}"/>
  </bookViews>
  <sheets>
    <sheet name="Case details" sheetId="12" r:id="rId1"/>
    <sheet name="Round1Residents" sheetId="2" r:id="rId2"/>
    <sheet name="Round1Municipality" sheetId="58" r:id="rId3"/>
    <sheet name="Round2Collective" sheetId="55" r:id="rId4"/>
    <sheet name="BGI measures" sheetId="31" r:id="rId5"/>
    <sheet name="SewerParameters" sheetId="50" r:id="rId6"/>
    <sheet name="FloodDamageParameters" sheetId="67" r:id="rId7"/>
    <sheet name="FloodDepthCalBaseCase" sheetId="66" r:id="rId8"/>
    <sheet name="FloodDepthCalPublic" sheetId="54" r:id="rId9"/>
  </sheets>
  <externalReferences>
    <externalReference r:id="rId10"/>
  </externalReferences>
  <definedNames>
    <definedName name="solver_adj" localSheetId="7" hidden="1">FloodDepthCalBaseCase!#REF!</definedName>
    <definedName name="solver_adj" localSheetId="8" hidden="1">FloodDepthCalPublic!$N$7:$N$17</definedName>
    <definedName name="solver_adj" localSheetId="2" hidden="1">Round1Municipality!#REF!</definedName>
    <definedName name="solver_adj" localSheetId="1" hidden="1">Round1Residents!#REF!</definedName>
    <definedName name="solver_adj" localSheetId="3" hidden="1">Round2Collective!#REF!</definedName>
    <definedName name="solver_cvg" localSheetId="7" hidden="1">"0,0001"</definedName>
    <definedName name="solver_cvg" localSheetId="8" hidden="1">"0,0001"</definedName>
    <definedName name="solver_drv" localSheetId="7" hidden="1">2</definedName>
    <definedName name="solver_drv" localSheetId="8" hidden="1">2</definedName>
    <definedName name="solver_eng" localSheetId="7" hidden="1">3</definedName>
    <definedName name="solver_eng" localSheetId="8" hidden="1">3</definedName>
    <definedName name="solver_eng" localSheetId="2" hidden="1">1</definedName>
    <definedName name="solver_eng" localSheetId="1" hidden="1">1</definedName>
    <definedName name="solver_eng" localSheetId="3" hidden="1">1</definedName>
    <definedName name="solver_est" localSheetId="7" hidden="1">1</definedName>
    <definedName name="solver_est" localSheetId="8" hidden="1">1</definedName>
    <definedName name="solver_itr" localSheetId="7" hidden="1">2147483647</definedName>
    <definedName name="solver_itr" localSheetId="8" hidden="1">2147483647</definedName>
    <definedName name="solver_lhs1" localSheetId="7" hidden="1">FloodDepthCalBaseCase!#REF!</definedName>
    <definedName name="solver_lhs1" localSheetId="8" hidden="1">FloodDepthCalPublic!$N$7:$N$17</definedName>
    <definedName name="solver_lhs1" localSheetId="2" hidden="1">Round1Municipality!#REF!</definedName>
    <definedName name="solver_lhs1" localSheetId="1" hidden="1">Round1Residents!#REF!</definedName>
    <definedName name="solver_lhs1" localSheetId="3" hidden="1">Round2Collective!#REF!</definedName>
    <definedName name="solver_lhs2" localSheetId="7" hidden="1">FloodDepthCalBaseCase!#REF!</definedName>
    <definedName name="solver_lhs2" localSheetId="8" hidden="1">FloodDepthCalPublic!$N$7:$N$17</definedName>
    <definedName name="solver_lhs2" localSheetId="2" hidden="1">Round1Municipality!#REF!</definedName>
    <definedName name="solver_lhs2" localSheetId="1" hidden="1">Round1Residents!#REF!</definedName>
    <definedName name="solver_lhs2" localSheetId="3" hidden="1">Round2Collective!#REF!</definedName>
    <definedName name="solver_lin" localSheetId="7" hidden="1">2</definedName>
    <definedName name="solver_lin" localSheetId="8" hidden="1">2</definedName>
    <definedName name="solver_mip" localSheetId="7" hidden="1">2147483647</definedName>
    <definedName name="solver_mip" localSheetId="8" hidden="1">2147483647</definedName>
    <definedName name="solver_mni" localSheetId="7" hidden="1">30</definedName>
    <definedName name="solver_mni" localSheetId="8" hidden="1">30</definedName>
    <definedName name="solver_mrt" localSheetId="7" hidden="1">"0,075"</definedName>
    <definedName name="solver_mrt" localSheetId="8" hidden="1">"0,075"</definedName>
    <definedName name="solver_msl" localSheetId="7" hidden="1">2</definedName>
    <definedName name="solver_msl" localSheetId="8" hidden="1">2</definedName>
    <definedName name="solver_neg" localSheetId="7" hidden="1">1</definedName>
    <definedName name="solver_neg" localSheetId="8" hidden="1">1</definedName>
    <definedName name="solver_neg" localSheetId="2" hidden="1">1</definedName>
    <definedName name="solver_neg" localSheetId="1" hidden="1">1</definedName>
    <definedName name="solver_neg" localSheetId="3" hidden="1">1</definedName>
    <definedName name="solver_nod" localSheetId="7" hidden="1">2147483647</definedName>
    <definedName name="solver_nod" localSheetId="8" hidden="1">2147483647</definedName>
    <definedName name="solver_num" localSheetId="7" hidden="1">2</definedName>
    <definedName name="solver_num" localSheetId="8" hidden="1">2</definedName>
    <definedName name="solver_num" localSheetId="2" hidden="1">2</definedName>
    <definedName name="solver_num" localSheetId="1" hidden="1">2</definedName>
    <definedName name="solver_num" localSheetId="3" hidden="1">2</definedName>
    <definedName name="solver_nwt" localSheetId="7" hidden="1">1</definedName>
    <definedName name="solver_nwt" localSheetId="8" hidden="1">1</definedName>
    <definedName name="solver_opt" localSheetId="7" hidden="1">FloodDepthCalBaseCase!#REF!</definedName>
    <definedName name="solver_opt" localSheetId="8" hidden="1">FloodDepthCalPublic!#REF!</definedName>
    <definedName name="solver_opt" localSheetId="2" hidden="1">Round1Municipality!#REF!</definedName>
    <definedName name="solver_opt" localSheetId="1" hidden="1">Round1Residents!#REF!</definedName>
    <definedName name="solver_opt" localSheetId="3" hidden="1">Round2Collective!#REF!</definedName>
    <definedName name="solver_pre" localSheetId="7" hidden="1">"0,000001"</definedName>
    <definedName name="solver_pre" localSheetId="8" hidden="1">"0,000001"</definedName>
    <definedName name="solver_rbv" localSheetId="7" hidden="1">2</definedName>
    <definedName name="solver_rbv" localSheetId="8" hidden="1">2</definedName>
    <definedName name="solver_rel1" localSheetId="7" hidden="1">3</definedName>
    <definedName name="solver_rel1" localSheetId="8" hidden="1">3</definedName>
    <definedName name="solver_rel1" localSheetId="2" hidden="1">3</definedName>
    <definedName name="solver_rel1" localSheetId="1" hidden="1">3</definedName>
    <definedName name="solver_rel1" localSheetId="3" hidden="1">3</definedName>
    <definedName name="solver_rel2" localSheetId="7" hidden="1">1</definedName>
    <definedName name="solver_rel2" localSheetId="8" hidden="1">1</definedName>
    <definedName name="solver_rel2" localSheetId="2" hidden="1">1</definedName>
    <definedName name="solver_rel2" localSheetId="1" hidden="1">1</definedName>
    <definedName name="solver_rel2" localSheetId="3" hidden="1">1</definedName>
    <definedName name="solver_rhs1" localSheetId="7" hidden="1">0</definedName>
    <definedName name="solver_rhs1" localSheetId="8" hidden="1">0</definedName>
    <definedName name="solver_rhs1" localSheetId="2" hidden="1">0</definedName>
    <definedName name="solver_rhs1" localSheetId="1" hidden="1">0</definedName>
    <definedName name="solver_rhs1" localSheetId="3" hidden="1">0</definedName>
    <definedName name="solver_rhs2" localSheetId="7" hidden="1">1</definedName>
    <definedName name="solver_rhs2" localSheetId="8" hidden="1">1</definedName>
    <definedName name="solver_rhs2" localSheetId="2" hidden="1">1</definedName>
    <definedName name="solver_rhs2" localSheetId="1" hidden="1">1</definedName>
    <definedName name="solver_rhs2" localSheetId="3" hidden="1">1</definedName>
    <definedName name="solver_rlx" localSheetId="7" hidden="1">2</definedName>
    <definedName name="solver_rlx" localSheetId="8" hidden="1">2</definedName>
    <definedName name="solver_rsd" localSheetId="7" hidden="1">0</definedName>
    <definedName name="solver_rsd" localSheetId="8" hidden="1">0</definedName>
    <definedName name="solver_scl" localSheetId="7" hidden="1">2</definedName>
    <definedName name="solver_scl" localSheetId="8" hidden="1">2</definedName>
    <definedName name="solver_sho" localSheetId="7" hidden="1">2</definedName>
    <definedName name="solver_sho" localSheetId="8" hidden="1">2</definedName>
    <definedName name="solver_ssz" localSheetId="7" hidden="1">100</definedName>
    <definedName name="solver_ssz" localSheetId="8" hidden="1">100</definedName>
    <definedName name="solver_tim" localSheetId="7" hidden="1">20</definedName>
    <definedName name="solver_tim" localSheetId="8" hidden="1">20</definedName>
    <definedName name="solver_tol" localSheetId="7" hidden="1">0.01</definedName>
    <definedName name="solver_tol" localSheetId="8" hidden="1">0.01</definedName>
    <definedName name="solver_typ" localSheetId="7" hidden="1">2</definedName>
    <definedName name="solver_typ" localSheetId="8" hidden="1">2</definedName>
    <definedName name="solver_typ" localSheetId="2" hidden="1">3</definedName>
    <definedName name="solver_typ" localSheetId="1" hidden="1">3</definedName>
    <definedName name="solver_typ" localSheetId="3" hidden="1">3</definedName>
    <definedName name="solver_val" localSheetId="7" hidden="1">0</definedName>
    <definedName name="solver_val" localSheetId="8" hidden="1">0</definedName>
    <definedName name="solver_val" localSheetId="2" hidden="1">FALSE</definedName>
    <definedName name="solver_val" localSheetId="1" hidden="1">FALSE</definedName>
    <definedName name="solver_val" localSheetId="3" hidden="1">FALSE</definedName>
    <definedName name="solver_ver" localSheetId="7" hidden="1">3</definedName>
    <definedName name="solver_ver" localSheetId="8" hidden="1">3</definedName>
    <definedName name="solver_ver" localSheetId="2" hidden="1">3</definedName>
    <definedName name="solver_ver" localSheetId="1" hidden="1">3</definedName>
    <definedName name="solver_ver" localSheetId="3" hidden="1">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0" i="58" l="1"/>
  <c r="K9" i="66" l="1"/>
  <c r="K8" i="66"/>
  <c r="O16" i="55"/>
  <c r="N16" i="55"/>
  <c r="M16" i="55"/>
  <c r="L16" i="55"/>
  <c r="G16" i="55"/>
  <c r="F16" i="55"/>
  <c r="E16" i="55"/>
  <c r="D16" i="55"/>
  <c r="J23" i="55"/>
  <c r="J22" i="55"/>
  <c r="J19" i="55"/>
  <c r="J18" i="55"/>
  <c r="J16" i="55"/>
  <c r="J15" i="55"/>
  <c r="J14" i="55"/>
  <c r="J11" i="55"/>
  <c r="J10" i="55"/>
  <c r="B23" i="55"/>
  <c r="B22" i="55"/>
  <c r="B19" i="55"/>
  <c r="B18" i="55"/>
  <c r="B16" i="55"/>
  <c r="B15" i="55"/>
  <c r="B14" i="55"/>
  <c r="B11" i="55"/>
  <c r="B10" i="55"/>
  <c r="H5" i="55"/>
  <c r="C5" i="2" l="1"/>
  <c r="D4" i="58"/>
  <c r="N33" i="54" l="1"/>
  <c r="R33" i="54" s="1"/>
  <c r="N32" i="54"/>
  <c r="P32" i="54" s="1"/>
  <c r="N74" i="66"/>
  <c r="AB74" i="66" s="1"/>
  <c r="N76" i="66"/>
  <c r="AA76" i="66" s="1"/>
  <c r="N80" i="66"/>
  <c r="P80" i="66" s="1"/>
  <c r="N72" i="66"/>
  <c r="AB72" i="66" s="1"/>
  <c r="N39" i="54"/>
  <c r="P39" i="54" s="1"/>
  <c r="N34" i="54"/>
  <c r="AB34" i="54" s="1"/>
  <c r="AC34" i="54" s="1"/>
  <c r="N70" i="55"/>
  <c r="N69" i="55"/>
  <c r="N68" i="55"/>
  <c r="N67" i="55"/>
  <c r="N65" i="55"/>
  <c r="N64" i="55"/>
  <c r="F67" i="55"/>
  <c r="F4" i="55"/>
  <c r="F3" i="55"/>
  <c r="F69" i="55"/>
  <c r="F70" i="55"/>
  <c r="F68" i="55"/>
  <c r="F65" i="55"/>
  <c r="F64" i="55"/>
  <c r="Y36" i="66"/>
  <c r="Z24" i="54"/>
  <c r="B20" i="58"/>
  <c r="B19" i="58"/>
  <c r="O28" i="55"/>
  <c r="N28" i="55"/>
  <c r="T80" i="66"/>
  <c r="K80" i="66"/>
  <c r="K79" i="66"/>
  <c r="H79" i="66"/>
  <c r="C79" i="66"/>
  <c r="K78" i="66"/>
  <c r="H78" i="66"/>
  <c r="C78" i="66"/>
  <c r="K77" i="66"/>
  <c r="H77" i="66"/>
  <c r="C77" i="66"/>
  <c r="K76" i="66"/>
  <c r="H76" i="66"/>
  <c r="C76" i="66"/>
  <c r="K75" i="66"/>
  <c r="H75" i="66"/>
  <c r="C75" i="66"/>
  <c r="K74" i="66"/>
  <c r="H74" i="66"/>
  <c r="G74" i="66"/>
  <c r="C74" i="66"/>
  <c r="K73" i="66"/>
  <c r="C73" i="66"/>
  <c r="K72" i="66"/>
  <c r="C72" i="66"/>
  <c r="B74" i="50"/>
  <c r="G28" i="55"/>
  <c r="D58" i="55"/>
  <c r="C69" i="55" s="1"/>
  <c r="E69" i="55" s="1"/>
  <c r="N30" i="54"/>
  <c r="AB30" i="54" s="1"/>
  <c r="AC30" i="54" s="1"/>
  <c r="N31" i="54"/>
  <c r="AB31" i="54" s="1"/>
  <c r="AC31" i="54" s="1"/>
  <c r="AD40" i="54"/>
  <c r="L40" i="54"/>
  <c r="U39" i="54"/>
  <c r="K39" i="54"/>
  <c r="C39" i="54"/>
  <c r="X39" i="54" s="1"/>
  <c r="X38" i="54"/>
  <c r="K38" i="54"/>
  <c r="H38" i="54"/>
  <c r="X37" i="54"/>
  <c r="K37" i="54"/>
  <c r="H37" i="54"/>
  <c r="X36" i="54"/>
  <c r="K36" i="54"/>
  <c r="H36" i="54"/>
  <c r="X35" i="54"/>
  <c r="K35" i="54"/>
  <c r="H35" i="54"/>
  <c r="X34" i="54"/>
  <c r="K34" i="54"/>
  <c r="H34" i="54"/>
  <c r="X33" i="54"/>
  <c r="K33" i="54"/>
  <c r="X32" i="54"/>
  <c r="K32" i="54"/>
  <c r="H32" i="54"/>
  <c r="X31" i="54"/>
  <c r="K31" i="54"/>
  <c r="H31" i="54"/>
  <c r="X30" i="54"/>
  <c r="K30" i="54"/>
  <c r="H30" i="54"/>
  <c r="X29" i="54"/>
  <c r="K29" i="54"/>
  <c r="H29" i="54"/>
  <c r="X28" i="54"/>
  <c r="K28" i="54"/>
  <c r="H28" i="54"/>
  <c r="B56" i="50"/>
  <c r="N18" i="54"/>
  <c r="R18" i="54" s="1"/>
  <c r="N17" i="54"/>
  <c r="R17" i="54" s="1"/>
  <c r="N16" i="54"/>
  <c r="R16" i="54" s="1"/>
  <c r="N15" i="54"/>
  <c r="R15" i="54" s="1"/>
  <c r="N14" i="54"/>
  <c r="R14" i="54" s="1"/>
  <c r="N13" i="54"/>
  <c r="I13" i="54" s="1"/>
  <c r="N12" i="54"/>
  <c r="P12" i="54" s="1"/>
  <c r="N11" i="54"/>
  <c r="P11" i="54" s="1"/>
  <c r="N10" i="54"/>
  <c r="P10" i="54" s="1"/>
  <c r="N9" i="54"/>
  <c r="R9" i="54" s="1"/>
  <c r="N8" i="54"/>
  <c r="P8" i="54" s="1"/>
  <c r="N7" i="54"/>
  <c r="P7" i="54" s="1"/>
  <c r="H7" i="54"/>
  <c r="K7" i="54"/>
  <c r="H8" i="54"/>
  <c r="K8" i="54"/>
  <c r="H9" i="54"/>
  <c r="K9" i="54"/>
  <c r="H10" i="54"/>
  <c r="K10" i="54"/>
  <c r="H11" i="54"/>
  <c r="K11" i="54"/>
  <c r="K12" i="54"/>
  <c r="H13" i="54"/>
  <c r="K13" i="54"/>
  <c r="U18" i="54"/>
  <c r="K18" i="54"/>
  <c r="K15" i="66"/>
  <c r="C18" i="54"/>
  <c r="X9" i="54" s="1"/>
  <c r="N64" i="66"/>
  <c r="P64" i="66" s="1"/>
  <c r="N61" i="66"/>
  <c r="AB61" i="66" s="1"/>
  <c r="N60" i="66"/>
  <c r="AB60" i="66" s="1"/>
  <c r="N59" i="66"/>
  <c r="P59" i="66" s="1"/>
  <c r="N58" i="66"/>
  <c r="P58" i="66" s="1"/>
  <c r="N63" i="66"/>
  <c r="P63" i="66" s="1"/>
  <c r="N62" i="66"/>
  <c r="AA62" i="66" s="1"/>
  <c r="N57" i="66"/>
  <c r="I57" i="66" s="1"/>
  <c r="N56" i="66"/>
  <c r="P56" i="66" s="1"/>
  <c r="T64" i="66"/>
  <c r="K64" i="66"/>
  <c r="K63" i="66"/>
  <c r="H63" i="66"/>
  <c r="C63" i="66"/>
  <c r="K62" i="66"/>
  <c r="H62" i="66"/>
  <c r="C62" i="66"/>
  <c r="K61" i="66"/>
  <c r="H61" i="66"/>
  <c r="C61" i="66"/>
  <c r="K60" i="66"/>
  <c r="H60" i="66"/>
  <c r="C60" i="66"/>
  <c r="K59" i="66"/>
  <c r="H59" i="66"/>
  <c r="C59" i="66"/>
  <c r="K58" i="66"/>
  <c r="H58" i="66"/>
  <c r="G58" i="66"/>
  <c r="C58" i="66"/>
  <c r="K57" i="66"/>
  <c r="C57" i="66"/>
  <c r="K56" i="66"/>
  <c r="C56" i="66"/>
  <c r="C47" i="66"/>
  <c r="C46" i="66"/>
  <c r="C45" i="66"/>
  <c r="C44" i="66"/>
  <c r="C43" i="66"/>
  <c r="C42" i="66"/>
  <c r="C41" i="66"/>
  <c r="C40" i="66"/>
  <c r="H13" i="50"/>
  <c r="N14" i="50"/>
  <c r="N15" i="50"/>
  <c r="N16" i="50"/>
  <c r="N17" i="50"/>
  <c r="N18" i="50"/>
  <c r="N19" i="50"/>
  <c r="N20" i="50"/>
  <c r="N21" i="50"/>
  <c r="N22" i="50"/>
  <c r="N23" i="50"/>
  <c r="I16" i="50"/>
  <c r="H14" i="50"/>
  <c r="H15" i="50"/>
  <c r="H16" i="50"/>
  <c r="H17" i="50"/>
  <c r="H18" i="50"/>
  <c r="H19" i="50"/>
  <c r="H20" i="50"/>
  <c r="H21" i="50"/>
  <c r="H22" i="50"/>
  <c r="H23" i="50"/>
  <c r="I14" i="50"/>
  <c r="K14" i="50"/>
  <c r="K15" i="50"/>
  <c r="E63" i="50" s="1" a="1"/>
  <c r="E63" i="50" s="1"/>
  <c r="K16" i="50"/>
  <c r="K17" i="50"/>
  <c r="K18" i="50"/>
  <c r="K19" i="50"/>
  <c r="K20" i="50"/>
  <c r="K21" i="50"/>
  <c r="K22" i="50"/>
  <c r="K23" i="50"/>
  <c r="K13" i="50"/>
  <c r="J14" i="50"/>
  <c r="J15" i="50"/>
  <c r="J16" i="50"/>
  <c r="J17" i="50"/>
  <c r="J18" i="50"/>
  <c r="J19" i="50"/>
  <c r="J20" i="50"/>
  <c r="J21" i="50"/>
  <c r="J22" i="50"/>
  <c r="J23" i="50"/>
  <c r="J13" i="50"/>
  <c r="I15" i="50"/>
  <c r="I17" i="50"/>
  <c r="I18" i="50"/>
  <c r="I19" i="50"/>
  <c r="I20" i="50"/>
  <c r="I21" i="50"/>
  <c r="I22" i="50"/>
  <c r="I23" i="50"/>
  <c r="I13" i="50"/>
  <c r="D63" i="50" l="1" a="1"/>
  <c r="D63" i="50" s="1"/>
  <c r="J24" i="50"/>
  <c r="K24" i="50"/>
  <c r="C63" i="50" a="1"/>
  <c r="C63" i="50" s="1"/>
  <c r="I24" i="50"/>
  <c r="C81" i="66"/>
  <c r="F5" i="55"/>
  <c r="N73" i="66"/>
  <c r="AB73" i="66" s="1"/>
  <c r="N75" i="66"/>
  <c r="AA75" i="66" s="1"/>
  <c r="N77" i="66"/>
  <c r="AB77" i="66" s="1"/>
  <c r="N36" i="54"/>
  <c r="P36" i="54" s="1"/>
  <c r="N37" i="54"/>
  <c r="AB37" i="54" s="1"/>
  <c r="AC37" i="54" s="1"/>
  <c r="N29" i="54"/>
  <c r="R29" i="54" s="1"/>
  <c r="N78" i="66"/>
  <c r="P78" i="66" s="1"/>
  <c r="N38" i="54"/>
  <c r="AB38" i="54" s="1"/>
  <c r="AC38" i="54" s="1"/>
  <c r="N28" i="54"/>
  <c r="R28" i="54" s="1"/>
  <c r="N79" i="66"/>
  <c r="AA79" i="66" s="1"/>
  <c r="N35" i="54"/>
  <c r="AB35" i="54" s="1"/>
  <c r="AC35" i="54" s="1"/>
  <c r="G69" i="55"/>
  <c r="P34" i="54"/>
  <c r="R34" i="54"/>
  <c r="I34" i="54"/>
  <c r="J34" i="54" s="1"/>
  <c r="I35" i="54" s="1"/>
  <c r="J35" i="54" s="1"/>
  <c r="I36" i="54" s="1"/>
  <c r="J36" i="54" s="1"/>
  <c r="I37" i="54" s="1"/>
  <c r="J37" i="54" s="1"/>
  <c r="I38" i="54" s="1"/>
  <c r="J38" i="54" s="1"/>
  <c r="I39" i="54" s="1"/>
  <c r="J39" i="54" s="1"/>
  <c r="AB76" i="66"/>
  <c r="AA80" i="66"/>
  <c r="AB80" i="66"/>
  <c r="P76" i="66"/>
  <c r="P74" i="66"/>
  <c r="P72" i="66"/>
  <c r="I72" i="66"/>
  <c r="J72" i="66" s="1"/>
  <c r="AA72" i="66"/>
  <c r="AA74" i="66"/>
  <c r="C45" i="50" a="1"/>
  <c r="C45" i="50" s="1"/>
  <c r="E45" i="50" a="1"/>
  <c r="E45" i="50" s="1"/>
  <c r="C28" i="50" a="1"/>
  <c r="C28" i="50" s="1"/>
  <c r="D45" i="50" a="1"/>
  <c r="D45" i="50" s="1"/>
  <c r="D28" i="50" a="1"/>
  <c r="D28" i="50" s="1"/>
  <c r="E28" i="50" a="1"/>
  <c r="E28" i="50" s="1"/>
  <c r="AB33" i="54"/>
  <c r="AC33" i="54" s="1"/>
  <c r="AB32" i="54"/>
  <c r="AC32" i="54" s="1"/>
  <c r="AB39" i="54"/>
  <c r="AC39" i="54" s="1"/>
  <c r="P33" i="54"/>
  <c r="R31" i="54"/>
  <c r="R32" i="54"/>
  <c r="P31" i="54"/>
  <c r="R39" i="54"/>
  <c r="P30" i="54"/>
  <c r="R30" i="54"/>
  <c r="P9" i="54"/>
  <c r="R13" i="54"/>
  <c r="R12" i="54"/>
  <c r="R7" i="54"/>
  <c r="R11" i="54"/>
  <c r="R10" i="54"/>
  <c r="R8" i="54"/>
  <c r="I63" i="66"/>
  <c r="J63" i="66" s="1"/>
  <c r="AB57" i="66"/>
  <c r="AB56" i="66"/>
  <c r="AB63" i="66"/>
  <c r="AB62" i="66"/>
  <c r="AA56" i="66"/>
  <c r="AB64" i="66"/>
  <c r="AB59" i="66"/>
  <c r="AB58" i="66"/>
  <c r="AD19" i="54"/>
  <c r="D19" i="58" s="1"/>
  <c r="X15" i="54"/>
  <c r="X8" i="54"/>
  <c r="X14" i="54"/>
  <c r="X13" i="54"/>
  <c r="X16" i="54"/>
  <c r="X12" i="54"/>
  <c r="X7" i="54"/>
  <c r="X11" i="54"/>
  <c r="X18" i="54"/>
  <c r="X10" i="54"/>
  <c r="X17" i="54"/>
  <c r="AB10" i="54"/>
  <c r="AC10" i="54" s="1"/>
  <c r="AB13" i="54"/>
  <c r="AC13" i="54" s="1"/>
  <c r="J13" i="54"/>
  <c r="P13" i="54"/>
  <c r="P18" i="54"/>
  <c r="AB18" i="54"/>
  <c r="AC18" i="54" s="1"/>
  <c r="AB9" i="54"/>
  <c r="AC9" i="54" s="1"/>
  <c r="I7" i="54"/>
  <c r="J7" i="54" s="1"/>
  <c r="I8" i="54" s="1"/>
  <c r="J8" i="54" s="1"/>
  <c r="I9" i="54" s="1"/>
  <c r="J9" i="54" s="1"/>
  <c r="I10" i="54" s="1"/>
  <c r="J10" i="54" s="1"/>
  <c r="AB11" i="54"/>
  <c r="AC11" i="54" s="1"/>
  <c r="AB8" i="54"/>
  <c r="AC8" i="54" s="1"/>
  <c r="AB7" i="54"/>
  <c r="AC7" i="54" s="1"/>
  <c r="AB12" i="54"/>
  <c r="AC12" i="54" s="1"/>
  <c r="P60" i="66"/>
  <c r="J57" i="66"/>
  <c r="I58" i="66" s="1"/>
  <c r="J58" i="66" s="1"/>
  <c r="I59" i="66" s="1"/>
  <c r="J59" i="66" s="1"/>
  <c r="I60" i="66" s="1"/>
  <c r="J60" i="66" s="1"/>
  <c r="I61" i="66" s="1"/>
  <c r="J61" i="66" s="1"/>
  <c r="I64" i="66" s="1"/>
  <c r="J64" i="66" s="1"/>
  <c r="AA61" i="66"/>
  <c r="AA60" i="66"/>
  <c r="C49" i="66"/>
  <c r="AA58" i="66"/>
  <c r="P61" i="66"/>
  <c r="AA64" i="66"/>
  <c r="AA59" i="66"/>
  <c r="P62" i="66"/>
  <c r="AA57" i="66"/>
  <c r="AA63" i="66"/>
  <c r="P57" i="66"/>
  <c r="I62" i="66"/>
  <c r="J62" i="66" s="1"/>
  <c r="I56" i="66"/>
  <c r="J56" i="66" s="1"/>
  <c r="C65" i="66"/>
  <c r="H24" i="50"/>
  <c r="I73" i="66" l="1"/>
  <c r="J73" i="66" s="1"/>
  <c r="I74" i="66" s="1"/>
  <c r="J74" i="66" s="1"/>
  <c r="I75" i="66" s="1"/>
  <c r="J75" i="66" s="1"/>
  <c r="I76" i="66" s="1"/>
  <c r="J76" i="66" s="1"/>
  <c r="I77" i="66" s="1"/>
  <c r="J77" i="66" s="1"/>
  <c r="I80" i="66" s="1"/>
  <c r="J80" i="66" s="1"/>
  <c r="AA73" i="66"/>
  <c r="R38" i="54"/>
  <c r="AB75" i="66"/>
  <c r="P75" i="66"/>
  <c r="R37" i="54"/>
  <c r="P73" i="66"/>
  <c r="AB36" i="54"/>
  <c r="AC36" i="54" s="1"/>
  <c r="R36" i="54"/>
  <c r="P29" i="54"/>
  <c r="AB29" i="54"/>
  <c r="AC29" i="54" s="1"/>
  <c r="P37" i="54"/>
  <c r="AA77" i="66"/>
  <c r="I78" i="66"/>
  <c r="J78" i="66" s="1"/>
  <c r="P77" i="66"/>
  <c r="AA78" i="66"/>
  <c r="AB78" i="66"/>
  <c r="P79" i="66"/>
  <c r="AB79" i="66"/>
  <c r="R35" i="54"/>
  <c r="P38" i="54"/>
  <c r="P35" i="54"/>
  <c r="P28" i="54"/>
  <c r="AB28" i="54"/>
  <c r="AC28" i="54" s="1"/>
  <c r="I28" i="54"/>
  <c r="J28" i="54" s="1"/>
  <c r="I29" i="54" s="1"/>
  <c r="J29" i="54" s="1"/>
  <c r="I30" i="54" s="1"/>
  <c r="J30" i="54" s="1"/>
  <c r="I31" i="54" s="1"/>
  <c r="J31" i="54" s="1"/>
  <c r="I32" i="54" s="1"/>
  <c r="J32" i="54" s="1"/>
  <c r="I33" i="54" s="1"/>
  <c r="J33" i="54" s="1"/>
  <c r="I79" i="66"/>
  <c r="J79" i="66" s="1"/>
  <c r="I11" i="54"/>
  <c r="J11" i="54" s="1"/>
  <c r="AB65" i="66"/>
  <c r="D20" i="58" s="1"/>
  <c r="AA65" i="66"/>
  <c r="C20" i="58" s="1"/>
  <c r="AB81" i="66" l="1"/>
  <c r="L58" i="55" s="1"/>
  <c r="K69" i="55" s="1"/>
  <c r="M69" i="55" s="1"/>
  <c r="AA81" i="66"/>
  <c r="K58" i="55" s="1"/>
  <c r="K68" i="55" s="1"/>
  <c r="M68" i="55" s="1"/>
  <c r="AC40" i="54"/>
  <c r="C58" i="55" s="1"/>
  <c r="B31" i="55" s="1"/>
  <c r="P40" i="54"/>
  <c r="E20" i="58"/>
  <c r="I12" i="54"/>
  <c r="J12" i="54" s="1"/>
  <c r="C68" i="55" l="1"/>
  <c r="E68" i="55" s="1"/>
  <c r="O69" i="55"/>
  <c r="O68" i="55"/>
  <c r="J31" i="55"/>
  <c r="N13" i="50"/>
  <c r="M14" i="50"/>
  <c r="M15" i="50"/>
  <c r="M16" i="50"/>
  <c r="M17" i="50"/>
  <c r="M18" i="50"/>
  <c r="M19" i="50"/>
  <c r="M20" i="50"/>
  <c r="M21" i="50"/>
  <c r="M22" i="50"/>
  <c r="M23" i="50"/>
  <c r="M13" i="50"/>
  <c r="L14" i="50"/>
  <c r="L15" i="50"/>
  <c r="L16" i="50"/>
  <c r="L17" i="50"/>
  <c r="L18" i="50"/>
  <c r="L19" i="50"/>
  <c r="L20" i="50"/>
  <c r="L21" i="50"/>
  <c r="L22" i="50"/>
  <c r="L23" i="50"/>
  <c r="L13" i="50"/>
  <c r="B24" i="50"/>
  <c r="T48" i="66"/>
  <c r="P48" i="66"/>
  <c r="K48" i="66"/>
  <c r="P47" i="66"/>
  <c r="K47" i="66"/>
  <c r="I47" i="66"/>
  <c r="H47" i="66"/>
  <c r="P46" i="66"/>
  <c r="K46" i="66"/>
  <c r="I46" i="66"/>
  <c r="H46" i="66"/>
  <c r="P45" i="66"/>
  <c r="K45" i="66"/>
  <c r="H45" i="66"/>
  <c r="P44" i="66"/>
  <c r="K44" i="66"/>
  <c r="H44" i="66"/>
  <c r="P43" i="66"/>
  <c r="K43" i="66"/>
  <c r="H43" i="66"/>
  <c r="P42" i="66"/>
  <c r="K42" i="66"/>
  <c r="H42" i="66"/>
  <c r="G42" i="66"/>
  <c r="P41" i="66"/>
  <c r="K41" i="66"/>
  <c r="I41" i="66"/>
  <c r="P40" i="66"/>
  <c r="K40" i="66"/>
  <c r="I40" i="66"/>
  <c r="G4" i="50"/>
  <c r="B14" i="67"/>
  <c r="E9" i="67"/>
  <c r="D9" i="67"/>
  <c r="D10" i="67" s="1"/>
  <c r="F8" i="67"/>
  <c r="E8" i="67"/>
  <c r="T32" i="66"/>
  <c r="P32" i="66"/>
  <c r="K32" i="66"/>
  <c r="P31" i="66"/>
  <c r="K31" i="66"/>
  <c r="I31" i="66"/>
  <c r="H31" i="66"/>
  <c r="C31" i="66"/>
  <c r="P30" i="66"/>
  <c r="K30" i="66"/>
  <c r="I30" i="66"/>
  <c r="H30" i="66"/>
  <c r="C30" i="66"/>
  <c r="P29" i="66"/>
  <c r="K29" i="66"/>
  <c r="H29" i="66"/>
  <c r="C29" i="66"/>
  <c r="P28" i="66"/>
  <c r="K28" i="66"/>
  <c r="H28" i="66"/>
  <c r="C28" i="66"/>
  <c r="P27" i="66"/>
  <c r="K27" i="66"/>
  <c r="H27" i="66"/>
  <c r="C27" i="66"/>
  <c r="P26" i="66"/>
  <c r="K26" i="66"/>
  <c r="H26" i="66"/>
  <c r="G26" i="66"/>
  <c r="C26" i="66"/>
  <c r="P25" i="66"/>
  <c r="K25" i="66"/>
  <c r="I25" i="66"/>
  <c r="J25" i="66" s="1"/>
  <c r="I26" i="66" s="1"/>
  <c r="C25" i="66"/>
  <c r="P24" i="66"/>
  <c r="K24" i="66"/>
  <c r="I24" i="66"/>
  <c r="J24" i="66" s="1"/>
  <c r="C24" i="66"/>
  <c r="T15" i="66"/>
  <c r="I14" i="66"/>
  <c r="K14" i="66"/>
  <c r="H14" i="66"/>
  <c r="C14" i="66"/>
  <c r="K13" i="66"/>
  <c r="H13" i="66"/>
  <c r="C13" i="66"/>
  <c r="K12" i="66"/>
  <c r="H12" i="66"/>
  <c r="C12" i="66"/>
  <c r="K11" i="66"/>
  <c r="H11" i="66"/>
  <c r="C11" i="66"/>
  <c r="K10" i="66"/>
  <c r="H10" i="66"/>
  <c r="C10" i="66"/>
  <c r="H9" i="66"/>
  <c r="G9" i="66"/>
  <c r="C9" i="66"/>
  <c r="C8" i="66"/>
  <c r="K7" i="66"/>
  <c r="C7" i="66"/>
  <c r="B39" i="50"/>
  <c r="G68" i="55" l="1"/>
  <c r="O20" i="50"/>
  <c r="D14" i="54" s="1"/>
  <c r="E14" i="54" s="1"/>
  <c r="O23" i="50"/>
  <c r="D30" i="66" s="1"/>
  <c r="E30" i="66" s="1"/>
  <c r="O19" i="50"/>
  <c r="D13" i="54" s="1"/>
  <c r="E13" i="54" s="1"/>
  <c r="F13" i="54" s="1"/>
  <c r="O15" i="50"/>
  <c r="O22" i="50"/>
  <c r="D16" i="54" s="1"/>
  <c r="E16" i="54" s="1"/>
  <c r="O14" i="50"/>
  <c r="D61" i="66" s="1"/>
  <c r="E61" i="66" s="1"/>
  <c r="O21" i="50"/>
  <c r="D15" i="54" s="1"/>
  <c r="E15" i="54" s="1"/>
  <c r="O18" i="50"/>
  <c r="O17" i="50"/>
  <c r="O13" i="50"/>
  <c r="O16" i="50"/>
  <c r="D9" i="54" s="1"/>
  <c r="E9" i="54" s="1"/>
  <c r="N24" i="50"/>
  <c r="L24" i="50"/>
  <c r="I31" i="50"/>
  <c r="M24" i="50"/>
  <c r="J47" i="66"/>
  <c r="J26" i="66"/>
  <c r="I27" i="66" s="1"/>
  <c r="J27" i="66" s="1"/>
  <c r="I28" i="66" s="1"/>
  <c r="J28" i="66" s="1"/>
  <c r="I29" i="66" s="1"/>
  <c r="J29" i="66" s="1"/>
  <c r="I32" i="66" s="1"/>
  <c r="J32" i="66" s="1"/>
  <c r="J41" i="66"/>
  <c r="I42" i="66" s="1"/>
  <c r="J42" i="66" s="1"/>
  <c r="I43" i="66" s="1"/>
  <c r="J43" i="66" s="1"/>
  <c r="I44" i="66" s="1"/>
  <c r="J44" i="66" s="1"/>
  <c r="I45" i="66" s="1"/>
  <c r="J45" i="66" s="1"/>
  <c r="I48" i="66" s="1"/>
  <c r="J48" i="66" s="1"/>
  <c r="J40" i="66"/>
  <c r="C33" i="66"/>
  <c r="J31" i="66"/>
  <c r="J46" i="66"/>
  <c r="J30" i="66"/>
  <c r="F10" i="67"/>
  <c r="E10" i="67"/>
  <c r="D11" i="67"/>
  <c r="F9" i="67"/>
  <c r="J14" i="66"/>
  <c r="P10" i="66"/>
  <c r="P9" i="66"/>
  <c r="P15" i="66"/>
  <c r="P13" i="66"/>
  <c r="P11" i="66"/>
  <c r="C16" i="66"/>
  <c r="P8" i="66"/>
  <c r="P7" i="66"/>
  <c r="I8" i="66"/>
  <c r="J8" i="66" s="1"/>
  <c r="I9" i="66" s="1"/>
  <c r="J9" i="66" s="1"/>
  <c r="I10" i="66" s="1"/>
  <c r="J10" i="66" s="1"/>
  <c r="I7" i="66"/>
  <c r="J7" i="66" s="1"/>
  <c r="P12" i="66"/>
  <c r="P14" i="66"/>
  <c r="I13" i="66"/>
  <c r="J13" i="66" s="1"/>
  <c r="D8" i="66" l="1"/>
  <c r="E8" i="66" s="1"/>
  <c r="D25" i="66"/>
  <c r="E25" i="66" s="1"/>
  <c r="D57" i="66"/>
  <c r="E57" i="66" s="1"/>
  <c r="F57" i="66" s="1"/>
  <c r="R57" i="66" s="1"/>
  <c r="W79" i="66"/>
  <c r="W75" i="66"/>
  <c r="W74" i="66"/>
  <c r="W76" i="66"/>
  <c r="W77" i="66"/>
  <c r="W78" i="66"/>
  <c r="W73" i="66"/>
  <c r="W72" i="66"/>
  <c r="O65" i="50"/>
  <c r="P69" i="50"/>
  <c r="O63" i="50"/>
  <c r="P71" i="50"/>
  <c r="O72" i="50"/>
  <c r="O73" i="50"/>
  <c r="O70" i="50"/>
  <c r="P70" i="50"/>
  <c r="O64" i="50"/>
  <c r="P67" i="50"/>
  <c r="P63" i="50"/>
  <c r="O69" i="50"/>
  <c r="P66" i="50"/>
  <c r="O68" i="50"/>
  <c r="P64" i="50"/>
  <c r="P68" i="50"/>
  <c r="O67" i="50"/>
  <c r="P72" i="50"/>
  <c r="P73" i="50"/>
  <c r="O71" i="50"/>
  <c r="P65" i="50"/>
  <c r="O66" i="50"/>
  <c r="H70" i="50"/>
  <c r="H73" i="50"/>
  <c r="H65" i="50"/>
  <c r="I67" i="50"/>
  <c r="H69" i="50"/>
  <c r="H68" i="50"/>
  <c r="I65" i="50"/>
  <c r="F65" i="50" s="1"/>
  <c r="H72" i="50"/>
  <c r="H64" i="50"/>
  <c r="F64" i="50" s="1"/>
  <c r="I72" i="50"/>
  <c r="I64" i="50"/>
  <c r="H67" i="50"/>
  <c r="F67" i="50" s="1"/>
  <c r="I71" i="50"/>
  <c r="I73" i="50"/>
  <c r="H63" i="50"/>
  <c r="F63" i="50" s="1"/>
  <c r="I70" i="50"/>
  <c r="I66" i="50"/>
  <c r="H66" i="50"/>
  <c r="F66" i="50" s="1"/>
  <c r="I69" i="50"/>
  <c r="I63" i="50"/>
  <c r="H71" i="50"/>
  <c r="F71" i="50" s="1"/>
  <c r="I68" i="50"/>
  <c r="D28" i="66"/>
  <c r="E28" i="66" s="1"/>
  <c r="I29" i="50"/>
  <c r="H38" i="50"/>
  <c r="D60" i="66"/>
  <c r="E60" i="66" s="1"/>
  <c r="I37" i="50"/>
  <c r="D12" i="66"/>
  <c r="E12" i="66" s="1"/>
  <c r="D10" i="54"/>
  <c r="E10" i="54" s="1"/>
  <c r="H35" i="50"/>
  <c r="I33" i="50"/>
  <c r="D29" i="66"/>
  <c r="E29" i="66" s="1"/>
  <c r="D17" i="54"/>
  <c r="E17" i="54" s="1"/>
  <c r="I50" i="50"/>
  <c r="H47" i="50"/>
  <c r="H55" i="50"/>
  <c r="I51" i="50"/>
  <c r="H48" i="50"/>
  <c r="H45" i="50"/>
  <c r="H54" i="50"/>
  <c r="I52" i="50"/>
  <c r="H49" i="50"/>
  <c r="I53" i="50"/>
  <c r="H50" i="50"/>
  <c r="I46" i="50"/>
  <c r="I54" i="50"/>
  <c r="H51" i="50"/>
  <c r="H46" i="50"/>
  <c r="I47" i="50"/>
  <c r="I55" i="50"/>
  <c r="H52" i="50"/>
  <c r="I49" i="50"/>
  <c r="I48" i="50"/>
  <c r="I45" i="50"/>
  <c r="H53" i="50"/>
  <c r="B39" i="12"/>
  <c r="P47" i="50"/>
  <c r="P55" i="50"/>
  <c r="O53" i="50"/>
  <c r="P46" i="50"/>
  <c r="P48" i="50"/>
  <c r="O46" i="50"/>
  <c r="O54" i="50"/>
  <c r="O52" i="50"/>
  <c r="P49" i="50"/>
  <c r="O47" i="50"/>
  <c r="O55" i="50"/>
  <c r="P50" i="50"/>
  <c r="O48" i="50"/>
  <c r="P51" i="50"/>
  <c r="O49" i="50"/>
  <c r="P54" i="50"/>
  <c r="P52" i="50"/>
  <c r="O50" i="50"/>
  <c r="P45" i="50"/>
  <c r="P53" i="50"/>
  <c r="O51" i="50"/>
  <c r="O45" i="50"/>
  <c r="H37" i="50"/>
  <c r="H33" i="50"/>
  <c r="D11" i="66"/>
  <c r="E11" i="66" s="1"/>
  <c r="D13" i="66"/>
  <c r="E13" i="66" s="1"/>
  <c r="D62" i="66"/>
  <c r="E62" i="66" s="1"/>
  <c r="F62" i="66" s="1"/>
  <c r="M62" i="66" s="1"/>
  <c r="Q62" i="66" s="1"/>
  <c r="H36" i="50"/>
  <c r="H31" i="50"/>
  <c r="F31" i="50" s="1"/>
  <c r="D11" i="54"/>
  <c r="E11" i="54" s="1"/>
  <c r="I28" i="50"/>
  <c r="I34" i="50"/>
  <c r="D27" i="66"/>
  <c r="E27" i="66" s="1"/>
  <c r="D10" i="66"/>
  <c r="E10" i="66" s="1"/>
  <c r="D59" i="66"/>
  <c r="E59" i="66" s="1"/>
  <c r="D63" i="66"/>
  <c r="E63" i="66" s="1"/>
  <c r="F63" i="66" s="1"/>
  <c r="D12" i="54"/>
  <c r="E12" i="54" s="1"/>
  <c r="O32" i="50"/>
  <c r="D8" i="54"/>
  <c r="E8" i="54" s="1"/>
  <c r="D58" i="66"/>
  <c r="E58" i="66" s="1"/>
  <c r="D7" i="54"/>
  <c r="D56" i="66"/>
  <c r="E56" i="66" s="1"/>
  <c r="S13" i="54"/>
  <c r="T13" i="54" s="1"/>
  <c r="M13" i="54"/>
  <c r="Q13" i="54"/>
  <c r="W57" i="66"/>
  <c r="W59" i="66"/>
  <c r="W58" i="66"/>
  <c r="W62" i="66"/>
  <c r="W60" i="66"/>
  <c r="W63" i="66"/>
  <c r="W61" i="66"/>
  <c r="W56" i="66"/>
  <c r="D26" i="66"/>
  <c r="E26" i="66" s="1"/>
  <c r="D9" i="66"/>
  <c r="E9" i="66" s="1"/>
  <c r="O34" i="50"/>
  <c r="H28" i="50"/>
  <c r="B42" i="12"/>
  <c r="W25" i="66"/>
  <c r="W46" i="66"/>
  <c r="W47" i="66"/>
  <c r="W45" i="66"/>
  <c r="W40" i="66"/>
  <c r="W43" i="66"/>
  <c r="W41" i="66"/>
  <c r="W44" i="66"/>
  <c r="W42" i="66"/>
  <c r="O24" i="50"/>
  <c r="B36" i="12"/>
  <c r="D24" i="66"/>
  <c r="E24" i="66" s="1"/>
  <c r="D7" i="66"/>
  <c r="E7" i="66" s="1"/>
  <c r="D31" i="66"/>
  <c r="E31" i="66" s="1"/>
  <c r="D14" i="66"/>
  <c r="E14" i="66" s="1"/>
  <c r="O36" i="50"/>
  <c r="M25" i="50"/>
  <c r="O28" i="50"/>
  <c r="P35" i="50"/>
  <c r="O29" i="50"/>
  <c r="P37" i="50"/>
  <c r="I36" i="50"/>
  <c r="O37" i="50"/>
  <c r="P29" i="50"/>
  <c r="O31" i="50"/>
  <c r="P31" i="50"/>
  <c r="P28" i="50"/>
  <c r="P34" i="50"/>
  <c r="H29" i="50"/>
  <c r="I38" i="50"/>
  <c r="H32" i="50"/>
  <c r="O35" i="50"/>
  <c r="O33" i="50"/>
  <c r="O38" i="50"/>
  <c r="I32" i="50"/>
  <c r="I30" i="50"/>
  <c r="I35" i="50"/>
  <c r="P38" i="50"/>
  <c r="P36" i="50"/>
  <c r="O30" i="50"/>
  <c r="H30" i="50"/>
  <c r="H34" i="50"/>
  <c r="P30" i="50"/>
  <c r="P32" i="50"/>
  <c r="P33" i="50"/>
  <c r="B38" i="12"/>
  <c r="W24" i="66"/>
  <c r="W29" i="66"/>
  <c r="W30" i="66"/>
  <c r="W26" i="66"/>
  <c r="W27" i="66"/>
  <c r="W28" i="66"/>
  <c r="W31" i="66"/>
  <c r="D12" i="67"/>
  <c r="E11" i="67"/>
  <c r="F11" i="67"/>
  <c r="I11" i="66"/>
  <c r="J11" i="66" s="1"/>
  <c r="M57" i="66" l="1"/>
  <c r="Q57" i="66" s="1"/>
  <c r="F68" i="50"/>
  <c r="W80" i="66"/>
  <c r="F72" i="50"/>
  <c r="F73" i="50"/>
  <c r="L9" i="55"/>
  <c r="D9" i="55"/>
  <c r="J10" i="2"/>
  <c r="E39" i="55"/>
  <c r="D9" i="2"/>
  <c r="L11" i="2"/>
  <c r="E40" i="55"/>
  <c r="L10" i="2"/>
  <c r="M39" i="55"/>
  <c r="M40" i="55"/>
  <c r="N63" i="50"/>
  <c r="M9" i="55"/>
  <c r="E9" i="55"/>
  <c r="D16" i="2"/>
  <c r="E48" i="55"/>
  <c r="N70" i="50"/>
  <c r="M72" i="50"/>
  <c r="K19" i="2"/>
  <c r="M69" i="50"/>
  <c r="L20" i="2"/>
  <c r="N73" i="50"/>
  <c r="M64" i="50"/>
  <c r="N65" i="50"/>
  <c r="N69" i="50"/>
  <c r="M49" i="55"/>
  <c r="M28" i="50"/>
  <c r="L19" i="2"/>
  <c r="M48" i="55"/>
  <c r="E49" i="55"/>
  <c r="M67" i="50"/>
  <c r="M68" i="50"/>
  <c r="M71" i="50"/>
  <c r="N68" i="50"/>
  <c r="M70" i="50"/>
  <c r="M73" i="50"/>
  <c r="M65" i="50"/>
  <c r="N67" i="50"/>
  <c r="N66" i="50"/>
  <c r="N72" i="50"/>
  <c r="N64" i="50"/>
  <c r="M63" i="50"/>
  <c r="N71" i="50"/>
  <c r="M66" i="50"/>
  <c r="N9" i="55"/>
  <c r="F9" i="55"/>
  <c r="M53" i="55"/>
  <c r="E53" i="55"/>
  <c r="L24" i="2"/>
  <c r="E52" i="55"/>
  <c r="D22" i="2"/>
  <c r="L25" i="2"/>
  <c r="M52" i="55"/>
  <c r="F70" i="50"/>
  <c r="K24" i="2"/>
  <c r="F69" i="50"/>
  <c r="F28" i="50"/>
  <c r="F29" i="50"/>
  <c r="F37" i="50"/>
  <c r="F33" i="50"/>
  <c r="F46" i="50"/>
  <c r="F54" i="50"/>
  <c r="F32" i="50"/>
  <c r="F50" i="50"/>
  <c r="F55" i="50"/>
  <c r="M37" i="50"/>
  <c r="F52" i="50"/>
  <c r="F47" i="50"/>
  <c r="N35" i="50"/>
  <c r="R62" i="66"/>
  <c r="S62" i="66" s="1"/>
  <c r="F53" i="50"/>
  <c r="F51" i="50"/>
  <c r="I56" i="50"/>
  <c r="F48" i="50"/>
  <c r="F35" i="50"/>
  <c r="M29" i="50"/>
  <c r="F36" i="50"/>
  <c r="L52" i="55"/>
  <c r="K52" i="55"/>
  <c r="D53" i="55"/>
  <c r="C53" i="55"/>
  <c r="D52" i="55"/>
  <c r="C52" i="55"/>
  <c r="L53" i="55"/>
  <c r="K53" i="55"/>
  <c r="O56" i="50"/>
  <c r="K25" i="2"/>
  <c r="J24" i="2"/>
  <c r="D40" i="55"/>
  <c r="L39" i="55"/>
  <c r="D39" i="55"/>
  <c r="C40" i="55"/>
  <c r="K39" i="55"/>
  <c r="C39" i="55"/>
  <c r="K40" i="55"/>
  <c r="L40" i="55"/>
  <c r="P56" i="50"/>
  <c r="N51" i="50"/>
  <c r="M49" i="50"/>
  <c r="M45" i="50"/>
  <c r="N50" i="50"/>
  <c r="M48" i="50"/>
  <c r="N45" i="50"/>
  <c r="L48" i="55"/>
  <c r="N52" i="50"/>
  <c r="M50" i="50"/>
  <c r="K48" i="55"/>
  <c r="N53" i="50"/>
  <c r="M51" i="50"/>
  <c r="N46" i="50"/>
  <c r="N54" i="50"/>
  <c r="M52" i="50"/>
  <c r="N47" i="50"/>
  <c r="N55" i="50"/>
  <c r="M53" i="50"/>
  <c r="L49" i="55"/>
  <c r="D49" i="55"/>
  <c r="C49" i="55"/>
  <c r="N48" i="50"/>
  <c r="M46" i="50"/>
  <c r="M54" i="50"/>
  <c r="K49" i="55"/>
  <c r="D48" i="55"/>
  <c r="C48" i="55"/>
  <c r="N49" i="50"/>
  <c r="M47" i="50"/>
  <c r="M55" i="50"/>
  <c r="N38" i="50"/>
  <c r="J25" i="2"/>
  <c r="F34" i="50"/>
  <c r="F49" i="50"/>
  <c r="H56" i="50"/>
  <c r="F45" i="50"/>
  <c r="M35" i="50"/>
  <c r="M32" i="50"/>
  <c r="F30" i="50"/>
  <c r="F38" i="50"/>
  <c r="F58" i="66"/>
  <c r="F61" i="66"/>
  <c r="F60" i="66"/>
  <c r="F59" i="66"/>
  <c r="E65" i="66"/>
  <c r="F56" i="66"/>
  <c r="E7" i="54"/>
  <c r="D18" i="54"/>
  <c r="S57" i="66"/>
  <c r="R63" i="66"/>
  <c r="M63" i="66"/>
  <c r="Q63" i="66" s="1"/>
  <c r="W64" i="66"/>
  <c r="Y64" i="66" s="1"/>
  <c r="N31" i="50"/>
  <c r="N30" i="50"/>
  <c r="O39" i="50"/>
  <c r="N36" i="50"/>
  <c r="M33" i="50"/>
  <c r="N33" i="50"/>
  <c r="M31" i="50"/>
  <c r="N32" i="50"/>
  <c r="M34" i="50"/>
  <c r="N34" i="50"/>
  <c r="M36" i="50"/>
  <c r="N37" i="50"/>
  <c r="M38" i="50"/>
  <c r="N28" i="50"/>
  <c r="N29" i="50"/>
  <c r="M30" i="50"/>
  <c r="P39" i="50"/>
  <c r="H39" i="50"/>
  <c r="W32" i="66"/>
  <c r="D13" i="67"/>
  <c r="F12" i="67"/>
  <c r="E12" i="67"/>
  <c r="I12" i="66"/>
  <c r="J12" i="66" s="1"/>
  <c r="K20" i="2"/>
  <c r="K11" i="2"/>
  <c r="K10" i="2"/>
  <c r="D10" i="55" l="1"/>
  <c r="O57" i="50"/>
  <c r="M36" i="55"/>
  <c r="M28" i="55" s="1"/>
  <c r="F56" i="50"/>
  <c r="H57" i="50" s="1"/>
  <c r="M56" i="50"/>
  <c r="N56" i="50"/>
  <c r="R60" i="66"/>
  <c r="M60" i="66"/>
  <c r="Q60" i="66" s="1"/>
  <c r="R59" i="66"/>
  <c r="M59" i="66"/>
  <c r="Q59" i="66" s="1"/>
  <c r="F9" i="54"/>
  <c r="F10" i="54"/>
  <c r="F7" i="54"/>
  <c r="F8" i="54"/>
  <c r="F11" i="54"/>
  <c r="F12" i="54"/>
  <c r="R61" i="66"/>
  <c r="F64" i="66"/>
  <c r="M61" i="66"/>
  <c r="Q61" i="66" s="1"/>
  <c r="N39" i="50"/>
  <c r="M39" i="50"/>
  <c r="O40" i="50"/>
  <c r="D23" i="2" s="1"/>
  <c r="M58" i="66"/>
  <c r="Q58" i="66" s="1"/>
  <c r="R58" i="66"/>
  <c r="S63" i="66"/>
  <c r="M56" i="66"/>
  <c r="Q56" i="66" s="1"/>
  <c r="R56" i="66"/>
  <c r="E36" i="55"/>
  <c r="E28" i="55" s="1"/>
  <c r="L6" i="2"/>
  <c r="E13" i="67"/>
  <c r="F13" i="67"/>
  <c r="D14" i="67"/>
  <c r="I15" i="66"/>
  <c r="J15" i="66" s="1"/>
  <c r="S60" i="66" l="1"/>
  <c r="S59" i="66"/>
  <c r="P74" i="50"/>
  <c r="O74" i="50"/>
  <c r="M74" i="50"/>
  <c r="N74" i="50"/>
  <c r="Q11" i="54"/>
  <c r="M11" i="54"/>
  <c r="S11" i="54"/>
  <c r="T11" i="54" s="1"/>
  <c r="Q12" i="54"/>
  <c r="M12" i="54"/>
  <c r="S12" i="54"/>
  <c r="T12" i="54" s="1"/>
  <c r="Q8" i="54"/>
  <c r="S8" i="54"/>
  <c r="T8" i="54" s="1"/>
  <c r="M8" i="54"/>
  <c r="R64" i="66"/>
  <c r="M64" i="66"/>
  <c r="Q64" i="66" s="1"/>
  <c r="S58" i="66"/>
  <c r="Q7" i="54"/>
  <c r="M7" i="54"/>
  <c r="S7" i="54"/>
  <c r="T7" i="54" s="1"/>
  <c r="S56" i="66"/>
  <c r="S10" i="54"/>
  <c r="T10" i="54" s="1"/>
  <c r="M10" i="54"/>
  <c r="Q10" i="54"/>
  <c r="S61" i="66"/>
  <c r="S9" i="54"/>
  <c r="T9" i="54" s="1"/>
  <c r="Q9" i="54"/>
  <c r="M9" i="54"/>
  <c r="D15" i="67"/>
  <c r="E14" i="67"/>
  <c r="F14" i="67"/>
  <c r="N10" i="55" l="1"/>
  <c r="S64" i="66"/>
  <c r="U64" i="66" s="1"/>
  <c r="T62" i="66" s="1"/>
  <c r="U62" i="66" s="1"/>
  <c r="V62" i="66" s="1"/>
  <c r="X62" i="66" s="1"/>
  <c r="Y62" i="66" s="1"/>
  <c r="O75" i="50"/>
  <c r="F10" i="55" s="1"/>
  <c r="D16" i="67"/>
  <c r="F15" i="67"/>
  <c r="E15" i="67"/>
  <c r="T61" i="66" l="1"/>
  <c r="U61" i="66" s="1"/>
  <c r="T60" i="66" s="1"/>
  <c r="T63" i="66"/>
  <c r="U63" i="66" s="1"/>
  <c r="V63" i="66" s="1"/>
  <c r="X63" i="66" s="1"/>
  <c r="Y63" i="66" s="1"/>
  <c r="V64" i="66"/>
  <c r="E16" i="67"/>
  <c r="D17" i="67"/>
  <c r="F16" i="67"/>
  <c r="V61" i="66" l="1"/>
  <c r="X61" i="66" s="1"/>
  <c r="Y61" i="66" s="1"/>
  <c r="U60" i="66"/>
  <c r="T59" i="66" s="1"/>
  <c r="D18" i="67"/>
  <c r="F17" i="67"/>
  <c r="E17" i="67"/>
  <c r="V60" i="66" l="1"/>
  <c r="X60" i="66" s="1"/>
  <c r="Y60" i="66" s="1"/>
  <c r="U59" i="66"/>
  <c r="T58" i="66" s="1"/>
  <c r="U58" i="66" s="1"/>
  <c r="E18" i="67"/>
  <c r="F18" i="67"/>
  <c r="D19" i="67"/>
  <c r="V59" i="66" l="1"/>
  <c r="X59" i="66" s="1"/>
  <c r="Y59" i="66" s="1"/>
  <c r="V58" i="66"/>
  <c r="X58" i="66" s="1"/>
  <c r="Y58" i="66" s="1"/>
  <c r="T57" i="66"/>
  <c r="U57" i="66" s="1"/>
  <c r="V57" i="66" s="1"/>
  <c r="X57" i="66" s="1"/>
  <c r="Y57" i="66" s="1"/>
  <c r="T56" i="66"/>
  <c r="U56" i="66" s="1"/>
  <c r="V56" i="66" s="1"/>
  <c r="X56" i="66" s="1"/>
  <c r="Y56" i="66" s="1"/>
  <c r="F19" i="67"/>
  <c r="D20" i="67"/>
  <c r="E19" i="67"/>
  <c r="Y65" i="66" l="1"/>
  <c r="Z65" i="66" s="1"/>
  <c r="F20" i="58" s="1"/>
  <c r="D21" i="67"/>
  <c r="F20" i="67"/>
  <c r="E20" i="67"/>
  <c r="E21" i="67" l="1"/>
  <c r="F21" i="67"/>
  <c r="D22" i="67"/>
  <c r="D23" i="67" l="1"/>
  <c r="F22" i="67"/>
  <c r="E22" i="67"/>
  <c r="F23" i="67" l="1"/>
  <c r="E23" i="67"/>
  <c r="D24" i="67"/>
  <c r="D25" i="67" l="1"/>
  <c r="F24" i="67"/>
  <c r="E24" i="67"/>
  <c r="D26" i="67" l="1"/>
  <c r="F25" i="67"/>
  <c r="E25" i="67"/>
  <c r="E26" i="67" l="1"/>
  <c r="D27" i="67"/>
  <c r="F26" i="67"/>
  <c r="D28" i="67" l="1"/>
  <c r="F27" i="67"/>
  <c r="E27" i="67"/>
  <c r="D29" i="67" l="1"/>
  <c r="F28" i="67"/>
  <c r="E28" i="67"/>
  <c r="E29" i="67" l="1"/>
  <c r="D30" i="67"/>
  <c r="F29" i="67"/>
  <c r="D31" i="67" l="1"/>
  <c r="E30" i="67"/>
  <c r="F30" i="67"/>
  <c r="D32" i="67" l="1"/>
  <c r="F31" i="67"/>
  <c r="E31" i="67"/>
  <c r="D33" i="67" l="1"/>
  <c r="E32" i="67"/>
  <c r="F32" i="67"/>
  <c r="D34" i="67" l="1"/>
  <c r="F33" i="67"/>
  <c r="E33" i="67"/>
  <c r="E34" i="67" l="1"/>
  <c r="F34" i="67"/>
  <c r="D35" i="67"/>
  <c r="F35" i="67" l="1"/>
  <c r="D36" i="67"/>
  <c r="E35" i="67"/>
  <c r="D37" i="67" l="1"/>
  <c r="F36" i="67"/>
  <c r="E36" i="67"/>
  <c r="E37" i="67" l="1"/>
  <c r="D38" i="67"/>
  <c r="F37" i="67"/>
  <c r="D39" i="67" l="1"/>
  <c r="E38" i="67"/>
  <c r="F38" i="67"/>
  <c r="D40" i="67" l="1"/>
  <c r="F39" i="67"/>
  <c r="E39" i="67"/>
  <c r="D41" i="67" l="1"/>
  <c r="E40" i="67"/>
  <c r="F40" i="67"/>
  <c r="D42" i="67" l="1"/>
  <c r="F41" i="67"/>
  <c r="E41" i="67"/>
  <c r="F42" i="67" l="1"/>
  <c r="E42" i="67"/>
  <c r="D43" i="67"/>
  <c r="F43" i="67" l="1"/>
  <c r="D44" i="67"/>
  <c r="E43" i="67"/>
  <c r="D45" i="67" l="1"/>
  <c r="F44" i="67"/>
  <c r="E44" i="67"/>
  <c r="E45" i="67" l="1"/>
  <c r="D46" i="67"/>
  <c r="F45" i="67"/>
  <c r="D47" i="67" l="1"/>
  <c r="F46" i="67"/>
  <c r="E46" i="67"/>
  <c r="F47" i="67" l="1"/>
  <c r="E47" i="67"/>
  <c r="D48" i="67"/>
  <c r="D49" i="67" l="1"/>
  <c r="F48" i="67"/>
  <c r="E48" i="67"/>
  <c r="D50" i="67" l="1"/>
  <c r="F49" i="67"/>
  <c r="E49" i="67"/>
  <c r="F50" i="67" l="1"/>
  <c r="E50" i="67"/>
  <c r="D51" i="67"/>
  <c r="F51" i="67" l="1"/>
  <c r="D52" i="67"/>
  <c r="E51" i="67"/>
  <c r="D53" i="67" l="1"/>
  <c r="F52" i="67"/>
  <c r="E52" i="67"/>
  <c r="E53" i="67" l="1"/>
  <c r="D54" i="67"/>
  <c r="F53" i="67"/>
  <c r="D55" i="67" l="1"/>
  <c r="F54" i="67"/>
  <c r="E54" i="67"/>
  <c r="F55" i="67" l="1"/>
  <c r="E55" i="67"/>
  <c r="D56" i="67"/>
  <c r="D57" i="67" l="1"/>
  <c r="E56" i="67"/>
  <c r="F56" i="67"/>
  <c r="D58" i="67" l="1"/>
  <c r="F57" i="67"/>
  <c r="E57" i="67"/>
  <c r="F58" i="67" l="1"/>
  <c r="E58" i="67"/>
  <c r="D59" i="67"/>
  <c r="D60" i="67" l="1"/>
  <c r="F59" i="67"/>
  <c r="E59" i="67"/>
  <c r="D61" i="67" l="1"/>
  <c r="F60" i="67"/>
  <c r="E60" i="67"/>
  <c r="E61" i="67" l="1"/>
  <c r="D62" i="67"/>
  <c r="F61" i="67"/>
  <c r="D63" i="67" l="1"/>
  <c r="E62" i="67"/>
  <c r="F62" i="67"/>
  <c r="D64" i="67" l="1"/>
  <c r="F63" i="67"/>
  <c r="E63" i="67"/>
  <c r="D65" i="67" l="1"/>
  <c r="F64" i="67"/>
  <c r="E64" i="67"/>
  <c r="D66" i="67" l="1"/>
  <c r="F65" i="67"/>
  <c r="E65" i="67"/>
  <c r="F66" i="67" l="1"/>
  <c r="E66" i="67"/>
  <c r="D67" i="67"/>
  <c r="F67" i="67" l="1"/>
  <c r="D68" i="67"/>
  <c r="E67" i="67"/>
  <c r="D69" i="67" l="1"/>
  <c r="F68" i="67"/>
  <c r="E68" i="67"/>
  <c r="E69" i="67" l="1"/>
  <c r="D70" i="67"/>
  <c r="F69" i="67"/>
  <c r="D71" i="67" l="1"/>
  <c r="E70" i="67"/>
  <c r="F70" i="67"/>
  <c r="D72" i="67" l="1"/>
  <c r="F71" i="67"/>
  <c r="E71" i="67"/>
  <c r="D73" i="67" l="1"/>
  <c r="F72" i="67"/>
  <c r="E72" i="67"/>
  <c r="D74" i="67" l="1"/>
  <c r="F73" i="67"/>
  <c r="E73" i="67"/>
  <c r="F74" i="67" l="1"/>
  <c r="E74" i="67"/>
  <c r="D75" i="67"/>
  <c r="D76" i="67" l="1"/>
  <c r="F75" i="67"/>
  <c r="E75" i="67"/>
  <c r="D77" i="67" l="1"/>
  <c r="F76" i="67"/>
  <c r="E76" i="67"/>
  <c r="E77" i="67" l="1"/>
  <c r="D78" i="67"/>
  <c r="F77" i="67"/>
  <c r="D79" i="67" l="1"/>
  <c r="E78" i="67"/>
  <c r="F78" i="67"/>
  <c r="D80" i="67" l="1"/>
  <c r="F79" i="67"/>
  <c r="E79" i="67"/>
  <c r="D81" i="67" l="1"/>
  <c r="F80" i="67"/>
  <c r="E80" i="67"/>
  <c r="D82" i="67" l="1"/>
  <c r="F81" i="67"/>
  <c r="E81" i="67"/>
  <c r="F82" i="67" l="1"/>
  <c r="E82" i="67"/>
  <c r="D83" i="67"/>
  <c r="F83" i="67" l="1"/>
  <c r="D84" i="67"/>
  <c r="E83" i="67"/>
  <c r="D85" i="67" l="1"/>
  <c r="F84" i="67"/>
  <c r="E84" i="67"/>
  <c r="E85" i="67" l="1"/>
  <c r="D86" i="67"/>
  <c r="F85" i="67"/>
  <c r="D87" i="67" l="1"/>
  <c r="F86" i="67"/>
  <c r="E86" i="67"/>
  <c r="D88" i="67" l="1"/>
  <c r="F87" i="67"/>
  <c r="E87" i="67"/>
  <c r="D89" i="67" l="1"/>
  <c r="F88" i="67"/>
  <c r="E88" i="67"/>
  <c r="D90" i="67" l="1"/>
  <c r="F89" i="67"/>
  <c r="E89" i="67"/>
  <c r="F90" i="67" l="1"/>
  <c r="E90" i="67"/>
  <c r="D91" i="67"/>
  <c r="D92" i="67" l="1"/>
  <c r="F91" i="67"/>
  <c r="E91" i="67"/>
  <c r="D93" i="67" l="1"/>
  <c r="F92" i="67"/>
  <c r="E92" i="67"/>
  <c r="E93" i="67" l="1"/>
  <c r="D94" i="67"/>
  <c r="F93" i="67"/>
  <c r="D95" i="67" l="1"/>
  <c r="E94" i="67"/>
  <c r="F94" i="67"/>
  <c r="D96" i="67" l="1"/>
  <c r="F95" i="67"/>
  <c r="E95" i="67"/>
  <c r="D97" i="67" l="1"/>
  <c r="F96" i="67"/>
  <c r="E96" i="67"/>
  <c r="D98" i="67" l="1"/>
  <c r="F97" i="67"/>
  <c r="E97" i="67"/>
  <c r="F98" i="67" l="1"/>
  <c r="E98" i="67"/>
  <c r="D99" i="67"/>
  <c r="F99" i="67" l="1"/>
  <c r="D100" i="67"/>
  <c r="E99" i="67"/>
  <c r="D101" i="67" l="1"/>
  <c r="F100" i="67"/>
  <c r="E100" i="67"/>
  <c r="E101" i="67" l="1"/>
  <c r="D102" i="67"/>
  <c r="F101" i="67"/>
  <c r="D103" i="67" l="1"/>
  <c r="F102" i="67"/>
  <c r="E102" i="67"/>
  <c r="D104" i="67" l="1"/>
  <c r="F103" i="67"/>
  <c r="E103" i="67"/>
  <c r="D105" i="67" l="1"/>
  <c r="F104" i="67"/>
  <c r="E104" i="67"/>
  <c r="D106" i="67" l="1"/>
  <c r="F105" i="67"/>
  <c r="E105" i="67"/>
  <c r="F106" i="67" l="1"/>
  <c r="E106" i="67"/>
  <c r="D107" i="67"/>
  <c r="D108" i="67" l="1"/>
  <c r="F107" i="67"/>
  <c r="E107" i="67"/>
  <c r="D109" i="67" l="1"/>
  <c r="F108" i="67"/>
  <c r="E108" i="67"/>
  <c r="F109" i="67" l="1"/>
  <c r="E109" i="67"/>
  <c r="D110" i="67"/>
  <c r="F110" i="67" l="1"/>
  <c r="E110" i="67"/>
  <c r="D111" i="67"/>
  <c r="E111" i="67" l="1"/>
  <c r="F111" i="67"/>
  <c r="D112" i="67"/>
  <c r="D113" i="67" l="1"/>
  <c r="E112" i="67"/>
  <c r="F112" i="67"/>
  <c r="D114" i="67" l="1"/>
  <c r="E113" i="67"/>
  <c r="F113" i="67"/>
  <c r="D115" i="67" l="1"/>
  <c r="F114" i="67"/>
  <c r="E114" i="67"/>
  <c r="D116" i="67" l="1"/>
  <c r="F115" i="67"/>
  <c r="E115" i="67"/>
  <c r="F116" i="67" l="1"/>
  <c r="D117" i="67"/>
  <c r="E116" i="67"/>
  <c r="F117" i="67" l="1"/>
  <c r="D118" i="67"/>
  <c r="E117" i="67"/>
  <c r="F118" i="67" l="1"/>
  <c r="E118" i="67"/>
  <c r="D119" i="67"/>
  <c r="E119" i="67" l="1"/>
  <c r="D120" i="67"/>
  <c r="F119" i="67"/>
  <c r="D121" i="67" l="1"/>
  <c r="E120" i="67"/>
  <c r="F120" i="67"/>
  <c r="D122" i="67" l="1"/>
  <c r="E121" i="67"/>
  <c r="F121" i="67"/>
  <c r="D123" i="67" l="1"/>
  <c r="E122" i="67"/>
  <c r="F122" i="67"/>
  <c r="D124" i="67" l="1"/>
  <c r="F123" i="67"/>
  <c r="E123" i="67"/>
  <c r="F124" i="67" l="1"/>
  <c r="D125" i="67"/>
  <c r="E124" i="67"/>
  <c r="F125" i="67" l="1"/>
  <c r="E125" i="67"/>
  <c r="D126" i="67"/>
  <c r="F126" i="67" l="1"/>
  <c r="E126" i="67"/>
  <c r="D127" i="67"/>
  <c r="E127" i="67" l="1"/>
  <c r="F127" i="67"/>
  <c r="D128" i="67"/>
  <c r="D129" i="67" l="1"/>
  <c r="E128" i="67"/>
  <c r="F128" i="67"/>
  <c r="D130" i="67" l="1"/>
  <c r="E129" i="67"/>
  <c r="F129" i="67"/>
  <c r="D131" i="67" l="1"/>
  <c r="F130" i="67"/>
  <c r="E130" i="67"/>
  <c r="D132" i="67" l="1"/>
  <c r="F131" i="67"/>
  <c r="E131" i="67"/>
  <c r="F132" i="67" l="1"/>
  <c r="D133" i="67"/>
  <c r="E132" i="67"/>
  <c r="F133" i="67" l="1"/>
  <c r="D134" i="67"/>
  <c r="E133" i="67"/>
  <c r="F134" i="67" l="1"/>
  <c r="E134" i="67"/>
  <c r="D135" i="67"/>
  <c r="E135" i="67" l="1"/>
  <c r="D136" i="67"/>
  <c r="F135" i="67"/>
  <c r="D137" i="67" l="1"/>
  <c r="E136" i="67"/>
  <c r="F136" i="67"/>
  <c r="D138" i="67" l="1"/>
  <c r="E137" i="67"/>
  <c r="F137" i="67"/>
  <c r="D139" i="67" l="1"/>
  <c r="E138" i="67"/>
  <c r="F138" i="67"/>
  <c r="D140" i="67" l="1"/>
  <c r="F139" i="67"/>
  <c r="E139" i="67"/>
  <c r="F140" i="67" l="1"/>
  <c r="D141" i="67"/>
  <c r="E140" i="67"/>
  <c r="F141" i="67" l="1"/>
  <c r="E141" i="67"/>
  <c r="D142" i="67"/>
  <c r="F142" i="67" l="1"/>
  <c r="E142" i="67"/>
  <c r="D143" i="67"/>
  <c r="E143" i="67" l="1"/>
  <c r="D144" i="67"/>
  <c r="F143" i="67"/>
  <c r="D145" i="67" l="1"/>
  <c r="E144" i="67"/>
  <c r="F144" i="67"/>
  <c r="D146" i="67" l="1"/>
  <c r="E145" i="67"/>
  <c r="F145" i="67"/>
  <c r="D147" i="67" l="1"/>
  <c r="F146" i="67"/>
  <c r="E146" i="67"/>
  <c r="D148" i="67" l="1"/>
  <c r="F147" i="67"/>
  <c r="E147" i="67"/>
  <c r="F148" i="67" l="1"/>
  <c r="D149" i="67"/>
  <c r="E148" i="67"/>
  <c r="F149" i="67" l="1"/>
  <c r="D150" i="67"/>
  <c r="E149" i="67"/>
  <c r="F150" i="67" l="1"/>
  <c r="E150" i="67"/>
  <c r="D151" i="67"/>
  <c r="E151" i="67" l="1"/>
  <c r="D152" i="67"/>
  <c r="F151" i="67"/>
  <c r="D153" i="67" l="1"/>
  <c r="E152" i="67"/>
  <c r="F152" i="67"/>
  <c r="D154" i="67" l="1"/>
  <c r="E153" i="67"/>
  <c r="F153" i="67"/>
  <c r="D155" i="67" l="1"/>
  <c r="F154" i="67"/>
  <c r="E154" i="67"/>
  <c r="D156" i="67" l="1"/>
  <c r="F155" i="67"/>
  <c r="E155" i="67"/>
  <c r="F156" i="67" l="1"/>
  <c r="D157" i="67"/>
  <c r="E156" i="67"/>
  <c r="F157" i="67" l="1"/>
  <c r="E157" i="67"/>
  <c r="D158" i="67"/>
  <c r="F158" i="67" l="1"/>
  <c r="E158" i="67"/>
  <c r="D159" i="67"/>
  <c r="E159" i="67" l="1"/>
  <c r="F159" i="67"/>
  <c r="D160" i="67"/>
  <c r="D161" i="67" l="1"/>
  <c r="E160" i="67"/>
  <c r="F160" i="67"/>
  <c r="D162" i="67" l="1"/>
  <c r="E161" i="67"/>
  <c r="F161" i="67"/>
  <c r="D163" i="67" l="1"/>
  <c r="F162" i="67"/>
  <c r="E162" i="67"/>
  <c r="D164" i="67" l="1"/>
  <c r="F163" i="67"/>
  <c r="E163" i="67"/>
  <c r="F164" i="67" l="1"/>
  <c r="D165" i="67"/>
  <c r="E164" i="67"/>
  <c r="F165" i="67" l="1"/>
  <c r="D166" i="67"/>
  <c r="E165" i="67"/>
  <c r="F166" i="67" l="1"/>
  <c r="E166" i="67"/>
  <c r="D167" i="67"/>
  <c r="E167" i="67" l="1"/>
  <c r="D168" i="67"/>
  <c r="F167" i="67"/>
  <c r="D169" i="67" l="1"/>
  <c r="E168" i="67"/>
  <c r="F168" i="67"/>
  <c r="D170" i="67" l="1"/>
  <c r="E169" i="67"/>
  <c r="F169" i="67"/>
  <c r="D171" i="67" l="1"/>
  <c r="E170" i="67"/>
  <c r="F170" i="67"/>
  <c r="D172" i="67" l="1"/>
  <c r="F171" i="67"/>
  <c r="E171" i="67"/>
  <c r="F172" i="67" l="1"/>
  <c r="D173" i="67"/>
  <c r="E172" i="67"/>
  <c r="F173" i="67" l="1"/>
  <c r="E173" i="67"/>
  <c r="D174" i="67"/>
  <c r="F174" i="67" l="1"/>
  <c r="E174" i="67"/>
  <c r="D175" i="67"/>
  <c r="E175" i="67" l="1"/>
  <c r="D176" i="67"/>
  <c r="F175" i="67"/>
  <c r="D177" i="67" l="1"/>
  <c r="E176" i="67"/>
  <c r="F176" i="67"/>
  <c r="D178" i="67" l="1"/>
  <c r="E177" i="67"/>
  <c r="F177" i="67"/>
  <c r="D179" i="67" l="1"/>
  <c r="F178" i="67"/>
  <c r="E178" i="67"/>
  <c r="D180" i="67" l="1"/>
  <c r="F179" i="67"/>
  <c r="E179" i="67"/>
  <c r="F180" i="67" l="1"/>
  <c r="D181" i="67"/>
  <c r="E180" i="67"/>
  <c r="F181" i="67" l="1"/>
  <c r="D182" i="67"/>
  <c r="E181" i="67"/>
  <c r="F182" i="67" l="1"/>
  <c r="E182" i="67"/>
  <c r="D183" i="67"/>
  <c r="E183" i="67" l="1"/>
  <c r="D184" i="67"/>
  <c r="F183" i="67"/>
  <c r="D185" i="67" l="1"/>
  <c r="E184" i="67"/>
  <c r="F184" i="67"/>
  <c r="D186" i="67" l="1"/>
  <c r="E185" i="67"/>
  <c r="F185" i="67"/>
  <c r="D187" i="67" l="1"/>
  <c r="F186" i="67"/>
  <c r="E186" i="67"/>
  <c r="D188" i="67" l="1"/>
  <c r="F187" i="67"/>
  <c r="E187" i="67"/>
  <c r="F188" i="67" l="1"/>
  <c r="D189" i="67"/>
  <c r="E188" i="67"/>
  <c r="F189" i="67" l="1"/>
  <c r="E189" i="67"/>
  <c r="D190" i="67"/>
  <c r="F190" i="67" l="1"/>
  <c r="E190" i="67"/>
  <c r="D191" i="67"/>
  <c r="E191" i="67" l="1"/>
  <c r="D192" i="67"/>
  <c r="F191" i="67"/>
  <c r="D193" i="67" l="1"/>
  <c r="E192" i="67"/>
  <c r="F192" i="67"/>
  <c r="D194" i="67" l="1"/>
  <c r="E193" i="67"/>
  <c r="F193" i="67"/>
  <c r="D195" i="67" l="1"/>
  <c r="F194" i="67"/>
  <c r="E194" i="67"/>
  <c r="D196" i="67" l="1"/>
  <c r="F195" i="67"/>
  <c r="E195" i="67"/>
  <c r="F196" i="67" l="1"/>
  <c r="D197" i="67"/>
  <c r="E196" i="67"/>
  <c r="F197" i="67" l="1"/>
  <c r="D198" i="67"/>
  <c r="E197" i="67"/>
  <c r="F198" i="67" l="1"/>
  <c r="E198" i="67"/>
  <c r="D199" i="67"/>
  <c r="E199" i="67" l="1"/>
  <c r="D200" i="67"/>
  <c r="F199" i="67"/>
  <c r="D201" i="67" l="1"/>
  <c r="E200" i="67"/>
  <c r="F200" i="67"/>
  <c r="D202" i="67" l="1"/>
  <c r="E201" i="67"/>
  <c r="F201" i="67"/>
  <c r="D203" i="67" l="1"/>
  <c r="F202" i="67"/>
  <c r="E202" i="67"/>
  <c r="D204" i="67" l="1"/>
  <c r="F203" i="67"/>
  <c r="E203" i="67"/>
  <c r="F204" i="67" l="1"/>
  <c r="D205" i="67"/>
  <c r="E204" i="67"/>
  <c r="F205" i="67" l="1"/>
  <c r="E205" i="67"/>
  <c r="D206" i="67"/>
  <c r="F206" i="67" l="1"/>
  <c r="E206" i="67"/>
  <c r="D207" i="67"/>
  <c r="E207" i="67" l="1"/>
  <c r="F207" i="67"/>
  <c r="D208" i="67"/>
  <c r="D209" i="67" l="1"/>
  <c r="E208" i="67"/>
  <c r="F208" i="67"/>
  <c r="D210" i="67" l="1"/>
  <c r="E209" i="67"/>
  <c r="F209" i="67"/>
  <c r="D211" i="67" l="1"/>
  <c r="F210" i="67"/>
  <c r="E210" i="67"/>
  <c r="D212" i="67" l="1"/>
  <c r="F211" i="67"/>
  <c r="E211" i="67"/>
  <c r="F212" i="67" l="1"/>
  <c r="D213" i="67"/>
  <c r="E212" i="67"/>
  <c r="F213" i="67" l="1"/>
  <c r="D214" i="67"/>
  <c r="E213" i="67"/>
  <c r="F214" i="67" l="1"/>
  <c r="E214" i="67"/>
  <c r="D215" i="67"/>
  <c r="E215" i="67" l="1"/>
  <c r="D216" i="67"/>
  <c r="F215" i="67"/>
  <c r="D217" i="67" l="1"/>
  <c r="E216" i="67"/>
  <c r="F216" i="67"/>
  <c r="D218" i="67" l="1"/>
  <c r="E217" i="67"/>
  <c r="F217" i="67"/>
  <c r="D219" i="67" l="1"/>
  <c r="E218" i="67"/>
  <c r="F218" i="67"/>
  <c r="D220" i="67" l="1"/>
  <c r="F219" i="67"/>
  <c r="E219" i="67"/>
  <c r="F220" i="67" l="1"/>
  <c r="D221" i="67"/>
  <c r="E220" i="67"/>
  <c r="F221" i="67" l="1"/>
  <c r="E221" i="67"/>
  <c r="D222" i="67"/>
  <c r="F222" i="67" l="1"/>
  <c r="E222" i="67"/>
  <c r="D223" i="67"/>
  <c r="E223" i="67" l="1"/>
  <c r="D224" i="67"/>
  <c r="F223" i="67"/>
  <c r="D225" i="67" l="1"/>
  <c r="E224" i="67"/>
  <c r="F224" i="67"/>
  <c r="D226" i="67" l="1"/>
  <c r="E225" i="67"/>
  <c r="F225" i="67"/>
  <c r="D227" i="67" l="1"/>
  <c r="F226" i="67"/>
  <c r="E226" i="67"/>
  <c r="D228" i="67" l="1"/>
  <c r="F227" i="67"/>
  <c r="E227" i="67"/>
  <c r="F228" i="67" l="1"/>
  <c r="D229" i="67"/>
  <c r="E228" i="67"/>
  <c r="F229" i="67" l="1"/>
  <c r="D230" i="67"/>
  <c r="E229" i="67"/>
  <c r="F230" i="67" l="1"/>
  <c r="E230" i="67"/>
  <c r="D231" i="67"/>
  <c r="E231" i="67" l="1"/>
  <c r="D232" i="67"/>
  <c r="F231" i="67"/>
  <c r="D233" i="67" l="1"/>
  <c r="E232" i="67"/>
  <c r="F232" i="67"/>
  <c r="D234" i="67" l="1"/>
  <c r="E233" i="67"/>
  <c r="F233" i="67"/>
  <c r="E234" i="67" l="1"/>
  <c r="D235" i="67"/>
  <c r="F234" i="67"/>
  <c r="D236" i="67" l="1"/>
  <c r="F235" i="67"/>
  <c r="E235" i="67"/>
  <c r="D237" i="67" l="1"/>
  <c r="F236" i="67"/>
  <c r="E236" i="67"/>
  <c r="F237" i="67" l="1"/>
  <c r="D238" i="67"/>
  <c r="E237" i="67"/>
  <c r="F238" i="67" l="1"/>
  <c r="E238" i="67"/>
  <c r="D239" i="67"/>
  <c r="F239" i="67" l="1"/>
  <c r="E239" i="67"/>
  <c r="D240" i="67"/>
  <c r="D241" i="67" l="1"/>
  <c r="E240" i="67"/>
  <c r="F240" i="67"/>
  <c r="D242" i="67" l="1"/>
  <c r="F241" i="67"/>
  <c r="E241" i="67"/>
  <c r="E242" i="67" l="1"/>
  <c r="D243" i="67"/>
  <c r="F242" i="67"/>
  <c r="D244" i="67" l="1"/>
  <c r="F243" i="67"/>
  <c r="E243" i="67"/>
  <c r="D245" i="67" l="1"/>
  <c r="F244" i="67"/>
  <c r="E244" i="67"/>
  <c r="F245" i="67" l="1"/>
  <c r="D246" i="67"/>
  <c r="E245" i="67"/>
  <c r="D247" i="67" l="1"/>
  <c r="F246" i="67"/>
  <c r="E246" i="67"/>
  <c r="F247" i="67" l="1"/>
  <c r="E247" i="67"/>
  <c r="D248" i="67"/>
  <c r="D249" i="67" l="1"/>
  <c r="E248" i="67"/>
  <c r="F248" i="67"/>
  <c r="D250" i="67" l="1"/>
  <c r="F249" i="67"/>
  <c r="E249" i="67"/>
  <c r="E250" i="67" l="1"/>
  <c r="D251" i="67"/>
  <c r="F250" i="67"/>
  <c r="D252" i="67" l="1"/>
  <c r="F251" i="67"/>
  <c r="E251" i="67"/>
  <c r="D253" i="67" l="1"/>
  <c r="F252" i="67"/>
  <c r="E252" i="67"/>
  <c r="F253" i="67" l="1"/>
  <c r="E253" i="67"/>
  <c r="D254" i="67"/>
  <c r="D255" i="67" l="1"/>
  <c r="F254" i="67"/>
  <c r="E254" i="67"/>
  <c r="F255" i="67" l="1"/>
  <c r="E255" i="67"/>
  <c r="D256" i="67"/>
  <c r="D257" i="67" l="1"/>
  <c r="E256" i="67"/>
  <c r="F256" i="67"/>
  <c r="D258" i="67" l="1"/>
  <c r="F257" i="67"/>
  <c r="E257" i="67"/>
  <c r="E258" i="67" l="1"/>
  <c r="D259" i="67"/>
  <c r="F258" i="67"/>
  <c r="D260" i="67" l="1"/>
  <c r="F259" i="67"/>
  <c r="E259" i="67"/>
  <c r="D261" i="67" l="1"/>
  <c r="F260" i="67"/>
  <c r="E260" i="67"/>
  <c r="F261" i="67" l="1"/>
  <c r="D262" i="67"/>
  <c r="E261" i="67"/>
  <c r="D263" i="67" l="1"/>
  <c r="F262" i="67"/>
  <c r="E262" i="67"/>
  <c r="F263" i="67" l="1"/>
  <c r="E263" i="67"/>
  <c r="D264" i="67"/>
  <c r="D265" i="67" l="1"/>
  <c r="E264" i="67"/>
  <c r="F264" i="67"/>
  <c r="D266" i="67" l="1"/>
  <c r="F265" i="67"/>
  <c r="E265" i="67"/>
  <c r="E266" i="67" l="1"/>
  <c r="D267" i="67"/>
  <c r="F266" i="67"/>
  <c r="D268" i="67" l="1"/>
  <c r="F267" i="67"/>
  <c r="E267" i="67"/>
  <c r="D269" i="67" l="1"/>
  <c r="F268" i="67"/>
  <c r="E268" i="67"/>
  <c r="F269" i="67" l="1"/>
  <c r="D270" i="67"/>
  <c r="E269" i="67"/>
  <c r="D271" i="67" l="1"/>
  <c r="F270" i="67"/>
  <c r="E270" i="67"/>
  <c r="F271" i="67" l="1"/>
  <c r="E271" i="67"/>
  <c r="D272" i="67"/>
  <c r="D273" i="67" l="1"/>
  <c r="E272" i="67"/>
  <c r="F272" i="67"/>
  <c r="D274" i="67" l="1"/>
  <c r="F273" i="67"/>
  <c r="E273" i="67"/>
  <c r="E274" i="67" l="1"/>
  <c r="D275" i="67"/>
  <c r="F274" i="67"/>
  <c r="D276" i="67" l="1"/>
  <c r="F275" i="67"/>
  <c r="E275" i="67"/>
  <c r="D277" i="67" l="1"/>
  <c r="F276" i="67"/>
  <c r="E276" i="67"/>
  <c r="F277" i="67" l="1"/>
  <c r="D278" i="67"/>
  <c r="E277" i="67"/>
  <c r="D279" i="67" l="1"/>
  <c r="F278" i="67"/>
  <c r="E278" i="67"/>
  <c r="F279" i="67" l="1"/>
  <c r="E279" i="67"/>
  <c r="D280" i="67"/>
  <c r="D281" i="67" l="1"/>
  <c r="E280" i="67"/>
  <c r="F280" i="67"/>
  <c r="D282" i="67" l="1"/>
  <c r="F281" i="67"/>
  <c r="E281" i="67"/>
  <c r="E282" i="67" l="1"/>
  <c r="D283" i="67"/>
  <c r="F282" i="67"/>
  <c r="D284" i="67" l="1"/>
  <c r="F283" i="67"/>
  <c r="E283" i="67"/>
  <c r="D285" i="67" l="1"/>
  <c r="F284" i="67"/>
  <c r="E284" i="67"/>
  <c r="F285" i="67" l="1"/>
  <c r="D286" i="67"/>
  <c r="E285" i="67"/>
  <c r="D287" i="67" l="1"/>
  <c r="F286" i="67"/>
  <c r="E286" i="67"/>
  <c r="F287" i="67" l="1"/>
  <c r="E287" i="67"/>
  <c r="D288" i="67"/>
  <c r="D289" i="67" l="1"/>
  <c r="E288" i="67"/>
  <c r="F288" i="67"/>
  <c r="D290" i="67" l="1"/>
  <c r="F289" i="67"/>
  <c r="E289" i="67"/>
  <c r="E290" i="67" l="1"/>
  <c r="D291" i="67"/>
  <c r="F290" i="67"/>
  <c r="D292" i="67" l="1"/>
  <c r="F291" i="67"/>
  <c r="E291" i="67"/>
  <c r="D293" i="67" l="1"/>
  <c r="F292" i="67"/>
  <c r="E292" i="67"/>
  <c r="F293" i="67" l="1"/>
  <c r="D294" i="67"/>
  <c r="E293" i="67"/>
  <c r="D295" i="67" l="1"/>
  <c r="F294" i="67"/>
  <c r="E294" i="67"/>
  <c r="F295" i="67" l="1"/>
  <c r="E295" i="67"/>
  <c r="D296" i="67"/>
  <c r="D297" i="67" l="1"/>
  <c r="E296" i="67"/>
  <c r="F296" i="67"/>
  <c r="D298" i="67" l="1"/>
  <c r="F297" i="67"/>
  <c r="E297" i="67"/>
  <c r="E298" i="67" l="1"/>
  <c r="D299" i="67"/>
  <c r="F298" i="67"/>
  <c r="D300" i="67" l="1"/>
  <c r="F299" i="67"/>
  <c r="E299" i="67"/>
  <c r="D301" i="67" l="1"/>
  <c r="F300" i="67"/>
  <c r="E300" i="67"/>
  <c r="F301" i="67" l="1"/>
  <c r="D302" i="67"/>
  <c r="E301" i="67"/>
  <c r="D303" i="67" l="1"/>
  <c r="F302" i="67"/>
  <c r="E302" i="67"/>
  <c r="F303" i="67" l="1"/>
  <c r="E303" i="67"/>
  <c r="D304" i="67"/>
  <c r="D305" i="67" l="1"/>
  <c r="E304" i="67"/>
  <c r="F304" i="67"/>
  <c r="D306" i="67" l="1"/>
  <c r="F305" i="67"/>
  <c r="E305" i="67"/>
  <c r="E306" i="67" l="1"/>
  <c r="D307" i="67"/>
  <c r="F306" i="67"/>
  <c r="D308" i="67" l="1"/>
  <c r="F307" i="67"/>
  <c r="E307" i="67"/>
  <c r="D309" i="67" l="1"/>
  <c r="F308" i="67"/>
  <c r="E308" i="67"/>
  <c r="F309" i="67" l="1"/>
  <c r="D310" i="67"/>
  <c r="E309" i="67"/>
  <c r="D311" i="67" l="1"/>
  <c r="F310" i="67"/>
  <c r="E310" i="67"/>
  <c r="F311" i="67" l="1"/>
  <c r="E311" i="67"/>
  <c r="D312" i="67"/>
  <c r="D313" i="67" l="1"/>
  <c r="E312" i="67"/>
  <c r="F312" i="67"/>
  <c r="D314" i="67" l="1"/>
  <c r="F313" i="67"/>
  <c r="E313" i="67"/>
  <c r="E314" i="67" l="1"/>
  <c r="D315" i="67"/>
  <c r="F314" i="67"/>
  <c r="D316" i="67" l="1"/>
  <c r="F315" i="67"/>
  <c r="E315" i="67"/>
  <c r="D317" i="67" l="1"/>
  <c r="F316" i="67"/>
  <c r="E316" i="67"/>
  <c r="F317" i="67" l="1"/>
  <c r="E317" i="67"/>
  <c r="D318" i="67"/>
  <c r="D319" i="67" l="1"/>
  <c r="F318" i="67"/>
  <c r="E318" i="67"/>
  <c r="F319" i="67" l="1"/>
  <c r="E319" i="67"/>
  <c r="D320" i="67"/>
  <c r="D321" i="67" l="1"/>
  <c r="E320" i="67"/>
  <c r="F320" i="67"/>
  <c r="D322" i="67" l="1"/>
  <c r="F321" i="67"/>
  <c r="E321" i="67"/>
  <c r="E322" i="67" l="1"/>
  <c r="D323" i="67"/>
  <c r="F322" i="67"/>
  <c r="D324" i="67" l="1"/>
  <c r="F323" i="67"/>
  <c r="E323" i="67"/>
  <c r="D325" i="67" l="1"/>
  <c r="F324" i="67"/>
  <c r="E324" i="67"/>
  <c r="F325" i="67" l="1"/>
  <c r="D326" i="67"/>
  <c r="E325" i="67"/>
  <c r="D327" i="67" l="1"/>
  <c r="F326" i="67"/>
  <c r="E326" i="67"/>
  <c r="F327" i="67" l="1"/>
  <c r="E327" i="67"/>
  <c r="D328" i="67"/>
  <c r="D329" i="67" l="1"/>
  <c r="E328" i="67"/>
  <c r="F328" i="67"/>
  <c r="D330" i="67" l="1"/>
  <c r="F329" i="67"/>
  <c r="E329" i="67"/>
  <c r="E330" i="67" l="1"/>
  <c r="D331" i="67"/>
  <c r="F330" i="67"/>
  <c r="D332" i="67" l="1"/>
  <c r="F331" i="67"/>
  <c r="E331" i="67"/>
  <c r="D333" i="67" l="1"/>
  <c r="F332" i="67"/>
  <c r="E332" i="67"/>
  <c r="F333" i="67" l="1"/>
  <c r="D334" i="67"/>
  <c r="E333" i="67"/>
  <c r="D335" i="67" l="1"/>
  <c r="F334" i="67"/>
  <c r="E334" i="67"/>
  <c r="F335" i="67" l="1"/>
  <c r="E335" i="67"/>
  <c r="E58" i="55" l="1"/>
  <c r="C70" i="55" s="1"/>
  <c r="G19" i="58"/>
  <c r="E70" i="55" l="1"/>
  <c r="G70" i="55"/>
  <c r="J20" i="58"/>
  <c r="M58" i="55"/>
  <c r="K70" i="55" s="1"/>
  <c r="L19" i="54"/>
  <c r="M70" i="55" l="1"/>
  <c r="O70" i="55"/>
  <c r="H14" i="54"/>
  <c r="K14" i="54"/>
  <c r="H15" i="54"/>
  <c r="K15" i="54"/>
  <c r="H16" i="54"/>
  <c r="K16" i="54"/>
  <c r="H17" i="54"/>
  <c r="K17" i="54"/>
  <c r="P17" i="54" l="1"/>
  <c r="P16" i="54"/>
  <c r="P14" i="54"/>
  <c r="P15" i="54"/>
  <c r="AB15" i="54"/>
  <c r="AC15" i="54" s="1"/>
  <c r="AB16" i="54"/>
  <c r="AC16" i="54" s="1"/>
  <c r="AB14" i="54"/>
  <c r="AC14" i="54" s="1"/>
  <c r="AB17" i="54"/>
  <c r="AC17" i="54" s="1"/>
  <c r="I14" i="54"/>
  <c r="J14" i="54" s="1"/>
  <c r="I15" i="54" s="1"/>
  <c r="J15" i="54" s="1"/>
  <c r="AC19" i="54" l="1"/>
  <c r="C19" i="58" s="1"/>
  <c r="I16" i="54"/>
  <c r="J16" i="54" s="1"/>
  <c r="B37" i="12"/>
  <c r="B5" i="50"/>
  <c r="B4" i="50"/>
  <c r="E19" i="58" l="1"/>
  <c r="K44" i="55"/>
  <c r="D43" i="55"/>
  <c r="C44" i="55"/>
  <c r="L44" i="55"/>
  <c r="C43" i="55"/>
  <c r="L43" i="55"/>
  <c r="C45" i="55"/>
  <c r="K43" i="55"/>
  <c r="L45" i="55"/>
  <c r="D45" i="55"/>
  <c r="K45" i="55"/>
  <c r="K51" i="50"/>
  <c r="C79" i="50"/>
  <c r="J52" i="50" s="1"/>
  <c r="C80" i="50"/>
  <c r="D44" i="55"/>
  <c r="K16" i="2"/>
  <c r="K15" i="2"/>
  <c r="J17" i="2"/>
  <c r="J16" i="2"/>
  <c r="J15" i="2"/>
  <c r="K17" i="2"/>
  <c r="B41" i="12"/>
  <c r="B40" i="12"/>
  <c r="P19" i="54"/>
  <c r="J11" i="2"/>
  <c r="I17" i="54"/>
  <c r="J17" i="54" s="1"/>
  <c r="J54" i="50" l="1"/>
  <c r="L73" i="50"/>
  <c r="L71" i="50"/>
  <c r="K50" i="50"/>
  <c r="J67" i="50"/>
  <c r="J72" i="50"/>
  <c r="J64" i="50"/>
  <c r="L63" i="50"/>
  <c r="K64" i="50"/>
  <c r="J69" i="50"/>
  <c r="K63" i="50"/>
  <c r="J63" i="50"/>
  <c r="K72" i="50"/>
  <c r="K68" i="50"/>
  <c r="K73" i="50"/>
  <c r="J68" i="50"/>
  <c r="K70" i="50"/>
  <c r="L70" i="50"/>
  <c r="L68" i="50"/>
  <c r="L64" i="50"/>
  <c r="L66" i="50"/>
  <c r="K67" i="50"/>
  <c r="G67" i="50"/>
  <c r="J46" i="50"/>
  <c r="J65" i="50"/>
  <c r="J70" i="50"/>
  <c r="J71" i="50"/>
  <c r="K69" i="50"/>
  <c r="L69" i="50"/>
  <c r="J66" i="50"/>
  <c r="K71" i="50"/>
  <c r="K66" i="50"/>
  <c r="L53" i="50"/>
  <c r="K65" i="50"/>
  <c r="J73" i="50"/>
  <c r="L72" i="50"/>
  <c r="L65" i="50"/>
  <c r="L67" i="50"/>
  <c r="K36" i="55"/>
  <c r="K64" i="55" s="1"/>
  <c r="K29" i="50"/>
  <c r="J55" i="50"/>
  <c r="J51" i="50"/>
  <c r="K48" i="50"/>
  <c r="K54" i="50"/>
  <c r="K53" i="50"/>
  <c r="K46" i="50"/>
  <c r="L55" i="50"/>
  <c r="L48" i="50"/>
  <c r="J47" i="50"/>
  <c r="K55" i="50"/>
  <c r="K47" i="50"/>
  <c r="L49" i="50"/>
  <c r="D36" i="55"/>
  <c r="J48" i="50"/>
  <c r="K49" i="50"/>
  <c r="L50" i="50"/>
  <c r="L47" i="50"/>
  <c r="L51" i="50"/>
  <c r="L36" i="55"/>
  <c r="K65" i="55" s="1"/>
  <c r="C36" i="55"/>
  <c r="C64" i="55" s="1"/>
  <c r="L52" i="50"/>
  <c r="J50" i="50"/>
  <c r="L46" i="50"/>
  <c r="K45" i="50"/>
  <c r="L45" i="50"/>
  <c r="K52" i="50"/>
  <c r="J49" i="50"/>
  <c r="L54" i="50"/>
  <c r="J45" i="50"/>
  <c r="J53" i="50"/>
  <c r="I18" i="54"/>
  <c r="J18" i="54" s="1"/>
  <c r="K35" i="50"/>
  <c r="K30" i="50"/>
  <c r="J35" i="50"/>
  <c r="J36" i="50"/>
  <c r="K28" i="50"/>
  <c r="J31" i="50"/>
  <c r="K38" i="50"/>
  <c r="J34" i="50"/>
  <c r="J37" i="50"/>
  <c r="K37" i="50"/>
  <c r="J28" i="50"/>
  <c r="J29" i="50"/>
  <c r="J33" i="50"/>
  <c r="K34" i="50"/>
  <c r="K32" i="50"/>
  <c r="K33" i="50"/>
  <c r="K36" i="50"/>
  <c r="J38" i="50"/>
  <c r="K31" i="50"/>
  <c r="J32" i="50"/>
  <c r="J30" i="50"/>
  <c r="L33" i="50"/>
  <c r="L34" i="50"/>
  <c r="L38" i="50"/>
  <c r="L35" i="50"/>
  <c r="L36" i="50"/>
  <c r="L29" i="50"/>
  <c r="L37" i="50"/>
  <c r="L30" i="50"/>
  <c r="L31" i="50"/>
  <c r="L28" i="50"/>
  <c r="L32" i="50"/>
  <c r="G72" i="50" l="1"/>
  <c r="G73" i="50"/>
  <c r="Q73" i="50" s="1"/>
  <c r="D78" i="66" s="1"/>
  <c r="E78" i="66" s="1"/>
  <c r="F78" i="66" s="1"/>
  <c r="G71" i="50"/>
  <c r="G63" i="50"/>
  <c r="G70" i="50"/>
  <c r="Q70" i="50" s="1"/>
  <c r="G65" i="50"/>
  <c r="G69" i="50"/>
  <c r="G68" i="50"/>
  <c r="G66" i="50"/>
  <c r="Q66" i="50" s="1"/>
  <c r="G64" i="50"/>
  <c r="M65" i="55"/>
  <c r="O65" i="55"/>
  <c r="O64" i="55"/>
  <c r="M64" i="55"/>
  <c r="E64" i="55"/>
  <c r="G64" i="55"/>
  <c r="D28" i="55"/>
  <c r="C65" i="55"/>
  <c r="G51" i="50"/>
  <c r="Q51" i="50" s="1"/>
  <c r="D34" i="54" s="1"/>
  <c r="E34" i="54" s="1"/>
  <c r="F34" i="54" s="1"/>
  <c r="K28" i="55"/>
  <c r="C28" i="55"/>
  <c r="G46" i="50"/>
  <c r="Q46" i="50" s="1"/>
  <c r="D32" i="54" s="1"/>
  <c r="E32" i="54" s="1"/>
  <c r="L28" i="55"/>
  <c r="G55" i="50"/>
  <c r="Q55" i="50" s="1"/>
  <c r="D38" i="54" s="1"/>
  <c r="E38" i="54" s="1"/>
  <c r="G54" i="50"/>
  <c r="Q54" i="50" s="1"/>
  <c r="D37" i="54" s="1"/>
  <c r="E37" i="54" s="1"/>
  <c r="M78" i="66"/>
  <c r="Q78" i="66" s="1"/>
  <c r="R78" i="66"/>
  <c r="G53" i="50"/>
  <c r="Q53" i="50" s="1"/>
  <c r="D36" i="54" s="1"/>
  <c r="E36" i="54" s="1"/>
  <c r="G48" i="50"/>
  <c r="Q48" i="50" s="1"/>
  <c r="D30" i="54" s="1"/>
  <c r="E30" i="54" s="1"/>
  <c r="K74" i="50"/>
  <c r="Q72" i="50"/>
  <c r="Q67" i="50"/>
  <c r="D74" i="66" s="1"/>
  <c r="E74" i="66" s="1"/>
  <c r="J74" i="50"/>
  <c r="L74" i="50"/>
  <c r="G52" i="50"/>
  <c r="Q52" i="50" s="1"/>
  <c r="D35" i="54" s="1"/>
  <c r="E35" i="54" s="1"/>
  <c r="G47" i="50"/>
  <c r="Q47" i="50" s="1"/>
  <c r="D31" i="54" s="1"/>
  <c r="E31" i="54" s="1"/>
  <c r="G49" i="50"/>
  <c r="Q49" i="50" s="1"/>
  <c r="D29" i="54" s="1"/>
  <c r="E29" i="54" s="1"/>
  <c r="G50" i="50"/>
  <c r="Q50" i="50" s="1"/>
  <c r="D28" i="54" s="1"/>
  <c r="L56" i="50"/>
  <c r="J56" i="50"/>
  <c r="G45" i="50"/>
  <c r="K56" i="50"/>
  <c r="G31" i="50"/>
  <c r="G30" i="50"/>
  <c r="G33" i="50"/>
  <c r="G32" i="50"/>
  <c r="G29" i="50"/>
  <c r="G36" i="50"/>
  <c r="G28" i="50"/>
  <c r="G35" i="50"/>
  <c r="G38" i="50"/>
  <c r="G37" i="50"/>
  <c r="G34" i="50"/>
  <c r="K39" i="50"/>
  <c r="L39" i="50"/>
  <c r="J39" i="50"/>
  <c r="F39" i="50"/>
  <c r="I39" i="50"/>
  <c r="D10" i="2" s="1"/>
  <c r="I3" i="50"/>
  <c r="J2" i="50" s="1"/>
  <c r="J3" i="50" s="1"/>
  <c r="K2" i="50" s="1"/>
  <c r="K3" i="50" s="1"/>
  <c r="L2" i="50" s="1"/>
  <c r="L3" i="50" s="1"/>
  <c r="M2" i="50" s="1"/>
  <c r="M3" i="50" s="1"/>
  <c r="N2" i="50" s="1"/>
  <c r="N3" i="50" s="1"/>
  <c r="O2" i="50" s="1"/>
  <c r="O3" i="50" s="1"/>
  <c r="P2" i="50" s="1"/>
  <c r="P3" i="50" s="1"/>
  <c r="Q2" i="50" s="1"/>
  <c r="Q3" i="50" s="1"/>
  <c r="R2" i="50" s="1"/>
  <c r="R3" i="50" s="1"/>
  <c r="S2" i="50" s="1"/>
  <c r="S3" i="50" s="1"/>
  <c r="T2" i="50" s="1"/>
  <c r="T3" i="50" s="1"/>
  <c r="U2" i="50" s="1"/>
  <c r="U3" i="50" s="1"/>
  <c r="V2" i="50" s="1"/>
  <c r="V3" i="50" s="1"/>
  <c r="W2" i="50" s="1"/>
  <c r="W3" i="50" s="1"/>
  <c r="X2" i="50" s="1"/>
  <c r="X3" i="50" s="1"/>
  <c r="Y2" i="50" s="1"/>
  <c r="Y3" i="50" s="1"/>
  <c r="Z2" i="50" s="1"/>
  <c r="Z3" i="50" s="1"/>
  <c r="AA2" i="50" s="1"/>
  <c r="AA3" i="50" s="1"/>
  <c r="AB2" i="50" s="1"/>
  <c r="AB3" i="50" s="1"/>
  <c r="AC2" i="50" s="1"/>
  <c r="AC3" i="50" s="1"/>
  <c r="AD2" i="50" s="1"/>
  <c r="AD3" i="50" s="1"/>
  <c r="AE2" i="50" s="1"/>
  <c r="AE3" i="50" s="1"/>
  <c r="AF2" i="50" s="1"/>
  <c r="AF3" i="50" s="1"/>
  <c r="AG2" i="50" s="1"/>
  <c r="AG3" i="50" s="1"/>
  <c r="AH2" i="50" s="1"/>
  <c r="AH3" i="50" s="1"/>
  <c r="AI2" i="50" s="1"/>
  <c r="AI3" i="50" s="1"/>
  <c r="AJ2" i="50" s="1"/>
  <c r="AJ3" i="50" s="1"/>
  <c r="AK2" i="50" s="1"/>
  <c r="AK3" i="50" s="1"/>
  <c r="AL2" i="50" s="1"/>
  <c r="AL3" i="50" s="1"/>
  <c r="AM2" i="50" s="1"/>
  <c r="AM3" i="50" s="1"/>
  <c r="AN2" i="50" s="1"/>
  <c r="AN3" i="50" s="1"/>
  <c r="AO2" i="50" s="1"/>
  <c r="AO3" i="50" s="1"/>
  <c r="AP2" i="50" s="1"/>
  <c r="AP3" i="50" s="1"/>
  <c r="AQ2" i="50" s="1"/>
  <c r="AQ3" i="50" s="1"/>
  <c r="AR2" i="50" s="1"/>
  <c r="AR3" i="50" s="1"/>
  <c r="AS2" i="50" s="1"/>
  <c r="AS3" i="50" s="1"/>
  <c r="AT2" i="50" s="1"/>
  <c r="AT3" i="50" s="1"/>
  <c r="AU2" i="50" s="1"/>
  <c r="AU3" i="50" s="1"/>
  <c r="AV2" i="50" s="1"/>
  <c r="AV3" i="50" s="1"/>
  <c r="AW2" i="50" s="1"/>
  <c r="AW3" i="50" s="1"/>
  <c r="AX2" i="50" s="1"/>
  <c r="AX3" i="50" s="1"/>
  <c r="AY2" i="50" s="1"/>
  <c r="AY3" i="50" s="1"/>
  <c r="AZ2" i="50" s="1"/>
  <c r="AZ3" i="50" s="1"/>
  <c r="BA2" i="50" s="1"/>
  <c r="BA3" i="50" s="1"/>
  <c r="BB2" i="50" s="1"/>
  <c r="BB3" i="50" s="1"/>
  <c r="BC2" i="50" s="1"/>
  <c r="BC3" i="50" s="1"/>
  <c r="BD2" i="50" s="1"/>
  <c r="BD3" i="50" s="1"/>
  <c r="BE2" i="50" s="1"/>
  <c r="BE3" i="50" s="1"/>
  <c r="BF2" i="50" s="1"/>
  <c r="BF3" i="50" s="1"/>
  <c r="BG2" i="50" s="1"/>
  <c r="BG3" i="50" s="1"/>
  <c r="BH2" i="50" s="1"/>
  <c r="BH3" i="50" s="1"/>
  <c r="BI2" i="50" s="1"/>
  <c r="BI3" i="50" s="1"/>
  <c r="BJ2" i="50" s="1"/>
  <c r="BJ3" i="50" s="1"/>
  <c r="BK2" i="50" s="1"/>
  <c r="BK3" i="50" s="1"/>
  <c r="BL2" i="50" s="1"/>
  <c r="BL3" i="50" s="1"/>
  <c r="BM2" i="50" s="1"/>
  <c r="BM3" i="50" s="1"/>
  <c r="BN2" i="50" s="1"/>
  <c r="BN3" i="50" s="1"/>
  <c r="BO2" i="50" s="1"/>
  <c r="BO3" i="50" s="1"/>
  <c r="BP2" i="50" s="1"/>
  <c r="BP3" i="50" s="1"/>
  <c r="BQ2" i="50" s="1"/>
  <c r="BQ3" i="50" s="1"/>
  <c r="BR2" i="50" s="1"/>
  <c r="BR3" i="50" s="1"/>
  <c r="BS2" i="50" s="1"/>
  <c r="BS3" i="50" s="1"/>
  <c r="BT2" i="50" s="1"/>
  <c r="BT3" i="50" s="1"/>
  <c r="BU2" i="50" s="1"/>
  <c r="BU3" i="50" s="1"/>
  <c r="BV2" i="50" s="1"/>
  <c r="BV3" i="50" s="1"/>
  <c r="BW2" i="50" s="1"/>
  <c r="BW3" i="50" s="1"/>
  <c r="BX2" i="50" s="1"/>
  <c r="BX3" i="50" s="1"/>
  <c r="BY2" i="50" s="1"/>
  <c r="BY3" i="50" s="1"/>
  <c r="BZ2" i="50" s="1"/>
  <c r="BZ3" i="50" s="1"/>
  <c r="CA2" i="50" s="1"/>
  <c r="CA3" i="50" s="1"/>
  <c r="CB2" i="50" s="1"/>
  <c r="CB3" i="50" s="1"/>
  <c r="CC2" i="50" s="1"/>
  <c r="CC3" i="50" s="1"/>
  <c r="CD2" i="50" s="1"/>
  <c r="CD3" i="50" s="1"/>
  <c r="CE2" i="50" s="1"/>
  <c r="CE3" i="50" s="1"/>
  <c r="CF2" i="50" s="1"/>
  <c r="CF3" i="50" s="1"/>
  <c r="CG2" i="50" s="1"/>
  <c r="CG3" i="50" s="1"/>
  <c r="CH2" i="50" s="1"/>
  <c r="CH3" i="50" s="1"/>
  <c r="CI2" i="50" s="1"/>
  <c r="CI3" i="50" s="1"/>
  <c r="CJ2" i="50" s="1"/>
  <c r="CJ3" i="50" s="1"/>
  <c r="CK2" i="50" s="1"/>
  <c r="CK3" i="50" s="1"/>
  <c r="CL2" i="50" s="1"/>
  <c r="CL3" i="50" s="1"/>
  <c r="CM2" i="50" s="1"/>
  <c r="CM3" i="50" s="1"/>
  <c r="CN2" i="50" s="1"/>
  <c r="CN3" i="50" s="1"/>
  <c r="CO2" i="50" s="1"/>
  <c r="CO3" i="50" s="1"/>
  <c r="CP2" i="50" s="1"/>
  <c r="CP3" i="50" s="1"/>
  <c r="CQ2" i="50" s="1"/>
  <c r="CQ3" i="50" s="1"/>
  <c r="CR2" i="50" s="1"/>
  <c r="CR3" i="50" s="1"/>
  <c r="CS2" i="50" s="1"/>
  <c r="CS3" i="50" s="1"/>
  <c r="CT2" i="50" s="1"/>
  <c r="CT3" i="50" s="1"/>
  <c r="CU2" i="50" s="1"/>
  <c r="CU3" i="50" s="1"/>
  <c r="CV2" i="50" s="1"/>
  <c r="CV3" i="50" s="1"/>
  <c r="CW2" i="50" s="1"/>
  <c r="CW3" i="50" s="1"/>
  <c r="CX2" i="50" s="1"/>
  <c r="CX3" i="50" s="1"/>
  <c r="CY2" i="50" s="1"/>
  <c r="CY3" i="50" s="1"/>
  <c r="CZ2" i="50" s="1"/>
  <c r="CZ3" i="50" s="1"/>
  <c r="DA2" i="50" s="1"/>
  <c r="DA3" i="50" s="1"/>
  <c r="DB2" i="50" s="1"/>
  <c r="DB3" i="50" s="1"/>
  <c r="DC2" i="50" s="1"/>
  <c r="DC3" i="50" s="1"/>
  <c r="DD2" i="50" s="1"/>
  <c r="DD3" i="50" s="1"/>
  <c r="DE2" i="50" s="1"/>
  <c r="DE3" i="50" s="1"/>
  <c r="DF2" i="50" s="1"/>
  <c r="DF3" i="50" s="1"/>
  <c r="DG2" i="50" s="1"/>
  <c r="DG3" i="50" s="1"/>
  <c r="DH2" i="50" s="1"/>
  <c r="DH3" i="50" s="1"/>
  <c r="DI2" i="50" s="1"/>
  <c r="DI3" i="50" s="1"/>
  <c r="DJ2" i="50" s="1"/>
  <c r="DJ3" i="50" s="1"/>
  <c r="DK2" i="50" s="1"/>
  <c r="DK3" i="50" s="1"/>
  <c r="DL2" i="50" s="1"/>
  <c r="DL3" i="50" s="1"/>
  <c r="DM2" i="50" s="1"/>
  <c r="DM3" i="50" s="1"/>
  <c r="DN2" i="50" s="1"/>
  <c r="DN3" i="50" s="1"/>
  <c r="DO2" i="50" s="1"/>
  <c r="DO3" i="50" s="1"/>
  <c r="DP2" i="50" s="1"/>
  <c r="DP3" i="50" s="1"/>
  <c r="DQ2" i="50" s="1"/>
  <c r="DQ3" i="50" s="1"/>
  <c r="DR2" i="50" s="1"/>
  <c r="DR3" i="50" s="1"/>
  <c r="DS2" i="50" s="1"/>
  <c r="DS3" i="50" s="1"/>
  <c r="DT2" i="50" s="1"/>
  <c r="DT3" i="50" s="1"/>
  <c r="DU2" i="50" s="1"/>
  <c r="DU3" i="50" s="1"/>
  <c r="DV2" i="50" s="1"/>
  <c r="DV3" i="50" s="1"/>
  <c r="DW2" i="50" s="1"/>
  <c r="DW3" i="50" s="1"/>
  <c r="DX2" i="50" s="1"/>
  <c r="DX3" i="50" s="1"/>
  <c r="M10" i="55" l="1"/>
  <c r="E10" i="55"/>
  <c r="J40" i="50"/>
  <c r="D17" i="2" s="1"/>
  <c r="E65" i="55"/>
  <c r="G65" i="55"/>
  <c r="F36" i="54"/>
  <c r="S36" i="54" s="1"/>
  <c r="T36" i="54" s="1"/>
  <c r="D75" i="66"/>
  <c r="E75" i="66" s="1"/>
  <c r="S78" i="66"/>
  <c r="Q64" i="50"/>
  <c r="D77" i="66" s="1"/>
  <c r="E77" i="66" s="1"/>
  <c r="H74" i="50"/>
  <c r="Q68" i="50"/>
  <c r="D72" i="66" s="1"/>
  <c r="E72" i="66" s="1"/>
  <c r="F37" i="54"/>
  <c r="Q37" i="54" s="1"/>
  <c r="G74" i="50"/>
  <c r="Q69" i="50"/>
  <c r="D73" i="66" s="1"/>
  <c r="E73" i="66" s="1"/>
  <c r="F73" i="66" s="1"/>
  <c r="F35" i="54"/>
  <c r="S35" i="54" s="1"/>
  <c r="T35" i="54" s="1"/>
  <c r="F38" i="54"/>
  <c r="Q38" i="54" s="1"/>
  <c r="J75" i="50"/>
  <c r="J76" i="50" s="1"/>
  <c r="Q65" i="50"/>
  <c r="H40" i="50"/>
  <c r="M34" i="54"/>
  <c r="Q34" i="54"/>
  <c r="S34" i="54"/>
  <c r="T34" i="54" s="1"/>
  <c r="G56" i="50"/>
  <c r="Q45" i="50"/>
  <c r="D33" i="54" s="1"/>
  <c r="E33" i="54" s="1"/>
  <c r="E28" i="54"/>
  <c r="J57" i="50"/>
  <c r="J58" i="50" s="1"/>
  <c r="J41" i="50" l="1"/>
  <c r="Q36" i="54"/>
  <c r="M36" i="54"/>
  <c r="S37" i="54"/>
  <c r="T37" i="54" s="1"/>
  <c r="Q35" i="54"/>
  <c r="M38" i="54"/>
  <c r="S38" i="54"/>
  <c r="T38" i="54" s="1"/>
  <c r="R73" i="66"/>
  <c r="M73" i="66"/>
  <c r="Q73" i="66" s="1"/>
  <c r="M35" i="54"/>
  <c r="F72" i="66"/>
  <c r="F74" i="66"/>
  <c r="F75" i="66"/>
  <c r="G77" i="50"/>
  <c r="M37" i="54"/>
  <c r="Q71" i="50"/>
  <c r="D76" i="66" s="1"/>
  <c r="E76" i="66" s="1"/>
  <c r="Q63" i="50"/>
  <c r="D79" i="66" s="1"/>
  <c r="E79" i="66" s="1"/>
  <c r="F79" i="66" s="1"/>
  <c r="I74" i="50"/>
  <c r="L10" i="55" s="1"/>
  <c r="D39" i="54"/>
  <c r="G59" i="50"/>
  <c r="F28" i="54"/>
  <c r="F31" i="54"/>
  <c r="F30" i="54"/>
  <c r="F33" i="54"/>
  <c r="F32" i="54"/>
  <c r="F29" i="54"/>
  <c r="F8" i="66"/>
  <c r="F14" i="66"/>
  <c r="F31" i="66"/>
  <c r="F30" i="66"/>
  <c r="F13" i="66"/>
  <c r="B33" i="12"/>
  <c r="S73" i="66" l="1"/>
  <c r="F76" i="66"/>
  <c r="E81" i="66"/>
  <c r="F77" i="66"/>
  <c r="M79" i="66"/>
  <c r="Q79" i="66" s="1"/>
  <c r="R79" i="66"/>
  <c r="R72" i="66"/>
  <c r="M72" i="66"/>
  <c r="Q72" i="66" s="1"/>
  <c r="M75" i="66"/>
  <c r="Q75" i="66" s="1"/>
  <c r="R75" i="66"/>
  <c r="M74" i="66"/>
  <c r="Q74" i="66" s="1"/>
  <c r="R74" i="66"/>
  <c r="F74" i="50"/>
  <c r="H75" i="50" s="1"/>
  <c r="Q31" i="54"/>
  <c r="S31" i="54"/>
  <c r="T31" i="54" s="1"/>
  <c r="M31" i="54"/>
  <c r="M28" i="54"/>
  <c r="Q28" i="54"/>
  <c r="S28" i="54"/>
  <c r="T28" i="54" s="1"/>
  <c r="M33" i="54"/>
  <c r="S33" i="54"/>
  <c r="T33" i="54" s="1"/>
  <c r="Q33" i="54"/>
  <c r="F39" i="54"/>
  <c r="M29" i="54"/>
  <c r="Q29" i="54"/>
  <c r="S29" i="54"/>
  <c r="T29" i="54" s="1"/>
  <c r="M32" i="54"/>
  <c r="S32" i="54"/>
  <c r="T32" i="54" s="1"/>
  <c r="Q32" i="54"/>
  <c r="Q30" i="54"/>
  <c r="S30" i="54"/>
  <c r="T30" i="54" s="1"/>
  <c r="M30" i="54"/>
  <c r="M14" i="66"/>
  <c r="Q14" i="66" s="1"/>
  <c r="R14" i="66"/>
  <c r="E33" i="66"/>
  <c r="F24" i="66"/>
  <c r="F26" i="66"/>
  <c r="F28" i="66"/>
  <c r="F29" i="66"/>
  <c r="F27" i="66"/>
  <c r="F25" i="66"/>
  <c r="M8" i="66"/>
  <c r="Q8" i="66" s="1"/>
  <c r="R8" i="66"/>
  <c r="R31" i="66"/>
  <c r="M31" i="66"/>
  <c r="Q31" i="66" s="1"/>
  <c r="M13" i="66"/>
  <c r="Q13" i="66" s="1"/>
  <c r="R13" i="66"/>
  <c r="E16" i="66"/>
  <c r="F12" i="66"/>
  <c r="F7" i="66"/>
  <c r="F10" i="66"/>
  <c r="F9" i="66"/>
  <c r="F11" i="66"/>
  <c r="R30" i="66"/>
  <c r="M30" i="66"/>
  <c r="Q30" i="66" s="1"/>
  <c r="J19" i="2"/>
  <c r="J20" i="2"/>
  <c r="B10" i="31"/>
  <c r="B45" i="31"/>
  <c r="B44" i="31"/>
  <c r="S74" i="66" l="1"/>
  <c r="S75" i="66"/>
  <c r="S72" i="66"/>
  <c r="S79" i="66"/>
  <c r="R77" i="66"/>
  <c r="F80" i="66"/>
  <c r="M77" i="66"/>
  <c r="Q77" i="66" s="1"/>
  <c r="R76" i="66"/>
  <c r="M76" i="66"/>
  <c r="Q76" i="66" s="1"/>
  <c r="M39" i="54"/>
  <c r="S39" i="54"/>
  <c r="T39" i="54" s="1"/>
  <c r="V39" i="54" s="1"/>
  <c r="Q39" i="54"/>
  <c r="S31" i="66"/>
  <c r="S30" i="66"/>
  <c r="M7" i="66"/>
  <c r="Q7" i="66" s="1"/>
  <c r="R7" i="66"/>
  <c r="M27" i="66"/>
  <c r="Q27" i="66" s="1"/>
  <c r="R27" i="66"/>
  <c r="R12" i="66"/>
  <c r="F15" i="66"/>
  <c r="M12" i="66"/>
  <c r="Q12" i="66" s="1"/>
  <c r="R29" i="66"/>
  <c r="F32" i="66"/>
  <c r="M29" i="66"/>
  <c r="Q29" i="66" s="1"/>
  <c r="R28" i="66"/>
  <c r="M28" i="66"/>
  <c r="Q28" i="66" s="1"/>
  <c r="S13" i="66"/>
  <c r="R26" i="66"/>
  <c r="M26" i="66"/>
  <c r="Q26" i="66" s="1"/>
  <c r="R24" i="66"/>
  <c r="M24" i="66"/>
  <c r="Q24" i="66" s="1"/>
  <c r="M11" i="66"/>
  <c r="Q11" i="66" s="1"/>
  <c r="R11" i="66"/>
  <c r="M9" i="66"/>
  <c r="Q9" i="66" s="1"/>
  <c r="R9" i="66"/>
  <c r="S14" i="66"/>
  <c r="M10" i="66"/>
  <c r="Q10" i="66" s="1"/>
  <c r="R10" i="66"/>
  <c r="S8" i="66"/>
  <c r="M25" i="66"/>
  <c r="Q25" i="66" s="1"/>
  <c r="R25" i="66"/>
  <c r="K7" i="2"/>
  <c r="J7" i="2"/>
  <c r="J6" i="2" l="1"/>
  <c r="S76" i="66"/>
  <c r="S77" i="66"/>
  <c r="M80" i="66"/>
  <c r="Q80" i="66" s="1"/>
  <c r="R80" i="66"/>
  <c r="U33" i="54"/>
  <c r="U38" i="54"/>
  <c r="S24" i="66"/>
  <c r="S28" i="66"/>
  <c r="Q30" i="50"/>
  <c r="Q29" i="50"/>
  <c r="S26" i="66"/>
  <c r="S11" i="66"/>
  <c r="S29" i="66"/>
  <c r="S9" i="66"/>
  <c r="S12" i="66"/>
  <c r="S25" i="66"/>
  <c r="M15" i="66"/>
  <c r="Q15" i="66" s="1"/>
  <c r="R15" i="66"/>
  <c r="S10" i="66"/>
  <c r="R32" i="66"/>
  <c r="M32" i="66"/>
  <c r="Q32" i="66" s="1"/>
  <c r="S27" i="66"/>
  <c r="S7" i="66"/>
  <c r="D195" i="31"/>
  <c r="D66" i="31"/>
  <c r="B197" i="31"/>
  <c r="S80" i="66" l="1"/>
  <c r="U80" i="66" s="1"/>
  <c r="V80" i="66" s="1"/>
  <c r="V38" i="54"/>
  <c r="U37" i="54" s="1"/>
  <c r="V33" i="54"/>
  <c r="U32" i="54" s="1"/>
  <c r="G39" i="50"/>
  <c r="G42" i="50" s="1"/>
  <c r="Q37" i="50"/>
  <c r="D45" i="66" s="1"/>
  <c r="Q33" i="50"/>
  <c r="D40" i="66" s="1"/>
  <c r="Q38" i="50"/>
  <c r="D46" i="66" s="1"/>
  <c r="Q34" i="50"/>
  <c r="D41" i="66" s="1"/>
  <c r="Q31" i="50"/>
  <c r="Q32" i="50"/>
  <c r="D42" i="66" s="1"/>
  <c r="Q36" i="50"/>
  <c r="D44" i="66" s="1"/>
  <c r="Q35" i="50"/>
  <c r="Q28" i="50"/>
  <c r="D47" i="66" s="1"/>
  <c r="S32" i="66"/>
  <c r="U32" i="66" s="1"/>
  <c r="V32" i="66" s="1"/>
  <c r="S15" i="66"/>
  <c r="U15" i="66" s="1"/>
  <c r="D197" i="31"/>
  <c r="T78" i="66" l="1"/>
  <c r="U78" i="66" s="1"/>
  <c r="V78" i="66" s="1"/>
  <c r="X78" i="66" s="1"/>
  <c r="Y78" i="66" s="1"/>
  <c r="T77" i="66"/>
  <c r="U77" i="66" s="1"/>
  <c r="T76" i="66" s="1"/>
  <c r="T79" i="66"/>
  <c r="U79" i="66" s="1"/>
  <c r="V79" i="66" s="1"/>
  <c r="X79" i="66" s="1"/>
  <c r="Y79" i="66" s="1"/>
  <c r="W38" i="54"/>
  <c r="Y38" i="54" s="1"/>
  <c r="Z38" i="54" s="1"/>
  <c r="W33" i="54"/>
  <c r="Y33" i="54" s="1"/>
  <c r="Z33" i="54" s="1"/>
  <c r="V32" i="54"/>
  <c r="U31" i="54" s="1"/>
  <c r="D43" i="66"/>
  <c r="D49" i="66" s="1"/>
  <c r="V37" i="54"/>
  <c r="U36" i="54" s="1"/>
  <c r="E44" i="66"/>
  <c r="E45" i="66"/>
  <c r="E40" i="66"/>
  <c r="E41" i="66"/>
  <c r="F41" i="66" s="1"/>
  <c r="E47" i="66"/>
  <c r="F47" i="66" s="1"/>
  <c r="E46" i="66"/>
  <c r="F46" i="66" s="1"/>
  <c r="E42" i="66"/>
  <c r="T31" i="66"/>
  <c r="U31" i="66" s="1"/>
  <c r="V31" i="66" s="1"/>
  <c r="X31" i="66" s="1"/>
  <c r="Y31" i="66" s="1"/>
  <c r="T29" i="66"/>
  <c r="U29" i="66" s="1"/>
  <c r="T30" i="66"/>
  <c r="U30" i="66" s="1"/>
  <c r="V30" i="66" s="1"/>
  <c r="X30" i="66" s="1"/>
  <c r="Y30" i="66" s="1"/>
  <c r="V15" i="66"/>
  <c r="T14" i="66"/>
  <c r="U14" i="66" s="1"/>
  <c r="V14" i="66" s="1"/>
  <c r="T12" i="66"/>
  <c r="T13" i="66"/>
  <c r="U13" i="66" s="1"/>
  <c r="V13" i="66" s="1"/>
  <c r="B17" i="31"/>
  <c r="B37" i="31"/>
  <c r="B42" i="31" s="1"/>
  <c r="B25" i="31"/>
  <c r="B65" i="31"/>
  <c r="B194" i="31"/>
  <c r="B201" i="31" s="1"/>
  <c r="D201" i="31" s="1"/>
  <c r="B4" i="31"/>
  <c r="V77" i="66" l="1"/>
  <c r="X77" i="66" s="1"/>
  <c r="Y77" i="66" s="1"/>
  <c r="U76" i="66"/>
  <c r="T75" i="66" s="1"/>
  <c r="W37" i="54"/>
  <c r="Y37" i="54" s="1"/>
  <c r="Z37" i="54" s="1"/>
  <c r="V36" i="54"/>
  <c r="U35" i="54" s="1"/>
  <c r="W32" i="54"/>
  <c r="Y32" i="54" s="1"/>
  <c r="Z32" i="54" s="1"/>
  <c r="V31" i="54"/>
  <c r="U30" i="54" s="1"/>
  <c r="E43" i="66"/>
  <c r="F43" i="66" s="1"/>
  <c r="R41" i="66"/>
  <c r="M41" i="66"/>
  <c r="Q41" i="66" s="1"/>
  <c r="F40" i="66"/>
  <c r="F42" i="66"/>
  <c r="R47" i="66"/>
  <c r="M47" i="66"/>
  <c r="Q47" i="66" s="1"/>
  <c r="S47" i="66" s="1"/>
  <c r="M46" i="66"/>
  <c r="Q46" i="66" s="1"/>
  <c r="R46" i="66"/>
  <c r="T28" i="66"/>
  <c r="U28" i="66" s="1"/>
  <c r="T27" i="66" s="1"/>
  <c r="V29" i="66"/>
  <c r="X29" i="66" s="1"/>
  <c r="Y29" i="66" s="1"/>
  <c r="U12" i="66"/>
  <c r="T11" i="66" s="1"/>
  <c r="B32" i="31"/>
  <c r="B199" i="31"/>
  <c r="B69" i="31"/>
  <c r="W36" i="54" l="1"/>
  <c r="Y36" i="54" s="1"/>
  <c r="Z36" i="54" s="1"/>
  <c r="V76" i="66"/>
  <c r="X76" i="66" s="1"/>
  <c r="Y76" i="66" s="1"/>
  <c r="U75" i="66"/>
  <c r="T74" i="66" s="1"/>
  <c r="W31" i="54"/>
  <c r="Y31" i="54" s="1"/>
  <c r="Z31" i="54" s="1"/>
  <c r="S41" i="66"/>
  <c r="V30" i="54"/>
  <c r="U29" i="54" s="1"/>
  <c r="V35" i="54"/>
  <c r="U34" i="54" s="1"/>
  <c r="V34" i="54" s="1"/>
  <c r="W34" i="54" s="1"/>
  <c r="Y34" i="54" s="1"/>
  <c r="Z34" i="54" s="1"/>
  <c r="F45" i="66"/>
  <c r="F48" i="66" s="1"/>
  <c r="E49" i="66"/>
  <c r="F44" i="66"/>
  <c r="R44" i="66" s="1"/>
  <c r="S46" i="66"/>
  <c r="R42" i="66"/>
  <c r="M42" i="66"/>
  <c r="Q42" i="66" s="1"/>
  <c r="M40" i="66"/>
  <c r="Q40" i="66" s="1"/>
  <c r="R40" i="66"/>
  <c r="M43" i="66"/>
  <c r="Q43" i="66" s="1"/>
  <c r="R43" i="66"/>
  <c r="V28" i="66"/>
  <c r="X28" i="66" s="1"/>
  <c r="Y28" i="66" s="1"/>
  <c r="U27" i="66"/>
  <c r="T26" i="66" s="1"/>
  <c r="U26" i="66" s="1"/>
  <c r="V12" i="66"/>
  <c r="U11" i="66"/>
  <c r="T10" i="66" s="1"/>
  <c r="F14" i="54"/>
  <c r="F15" i="54"/>
  <c r="F16" i="54"/>
  <c r="F17" i="54"/>
  <c r="V75" i="66" l="1"/>
  <c r="X75" i="66" s="1"/>
  <c r="Y75" i="66" s="1"/>
  <c r="W30" i="54"/>
  <c r="Y30" i="54" s="1"/>
  <c r="Z30" i="54" s="1"/>
  <c r="W35" i="54"/>
  <c r="Y35" i="54" s="1"/>
  <c r="Z35" i="54" s="1"/>
  <c r="U74" i="66"/>
  <c r="V74" i="66" s="1"/>
  <c r="X74" i="66" s="1"/>
  <c r="Y74" i="66" s="1"/>
  <c r="V29" i="54"/>
  <c r="U28" i="54" s="1"/>
  <c r="V28" i="54" s="1"/>
  <c r="W28" i="54" s="1"/>
  <c r="Y28" i="54" s="1"/>
  <c r="Z28" i="54" s="1"/>
  <c r="F18" i="54"/>
  <c r="M44" i="66"/>
  <c r="Q44" i="66" s="1"/>
  <c r="S44" i="66" s="1"/>
  <c r="M45" i="66"/>
  <c r="Q45" i="66" s="1"/>
  <c r="R45" i="66"/>
  <c r="S40" i="66"/>
  <c r="S43" i="66"/>
  <c r="S42" i="66"/>
  <c r="M48" i="66"/>
  <c r="Q48" i="66" s="1"/>
  <c r="R48" i="66"/>
  <c r="V11" i="66"/>
  <c r="V27" i="66"/>
  <c r="X27" i="66" s="1"/>
  <c r="Y27" i="66" s="1"/>
  <c r="U10" i="66"/>
  <c r="T9" i="66" s="1"/>
  <c r="U9" i="66" s="1"/>
  <c r="V26" i="66"/>
  <c r="X26" i="66" s="1"/>
  <c r="Y26" i="66" s="1"/>
  <c r="T25" i="66"/>
  <c r="U25" i="66" s="1"/>
  <c r="V25" i="66" s="1"/>
  <c r="X25" i="66" s="1"/>
  <c r="Y25" i="66" s="1"/>
  <c r="T24" i="66"/>
  <c r="U24" i="66" s="1"/>
  <c r="V24" i="66" s="1"/>
  <c r="X24" i="66" s="1"/>
  <c r="Y24" i="66" s="1"/>
  <c r="M14" i="54"/>
  <c r="Q14" i="54"/>
  <c r="S14" i="54"/>
  <c r="T14" i="54" s="1"/>
  <c r="M15" i="54"/>
  <c r="S15" i="54"/>
  <c r="T15" i="54" s="1"/>
  <c r="Q15" i="54"/>
  <c r="M16" i="54"/>
  <c r="Q16" i="54"/>
  <c r="S16" i="54"/>
  <c r="T16" i="54" s="1"/>
  <c r="M17" i="54"/>
  <c r="Q17" i="54"/>
  <c r="S17" i="54"/>
  <c r="T17" i="54" s="1"/>
  <c r="T72" i="66" l="1"/>
  <c r="U72" i="66" s="1"/>
  <c r="V72" i="66" s="1"/>
  <c r="X72" i="66" s="1"/>
  <c r="Y72" i="66" s="1"/>
  <c r="T73" i="66"/>
  <c r="U73" i="66" s="1"/>
  <c r="V73" i="66" s="1"/>
  <c r="X73" i="66" s="1"/>
  <c r="Y73" i="66" s="1"/>
  <c r="W29" i="54"/>
  <c r="Y29" i="54" s="1"/>
  <c r="Z29" i="54" s="1"/>
  <c r="Z39" i="54" s="1"/>
  <c r="AA39" i="54" s="1"/>
  <c r="B28" i="55" s="1"/>
  <c r="C67" i="55" s="1"/>
  <c r="S18" i="54"/>
  <c r="T18" i="54" s="1"/>
  <c r="V18" i="54" s="1"/>
  <c r="Q18" i="54"/>
  <c r="M18" i="54"/>
  <c r="S45" i="66"/>
  <c r="S48" i="66"/>
  <c r="U48" i="66" s="1"/>
  <c r="T47" i="66" s="1"/>
  <c r="U47" i="66" s="1"/>
  <c r="V47" i="66" s="1"/>
  <c r="X47" i="66" s="1"/>
  <c r="Y47" i="66" s="1"/>
  <c r="V10" i="66"/>
  <c r="V9" i="66"/>
  <c r="T7" i="66"/>
  <c r="U7" i="66" s="1"/>
  <c r="V7" i="66" s="1"/>
  <c r="T8" i="66"/>
  <c r="U8" i="66" s="1"/>
  <c r="V8" i="66" s="1"/>
  <c r="Y33" i="66"/>
  <c r="Z33" i="66" s="1"/>
  <c r="C2" i="2" l="1"/>
  <c r="D2" i="58"/>
  <c r="E67" i="55"/>
  <c r="E71" i="55" s="1"/>
  <c r="G67" i="55"/>
  <c r="G71" i="55" s="1"/>
  <c r="C71" i="55"/>
  <c r="B30" i="55"/>
  <c r="B29" i="55"/>
  <c r="Y81" i="66"/>
  <c r="Z81" i="66" s="1"/>
  <c r="J28" i="55" s="1"/>
  <c r="K67" i="55" s="1"/>
  <c r="U12" i="54"/>
  <c r="U17" i="54"/>
  <c r="V48" i="66"/>
  <c r="T46" i="66"/>
  <c r="U46" i="66" s="1"/>
  <c r="V46" i="66" s="1"/>
  <c r="X46" i="66" s="1"/>
  <c r="Y46" i="66" s="1"/>
  <c r="T45" i="66"/>
  <c r="U45" i="66" s="1"/>
  <c r="T44" i="66" s="1"/>
  <c r="M67" i="55" l="1"/>
  <c r="M71" i="55" s="1"/>
  <c r="O67" i="55"/>
  <c r="O71" i="55" s="1"/>
  <c r="K71" i="55"/>
  <c r="J29" i="55"/>
  <c r="J30" i="55"/>
  <c r="V12" i="54"/>
  <c r="U11" i="54" s="1"/>
  <c r="V17" i="54"/>
  <c r="U16" i="54" s="1"/>
  <c r="V45" i="66"/>
  <c r="X45" i="66" s="1"/>
  <c r="Y45" i="66" s="1"/>
  <c r="U44" i="66"/>
  <c r="T43" i="66" s="1"/>
  <c r="V16" i="54" l="1"/>
  <c r="U15" i="54" s="1"/>
  <c r="W12" i="54"/>
  <c r="Y12" i="54" s="1"/>
  <c r="Z12" i="54" s="1"/>
  <c r="W17" i="54"/>
  <c r="Y17" i="54" s="1"/>
  <c r="Z17" i="54" s="1"/>
  <c r="V11" i="54"/>
  <c r="U10" i="54" s="1"/>
  <c r="V44" i="66"/>
  <c r="X44" i="66" s="1"/>
  <c r="Y44" i="66" s="1"/>
  <c r="U43" i="66"/>
  <c r="T42" i="66" s="1"/>
  <c r="U42" i="66" s="1"/>
  <c r="W16" i="54" l="1"/>
  <c r="Y16" i="54" s="1"/>
  <c r="Z16" i="54" s="1"/>
  <c r="V15" i="54"/>
  <c r="U14" i="54" s="1"/>
  <c r="W11" i="54"/>
  <c r="Y11" i="54" s="1"/>
  <c r="Z11" i="54" s="1"/>
  <c r="V10" i="54"/>
  <c r="U9" i="54" s="1"/>
  <c r="V43" i="66"/>
  <c r="X43" i="66" s="1"/>
  <c r="Y43" i="66" s="1"/>
  <c r="V42" i="66"/>
  <c r="X42" i="66" s="1"/>
  <c r="Y42" i="66" s="1"/>
  <c r="T41" i="66"/>
  <c r="U41" i="66" s="1"/>
  <c r="V41" i="66" s="1"/>
  <c r="X41" i="66" s="1"/>
  <c r="Y41" i="66" s="1"/>
  <c r="T40" i="66"/>
  <c r="U40" i="66" s="1"/>
  <c r="V40" i="66" s="1"/>
  <c r="X40" i="66" s="1"/>
  <c r="Y40" i="66" s="1"/>
  <c r="W15" i="54" l="1"/>
  <c r="Y15" i="54" s="1"/>
  <c r="Z15" i="54" s="1"/>
  <c r="V14" i="54"/>
  <c r="U13" i="54" s="1"/>
  <c r="W10" i="54"/>
  <c r="Y10" i="54" s="1"/>
  <c r="Z10" i="54" s="1"/>
  <c r="V9" i="54"/>
  <c r="U8" i="54" s="1"/>
  <c r="Y49" i="66"/>
  <c r="Z49" i="66" s="1"/>
  <c r="I6" i="2" l="1"/>
  <c r="V13" i="54"/>
  <c r="W13" i="54" s="1"/>
  <c r="Y13" i="54" s="1"/>
  <c r="Z13" i="54" s="1"/>
  <c r="W14" i="54"/>
  <c r="Y14" i="54" s="1"/>
  <c r="Z14" i="54" s="1"/>
  <c r="W9" i="54"/>
  <c r="Y9" i="54" s="1"/>
  <c r="Z9" i="54" s="1"/>
  <c r="V8" i="54"/>
  <c r="U7" i="54" s="1"/>
  <c r="V7" i="54" l="1"/>
  <c r="W7" i="54" s="1"/>
  <c r="Y7" i="54" s="1"/>
  <c r="Z7" i="54" s="1"/>
  <c r="W8" i="54"/>
  <c r="Y8" i="54" s="1"/>
  <c r="Z8" i="54" s="1"/>
  <c r="Z18" i="54" l="1"/>
  <c r="AA18" i="54" s="1"/>
  <c r="F19" i="58" s="1"/>
  <c r="J19" i="5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tc={F1E57142-CA35-469D-BC3B-16F9DEB93077}</author>
  </authors>
  <commentList>
    <comment ref="A29" authorId="0" shapeId="0" xr:uid="{F1E57142-CA35-469D-BC3B-16F9DEB93077}">
      <text>
        <t>[Threaded comment]
Your version of Excel allows you to read this threaded comment; however, any edits to it will get removed if the file is opened in a newer version of Excel. Learn more: https://go.microsoft.com/fwlink/?linkid=870924
Comment:
    Is this mutually exclusive?</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tc={539B5995-0011-4648-B41E-B31D77EB50B6}</author>
    <author>tc={896A7D73-C569-4EFE-8535-6A435582F171}</author>
  </authors>
  <commentList>
    <comment ref="B18" authorId="0" shapeId="0" xr:uid="{539B5995-0011-4648-B41E-B31D77EB50B6}">
      <text>
        <t>[Threaded comment]
Your version of Excel allows you to read this threaded comment; however, any edits to it will get removed if the file is opened in a newer version of Excel. Learn more: https://go.microsoft.com/fwlink/?linkid=870924
Comment:
    How to take into account the water storage capacity of a permeable pavement?</t>
      </text>
    </comment>
    <comment ref="B19" authorId="1" shapeId="0" xr:uid="{896A7D73-C569-4EFE-8535-6A435582F171}">
      <text>
        <t>[Threaded comment]
Your version of Excel allows you to read this threaded comment; however, any edits to it will get removed if the file is opened in a newer version of Excel. Learn more: https://go.microsoft.com/fwlink/?linkid=870924
Comment:
    Check number</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tc={726AE84B-8C3B-4870-8495-194CAC9738C7}</author>
    <author>tc={17938C1D-2972-4D1D-BCBA-95ADDAB5E270}</author>
    <author>tc={60D36E2D-F401-4F0B-A692-08CA20C3B15F}</author>
    <author>tc={EF8584CB-E20D-4EC5-A484-50D246F5F83C}</author>
  </authors>
  <commentList>
    <comment ref="C27" authorId="0" shapeId="0" xr:uid="{726AE84B-8C3B-4870-8495-194CAC9738C7}">
      <text>
        <t>[Threaded comment]
Your version of Excel allows you to read this threaded comment; however, any edits to it will get removed if the file is opened in a newer version of Excel. Learn more: https://go.microsoft.com/fwlink/?linkid=870924
Comment:
    Area paving, parks and gardens,  remain unchanged as we don't implement any public SUDS. So do existing lawns</t>
      </text>
    </comment>
    <comment ref="C44" authorId="1" shapeId="0" xr:uid="{17938C1D-2972-4D1D-BCBA-95ADDAB5E270}">
      <text>
        <t>[Threaded comment]
Your version of Excel allows you to read this threaded comment; however, any edits to it will get removed if the file is opened in a newer version of Excel. Learn more: https://go.microsoft.com/fwlink/?linkid=870924
Comment:
    Area paving, parks and gardens,  remain unchanged as we don't implement any public SUDS. So do existing lawns</t>
      </text>
    </comment>
    <comment ref="C62" authorId="2" shapeId="0" xr:uid="{60D36E2D-F401-4F0B-A692-08CA20C3B15F}">
      <text>
        <t>[Threaded comment]
Your version of Excel allows you to read this threaded comment; however, any edits to it will get removed if the file is opened in a newer version of Excel. Learn more: https://go.microsoft.com/fwlink/?linkid=870924
Comment:
    Area paving, parks and gardens,  remain unchanged as we don't implement any public SUDS. So do existing lawns</t>
      </text>
    </comment>
    <comment ref="C107" authorId="3" shapeId="0" xr:uid="{EF8584CB-E20D-4EC5-A484-50D246F5F83C}">
      <text>
        <t>[Threaded comment]
Your version of Excel allows you to read this threaded comment; however, any edits to it will get removed if the file is opened in a newer version of Excel. Learn more: https://go.microsoft.com/fwlink/?linkid=870924
Comment:
    Need to confirm this with the water board</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tc={34440138-748E-42AD-8788-9299FE01FB81}</author>
    <author>tc={2B7EEC12-7A3D-4BED-BE31-8D7642AA0238}</author>
  </authors>
  <commentList>
    <comment ref="AB52" authorId="0" shapeId="0" xr:uid="{34440138-748E-42AD-8788-9299FE01FB81}">
      <text>
        <t>[Threaded comment]
Your version of Excel allows you to read this threaded comment; however, any edits to it will get removed if the file is opened in a newer version of Excel. Learn more: https://go.microsoft.com/fwlink/?linkid=870924
Comment:
    Assumed here that if new pipes are put they need not be maintained untill 2050</t>
      </text>
    </comment>
    <comment ref="AB68" authorId="1" shapeId="0" xr:uid="{2B7EEC12-7A3D-4BED-BE31-8D7642AA0238}">
      <text>
        <t>[Threaded comment]
Your version of Excel allows you to read this threaded comment; however, any edits to it will get removed if the file is opened in a newer version of Excel. Learn more: https://go.microsoft.com/fwlink/?linkid=870924
Comment:
    Assumed here that if new pipes are put they need not be maintained untill 2050</t>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6">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futureMetadata>
  <cellMetadata count="1">
    <bk>
      <rc t="1" v="0"/>
    </bk>
  </cellMetadata>
  <valueMetadata count="6">
    <bk>
      <rc t="2" v="0"/>
    </bk>
    <bk>
      <rc t="2" v="1"/>
    </bk>
    <bk>
      <rc t="2" v="2"/>
    </bk>
    <bk>
      <rc t="2" v="3"/>
    </bk>
    <bk>
      <rc t="2" v="4"/>
    </bk>
    <bk>
      <rc t="2" v="5"/>
    </bk>
  </valueMetadata>
</metadata>
</file>

<file path=xl/sharedStrings.xml><?xml version="1.0" encoding="utf-8"?>
<sst xmlns="http://schemas.openxmlformats.org/spreadsheetml/2006/main" count="1443" uniqueCount="439">
  <si>
    <t>Problem description</t>
  </si>
  <si>
    <t>As cities expand and land becomes built over, more rainwater will run off rather than infiltrate or evapo(trans)pirate, increasing the likelihood of rain-induced flooding. Climate change further exacerbates the frequency and intensity of rain events and hence the frequency and severity of rain-induced flooding in urban areas. Adaptive planning is essential to address urban flooding and ensure that urban areas are well adapted to climate change, involving cooperation between diverse stakeholders: municipality, citizens, water boards, housing corporations, and urban planners in the Netherlands.</t>
  </si>
  <si>
    <t>Challenge</t>
  </si>
  <si>
    <t>Welcome to FloodCity! The city centre has been experiencing frequent flooding in the past few years leading to damages and nuisance for the residents. The underground sewer infrastructure of the area is old and in need of an upgrade to withstand more intense rainshowers in the future. In the Urban dRain planning tournament, you are invited to collectively develop a rainwater management strategy for the neighbourhood in 2 rounds by using grey solutions, blue-green solutions or a combination of them. Good luck!</t>
  </si>
  <si>
    <t>FloodZone Area details</t>
  </si>
  <si>
    <t>Total case study area (m2)</t>
  </si>
  <si>
    <t>Total number of houses</t>
  </si>
  <si>
    <t>Potential roof surface for green roofs (m2)</t>
  </si>
  <si>
    <t>Potential roof surface for water roofs (m2)</t>
  </si>
  <si>
    <t>Potential garden area per house</t>
  </si>
  <si>
    <t>Street dimensions</t>
  </si>
  <si>
    <t>m</t>
  </si>
  <si>
    <t>Potential sunny roof area (m2)</t>
  </si>
  <si>
    <t>Potential shade roof area (m2)</t>
  </si>
  <si>
    <t>Paved area per house (m2)</t>
  </si>
  <si>
    <t>Number of rain barrels per house</t>
  </si>
  <si>
    <t>Total paved area available to be converted through SUDS</t>
  </si>
  <si>
    <t>Available roof space (m2)</t>
  </si>
  <si>
    <t>Number of houses</t>
  </si>
  <si>
    <t>Available outside space (m2)</t>
  </si>
  <si>
    <t>Available wall space (m2)</t>
  </si>
  <si>
    <t>Roof space per house (m2)</t>
  </si>
  <si>
    <t>Garden area per house (m2)</t>
  </si>
  <si>
    <t>Total BGIable area (m2)</t>
  </si>
  <si>
    <t>Area when all other SUDS are fully implemented except storage SUDS</t>
  </si>
  <si>
    <t>Explanation of SUDs measures</t>
  </si>
  <si>
    <t>% of area/houses</t>
  </si>
  <si>
    <t>% of implementation</t>
  </si>
  <si>
    <t>No measure</t>
  </si>
  <si>
    <t>Low</t>
  </si>
  <si>
    <t>Medium</t>
  </si>
  <si>
    <t>High</t>
  </si>
  <si>
    <t xml:space="preserve">Current year </t>
  </si>
  <si>
    <t>SUDS maintenance frequency every</t>
  </si>
  <si>
    <t>Background info: Residents</t>
  </si>
  <si>
    <t>Impacts</t>
  </si>
  <si>
    <t>Future flood damage if nothing is done</t>
  </si>
  <si>
    <t>( x 1000 euros)</t>
  </si>
  <si>
    <t>Flood damage (x 1000 euros)</t>
  </si>
  <si>
    <t>Investment costs 
(x 1000 euros)</t>
  </si>
  <si>
    <t>O&amp;M costs
(x 1000 euros)</t>
  </si>
  <si>
    <t xml:space="preserve">% of blue-green area added
</t>
  </si>
  <si>
    <t>Note: Size of blue-green area is acting as a surrogate indicator. More blue-green area results in more biodiversity, amenity value and overall quality of life.</t>
  </si>
  <si>
    <t>Total budget available</t>
  </si>
  <si>
    <t>What is better</t>
  </si>
  <si>
    <t>minimise</t>
  </si>
  <si>
    <t>maximise</t>
  </si>
  <si>
    <t>Contributed budget</t>
  </si>
  <si>
    <t>Total</t>
  </si>
  <si>
    <t>Note: If total cost turns red that means the budget available has been exceeded.</t>
  </si>
  <si>
    <t>&gt;&gt; Choose your blue-green solution coverage &lt;&lt;</t>
  </si>
  <si>
    <t>ROOF</t>
  </si>
  <si>
    <t>% of roof space</t>
  </si>
  <si>
    <t>Standard sedum roof</t>
  </si>
  <si>
    <t>Roof space covered with BGS (m2)</t>
  </si>
  <si>
    <t>Intensive green roof</t>
  </si>
  <si>
    <t>Note: the disconnected roof space cannot exceed total roof space available</t>
  </si>
  <si>
    <t>OUTSIDE SPACE</t>
  </si>
  <si>
    <t>% of houses</t>
  </si>
  <si>
    <t>1 Rainwater fence</t>
  </si>
  <si>
    <t xml:space="preserve">Rainwater fences </t>
  </si>
  <si>
    <t>1 Rain barrel</t>
  </si>
  <si>
    <t xml:space="preserve">Rain barrels </t>
  </si>
  <si>
    <t>1 Rainwater storage tank</t>
  </si>
  <si>
    <t>Outside space covered with BGS (m2)</t>
  </si>
  <si>
    <t>Rainwater storage tank</t>
  </si>
  <si>
    <t>% of outside space</t>
  </si>
  <si>
    <t>Note: the covered outside space cannot exceed total outside space available</t>
  </si>
  <si>
    <t>Permeable pavement</t>
  </si>
  <si>
    <t>Permeable pavement tiles</t>
  </si>
  <si>
    <t>Rain garden</t>
  </si>
  <si>
    <t>FACADES/WALLS</t>
  </si>
  <si>
    <t>Available facade space (m2)</t>
  </si>
  <si>
    <t>FAÇADES</t>
  </si>
  <si>
    <t>% of facade space</t>
  </si>
  <si>
    <t>Facade space covered with BGS (m2)</t>
  </si>
  <si>
    <t>Green facades</t>
  </si>
  <si>
    <t>Note: the disconnected facade space cannot exceed total facade space available</t>
  </si>
  <si>
    <t>Vertical garden</t>
  </si>
  <si>
    <t>Background info: Municipality</t>
  </si>
  <si>
    <t xml:space="preserve"> Total budget available</t>
  </si>
  <si>
    <t>Current monumental value</t>
  </si>
  <si>
    <t>&gt;&gt; Choose your sewer system layout and pipe size &lt;&lt;</t>
  </si>
  <si>
    <t>Upstream pipe diameter (m)</t>
  </si>
  <si>
    <t>Middle pipe diameter (m)</t>
  </si>
  <si>
    <t>Downstream pipe diameter (m)</t>
  </si>
  <si>
    <t>End pipe diameter (m)</t>
  </si>
  <si>
    <t>New system (in public area)</t>
  </si>
  <si>
    <t>Upgraded existing system</t>
  </si>
  <si>
    <t>Existing system (for reference)</t>
  </si>
  <si>
    <t>Upgraded system</t>
  </si>
  <si>
    <t>Impact on residents</t>
  </si>
  <si>
    <t>Total solution cost</t>
  </si>
  <si>
    <t>Investment costs 
(x1000 euros)</t>
  </si>
  <si>
    <t>Operation &amp; maintenance
(x 1000 euros)</t>
  </si>
  <si>
    <t xml:space="preserve">Total costs </t>
  </si>
  <si>
    <t>Flood damage 
(x 1000 euros)</t>
  </si>
  <si>
    <t>Additional cost for connecting houses to sewer system</t>
  </si>
  <si>
    <t>Monumental value</t>
  </si>
  <si>
    <t>Construction nuisance 
(indoors)</t>
  </si>
  <si>
    <t>Explanation of indicators</t>
  </si>
  <si>
    <t>Construction nuisance indoors</t>
  </si>
  <si>
    <t>Low: Significant changes to monumental houses including ripping the floors of the houses out</t>
  </si>
  <si>
    <t>Low: Some changes and construction inside the house for putting blue-green solutions</t>
  </si>
  <si>
    <t>High: No changes to the monumental houses</t>
  </si>
  <si>
    <t>High: Ripping floors out to connect rainwater pipes from roof to the front towards the public street</t>
  </si>
  <si>
    <t>Municipality</t>
  </si>
  <si>
    <t>Description</t>
  </si>
  <si>
    <t>Euros</t>
  </si>
  <si>
    <t>Residents</t>
  </si>
  <si>
    <t>m3</t>
  </si>
  <si>
    <t>Budget (x 1000 euros)</t>
  </si>
  <si>
    <t>Max. available budget</t>
  </si>
  <si>
    <t>&gt;&gt; Blue-green solutions + new sewer system &lt;&lt;</t>
  </si>
  <si>
    <t>&gt;&gt; Blue-green solutions + upgraded current sewer layout &lt;&lt;</t>
  </si>
  <si>
    <t>Roof space</t>
  </si>
  <si>
    <t>Outside space</t>
  </si>
  <si>
    <t>Façade space</t>
  </si>
  <si>
    <t>Available</t>
  </si>
  <si>
    <t>Covered with BGS</t>
  </si>
  <si>
    <t>Existing system</t>
  </si>
  <si>
    <t>FACADES</t>
  </si>
  <si>
    <t>Impacts Total</t>
  </si>
  <si>
    <t>Operation &amp; maintenance costs
(x 1000 euros)</t>
  </si>
  <si>
    <t>Total cost residents</t>
  </si>
  <si>
    <t>(Flood damage costs, investment and maintenance cost of BGSs, and re-piping costs)</t>
  </si>
  <si>
    <t>Total cost municipality</t>
  </si>
  <si>
    <t>(Sewer investment and maintenance costs)</t>
  </si>
  <si>
    <t>Impact blue-green solutions</t>
  </si>
  <si>
    <r>
      <t>% of blue-green area added (m</t>
    </r>
    <r>
      <rPr>
        <b/>
        <vertAlign val="superscript"/>
        <sz val="12"/>
        <rFont val="Aptos Display"/>
        <family val="2"/>
      </rPr>
      <t>2</t>
    </r>
    <r>
      <rPr>
        <b/>
        <sz val="12"/>
        <rFont val="Aptos Display"/>
        <family val="2"/>
      </rPr>
      <t xml:space="preserve">)
</t>
    </r>
  </si>
  <si>
    <t>Subtotal:</t>
  </si>
  <si>
    <t>HOUSEHOLD UNITS</t>
  </si>
  <si>
    <t>OUTSIDE AREAS</t>
  </si>
  <si>
    <t>Impact Sewers</t>
  </si>
  <si>
    <t>Additional cost for connecting houses to sewer</t>
  </si>
  <si>
    <t>&gt;&gt; Enter the cost distribution of the above solution &lt;&lt;</t>
  </si>
  <si>
    <t>Total cost</t>
  </si>
  <si>
    <t>% covered  by municipality</t>
  </si>
  <si>
    <t>Municipality cost</t>
  </si>
  <si>
    <t>% covered by residents</t>
  </si>
  <si>
    <t>Resident cost</t>
  </si>
  <si>
    <t>Blue-green solutions</t>
  </si>
  <si>
    <t>Investment cost blue-green solutions</t>
  </si>
  <si>
    <t>Maintenance cost blue-green solutions</t>
  </si>
  <si>
    <t>Sewers</t>
  </si>
  <si>
    <t>Flood damage</t>
  </si>
  <si>
    <t>Sewer investment cost</t>
  </si>
  <si>
    <t>Sewer maintenance cost</t>
  </si>
  <si>
    <t>Garden/frontyard/backyard</t>
  </si>
  <si>
    <t>Rainwater fence</t>
  </si>
  <si>
    <t>Vertical rain barrel on a fence or a building wall</t>
  </si>
  <si>
    <t>Maximum potential units</t>
  </si>
  <si>
    <t>Water storage capacity per unit</t>
  </si>
  <si>
    <t>l/unit</t>
  </si>
  <si>
    <t>Number of units per installation</t>
  </si>
  <si>
    <t>pieces</t>
  </si>
  <si>
    <t>Length</t>
  </si>
  <si>
    <t>Breadth</t>
  </si>
  <si>
    <t>Height</t>
  </si>
  <si>
    <t>Ground area</t>
  </si>
  <si>
    <t>m2</t>
  </si>
  <si>
    <t>Price</t>
  </si>
  <si>
    <t xml:space="preserve">€/piece </t>
  </si>
  <si>
    <t xml:space="preserve">€/m2 </t>
  </si>
  <si>
    <t xml:space="preserve">O&amp;M cost </t>
  </si>
  <si>
    <t>Total potential storage</t>
  </si>
  <si>
    <t>l/m2</t>
  </si>
  <si>
    <t>Amenity contribution</t>
  </si>
  <si>
    <t>No</t>
  </si>
  <si>
    <t>Maintenance score</t>
  </si>
  <si>
    <t>Converting impervious backyards into an impervious surface</t>
  </si>
  <si>
    <t>Potential area</t>
  </si>
  <si>
    <t>Yes</t>
  </si>
  <si>
    <t>Rain barrel</t>
  </si>
  <si>
    <t>Standard size rain barrel for rain collection and watering plants in the garden</t>
  </si>
  <si>
    <t>Diameter</t>
  </si>
  <si>
    <t xml:space="preserve">Water storage capacity </t>
  </si>
  <si>
    <t>l/piece</t>
  </si>
  <si>
    <t>Rain water storage tank</t>
  </si>
  <si>
    <t>A storage tank under the terrace or garden</t>
  </si>
  <si>
    <t>O&amp;M cost per m3</t>
  </si>
  <si>
    <t>€/m3</t>
  </si>
  <si>
    <t>O&amp;M cost per unit</t>
  </si>
  <si>
    <t>Total area (m2)</t>
  </si>
  <si>
    <t>Price per m2</t>
  </si>
  <si>
    <t>Storage per m2 of area</t>
  </si>
  <si>
    <t>Assumptions:</t>
  </si>
  <si>
    <t>Maximum of one-fifth of total households can implement rainwater storage tank</t>
  </si>
  <si>
    <t>Permeable pavements assuming half of the houses have paved backyards and average area of a backyard is 20m2</t>
  </si>
  <si>
    <t>https://www.hornbach.nl/p/regenton-whisky-190-l/10153267/?wt_mc=nl.paid.sea.google.alwayson_assortment.gar.product.17430310680.138210625180.&amp;gclid=CjwKCAjwgZCoBhBnEiwAz35Rwixb6uX_3l9tW6JR4ny2bRU2oKOoVtx3cdrT7A_sHlkEtGEwdRpiHRoC80IQAvD_BwE</t>
  </si>
  <si>
    <t>https://enduramaxx.co.uk/enduramaxx/5000-litre-1100-gallon-underground-water-tank/</t>
  </si>
  <si>
    <t>Storage per m2 (l)</t>
  </si>
  <si>
    <t>Roofs</t>
  </si>
  <si>
    <t>Standard green roof/sedum roof</t>
  </si>
  <si>
    <t>Thin layer of sedum plants and raised edges</t>
  </si>
  <si>
    <t>Maximum potential area</t>
  </si>
  <si>
    <t>L/m2</t>
  </si>
  <si>
    <t>Intensive biodiverse roof</t>
  </si>
  <si>
    <t>More intensive roof, more plants, heavier</t>
  </si>
  <si>
    <t>Open water roof</t>
  </si>
  <si>
    <t>Higher raised edges to keep water on the roof</t>
  </si>
  <si>
    <t>Walls</t>
  </si>
  <si>
    <t>Green façade</t>
  </si>
  <si>
    <t>Plants are rooted in the soil on the ground and climb on a façade</t>
  </si>
  <si>
    <t>/m2</t>
  </si>
  <si>
    <t>O&amp;M cost per m2</t>
  </si>
  <si>
    <t>https://scbrims.wordpress.com/wp-content/uploads/2013/10/111013-cost-benefit-analysis-for-green-facades-and-lws.pdf</t>
  </si>
  <si>
    <t>https://www.scienceopen.com/document_file/96bf8cf8-feb3-40d5-b3d7-2de59583bbd6/API/i1943-4618-9-3-85.pdf</t>
  </si>
  <si>
    <t>Sober design, only shade, 6m high (no ivy, which is cheaper)</t>
  </si>
  <si>
    <t>Water storage capacity</t>
  </si>
  <si>
    <t>Capital cost per unit</t>
  </si>
  <si>
    <t>Max. potential green area</t>
  </si>
  <si>
    <t>Max potential blue area</t>
  </si>
  <si>
    <t>Naam</t>
  </si>
  <si>
    <t>Totaalvolume (m3)</t>
  </si>
  <si>
    <t>Totaalvolume (mm)</t>
  </si>
  <si>
    <t>Tijdstap (h)</t>
  </si>
  <si>
    <t>BGI volume implemented Round 1 (mm)</t>
  </si>
  <si>
    <t xml:space="preserve">Correction factor </t>
  </si>
  <si>
    <t>Concentration time [hr]</t>
  </si>
  <si>
    <t>Peak (at 5 hr)</t>
  </si>
  <si>
    <t>van</t>
  </si>
  <si>
    <t>tot</t>
  </si>
  <si>
    <t>Bui 07</t>
  </si>
  <si>
    <t>Hydrogram C_2_2030_H</t>
  </si>
  <si>
    <t>Choices:</t>
  </si>
  <si>
    <t xml:space="preserve">Worst case scenario is considered - we choose the "high" scenario for testing the design </t>
  </si>
  <si>
    <t>The base rainfall for calculation of the pipe dimensions is taken as the bui 07</t>
  </si>
  <si>
    <t>For the rainfall intensity calculations, the peak is used</t>
  </si>
  <si>
    <t>Sub-catchment (going clockwise)</t>
  </si>
  <si>
    <t>Area (ha)</t>
  </si>
  <si>
    <t>% public paving</t>
  </si>
  <si>
    <t>%lawns</t>
  </si>
  <si>
    <t>%Parks + gardens</t>
  </si>
  <si>
    <t>%Roofs</t>
  </si>
  <si>
    <t>%Residential</t>
  </si>
  <si>
    <t>Runoff coefficient base value</t>
  </si>
  <si>
    <t>Area paving (m2)</t>
  </si>
  <si>
    <t xml:space="preserve"> Area lawns (m2)</t>
  </si>
  <si>
    <t>Area Parks + gardens (m2)</t>
  </si>
  <si>
    <t>Area roofs (m2)</t>
  </si>
  <si>
    <t>Area outside space (m2)</t>
  </si>
  <si>
    <t>Area wall space</t>
  </si>
  <si>
    <t>Original sum Ci x Ai</t>
  </si>
  <si>
    <t>S1</t>
  </si>
  <si>
    <t>S2</t>
  </si>
  <si>
    <t>S3</t>
  </si>
  <si>
    <t>S4</t>
  </si>
  <si>
    <t>S5</t>
  </si>
  <si>
    <t>S6</t>
  </si>
  <si>
    <t>S7</t>
  </si>
  <si>
    <t>S8</t>
  </si>
  <si>
    <t>S9</t>
  </si>
  <si>
    <t>S10</t>
  </si>
  <si>
    <t>S11</t>
  </si>
  <si>
    <t>Total area</t>
  </si>
  <si>
    <t>C values for Round 1</t>
  </si>
  <si>
    <t xml:space="preserve">Sub-catchment </t>
  </si>
  <si>
    <t>Area public  paving</t>
  </si>
  <si>
    <t>Area residential (m2)</t>
  </si>
  <si>
    <t>Area standard green roofs (m2)</t>
  </si>
  <si>
    <t>Area intensive green roofs (m2)</t>
  </si>
  <si>
    <t>Area rainwater fences (m2)</t>
  </si>
  <si>
    <t>Area rain barrels (m2)</t>
  </si>
  <si>
    <t>Area storage tanks (m2)</t>
  </si>
  <si>
    <t>Area  permeable pavement (m2)</t>
  </si>
  <si>
    <t>Area rain garden (m2)</t>
  </si>
  <si>
    <t>Area green façade (m2)</t>
  </si>
  <si>
    <t>Area vertical garden (m2)</t>
  </si>
  <si>
    <t>New sum Ci x Ai (ha)</t>
  </si>
  <si>
    <t>C values for Round 2 (public layout plus SUDS)</t>
  </si>
  <si>
    <t>C values for Round 2 (backalley layout plus SUDS)</t>
  </si>
  <si>
    <t>1 roof area (m2)</t>
  </si>
  <si>
    <t>1 garden area (m2)</t>
  </si>
  <si>
    <t>Number of subcatchments</t>
  </si>
  <si>
    <t>Area description</t>
  </si>
  <si>
    <t>Range</t>
  </si>
  <si>
    <t>Selected value</t>
  </si>
  <si>
    <t>Area connected/drained</t>
  </si>
  <si>
    <t>C Asphalt and concrete paving</t>
  </si>
  <si>
    <t>0.70-0.95</t>
  </si>
  <si>
    <t>C lawns</t>
  </si>
  <si>
    <t>0.05-0.35</t>
  </si>
  <si>
    <t>C Parks and gardens</t>
  </si>
  <si>
    <t>0.05-0.30</t>
  </si>
  <si>
    <t>C Roofs</t>
  </si>
  <si>
    <t>0.75-0.95</t>
  </si>
  <si>
    <t xml:space="preserve">C Residential </t>
  </si>
  <si>
    <t>0.30-0.70</t>
  </si>
  <si>
    <t>C standard sedum roof</t>
  </si>
  <si>
    <t>C intensive green roof</t>
  </si>
  <si>
    <t>C rainwater fences</t>
  </si>
  <si>
    <t>0.25 roof</t>
  </si>
  <si>
    <t>C rain barrels</t>
  </si>
  <si>
    <t>C rainwater storage tank</t>
  </si>
  <si>
    <t>1 garden and 1 roof</t>
  </si>
  <si>
    <t>C permeable pavement</t>
  </si>
  <si>
    <t>C rain garden</t>
  </si>
  <si>
    <t>C green facades</t>
  </si>
  <si>
    <t>C vertical garden</t>
  </si>
  <si>
    <t>C = coefficient between 0 and 1 (0 = 100% pervious, 1 = 100% impervious).</t>
  </si>
  <si>
    <t>Selection of C: typical average values used for different infrastructures</t>
  </si>
  <si>
    <t>Elevation levels: https://www.ahn.nl/ahn-viewer</t>
  </si>
  <si>
    <t>Pipe clearance under road (m)</t>
  </si>
  <si>
    <t xml:space="preserve">Full flow velocity [m/s] </t>
  </si>
  <si>
    <t>kPVC</t>
  </si>
  <si>
    <t>kConcrete</t>
  </si>
  <si>
    <t>Future water level in receving body (m)</t>
  </si>
  <si>
    <t>Costs per m sewer (euros)</t>
  </si>
  <si>
    <t xml:space="preserve">Kostenonderdeel		</t>
  </si>
  <si>
    <t>Rond 300 mm
(in euro per meter)</t>
  </si>
  <si>
    <t>Rond 700 mm
(in euro per meter)</t>
  </si>
  <si>
    <t>Leiding</t>
  </si>
  <si>
    <t>Grondwerk</t>
  </si>
  <si>
    <t>Verharding</t>
  </si>
  <si>
    <t>Diversen</t>
  </si>
  <si>
    <t>Kostenkengetal excl. toeslagen</t>
  </si>
  <si>
    <t>Toeslagen</t>
  </si>
  <si>
    <t>Kostenkengetal incl. toeslagen</t>
  </si>
  <si>
    <t>https://www.riool.net/vrijvervalriool-vervanging</t>
  </si>
  <si>
    <t>Annual maintenance cost of the pipes</t>
  </si>
  <si>
    <t>Azzahra's thesis</t>
  </si>
  <si>
    <t>Starting point maintenance frequency</t>
  </si>
  <si>
    <t>Frequency</t>
  </si>
  <si>
    <t>Pipe inspection</t>
  </si>
  <si>
    <t>1x per 14 jaar</t>
  </si>
  <si>
    <t>Sewer manhole inspection</t>
  </si>
  <si>
    <t>1x per 30 jaar</t>
  </si>
  <si>
    <t>Pipe cleaning</t>
  </si>
  <si>
    <t>1x per 7 jaar gemengd/DWA - 1x per 14 jaar HWA</t>
  </si>
  <si>
    <t>Kostenkengetal per object</t>
  </si>
  <si>
    <t>Pipe inspection costs</t>
  </si>
  <si>
    <t>euros per m1</t>
  </si>
  <si>
    <t>Pipe inspection manhole</t>
  </si>
  <si>
    <t>euros per manhole</t>
  </si>
  <si>
    <t>Pipe cleaning costs</t>
  </si>
  <si>
    <t>euros per m</t>
  </si>
  <si>
    <t xml:space="preserve">Layout public </t>
  </si>
  <si>
    <t>Level of nuisance from construction work inside the house</t>
  </si>
  <si>
    <t>Level of nuisance from construction work outside the house</t>
  </si>
  <si>
    <t>Additional re-piping costs to connect to the new sewer (thousand euros)</t>
  </si>
  <si>
    <t>Layout back alley</t>
  </si>
  <si>
    <t>Return period for 2030 rainfall</t>
  </si>
  <si>
    <t>Assumptions: 2030 rainfall is assumed to be now; so considered as 2024 instead</t>
  </si>
  <si>
    <t xml:space="preserve">Planning untill (year) </t>
  </si>
  <si>
    <t>Current year</t>
  </si>
  <si>
    <t>Pipe length (m)</t>
  </si>
  <si>
    <t>Maintanence frequency untill 2050</t>
  </si>
  <si>
    <t>Factor for scaling costs for laying sewers in back alley</t>
  </si>
  <si>
    <t>Flooding depth (cms)</t>
  </si>
  <si>
    <t>Flooding depth (m)</t>
  </si>
  <si>
    <t>Residential building damage (euros)</t>
  </si>
  <si>
    <t>Slope</t>
  </si>
  <si>
    <t>Base case / current system for bui07 rainfall</t>
  </si>
  <si>
    <t>Section</t>
  </si>
  <si>
    <t>Catchment Area</t>
  </si>
  <si>
    <t>Wet weather flow</t>
  </si>
  <si>
    <t>Cummulative flow</t>
  </si>
  <si>
    <t>Proposed Pipe</t>
  </si>
  <si>
    <t>Piezometric level</t>
  </si>
  <si>
    <t>Flooding?</t>
  </si>
  <si>
    <t>Conduit</t>
  </si>
  <si>
    <t>Contributing subcatchment area</t>
  </si>
  <si>
    <t>Area</t>
  </si>
  <si>
    <t>Overall cA</t>
  </si>
  <si>
    <t>Ground Level</t>
  </si>
  <si>
    <t>Invert level</t>
  </si>
  <si>
    <t xml:space="preserve">Length </t>
  </si>
  <si>
    <t>Diamater design req.</t>
  </si>
  <si>
    <t>Pipe diameter</t>
  </si>
  <si>
    <t xml:space="preserve">Pipe material </t>
  </si>
  <si>
    <t>Full pipe volume</t>
  </si>
  <si>
    <t>Friction factor</t>
  </si>
  <si>
    <t>Velocity</t>
  </si>
  <si>
    <t>Head Loss</t>
  </si>
  <si>
    <t>Head</t>
  </si>
  <si>
    <t>A</t>
  </si>
  <si>
    <t>Qwwf=i.C.A</t>
  </si>
  <si>
    <t>∑Qwwf</t>
  </si>
  <si>
    <t xml:space="preserve">Up </t>
  </si>
  <si>
    <t>Down</t>
  </si>
  <si>
    <t>l</t>
  </si>
  <si>
    <t>Vt</t>
  </si>
  <si>
    <t>Dh</t>
  </si>
  <si>
    <t>Lower end</t>
  </si>
  <si>
    <t>Upper end</t>
  </si>
  <si>
    <t>[-]</t>
  </si>
  <si>
    <t>ha</t>
  </si>
  <si>
    <t>m3/s</t>
  </si>
  <si>
    <t>[m3/s]</t>
  </si>
  <si>
    <t>%</t>
  </si>
  <si>
    <t>-</t>
  </si>
  <si>
    <t>m/s</t>
  </si>
  <si>
    <t>m AD</t>
  </si>
  <si>
    <t>True/false</t>
  </si>
  <si>
    <t>C1</t>
  </si>
  <si>
    <t>PVC</t>
  </si>
  <si>
    <t>C2</t>
  </si>
  <si>
    <t>C3</t>
  </si>
  <si>
    <t>C4</t>
  </si>
  <si>
    <t>S8 + S4</t>
  </si>
  <si>
    <t>C5</t>
  </si>
  <si>
    <t>S3 + S9</t>
  </si>
  <si>
    <t>C6</t>
  </si>
  <si>
    <t>S2+ S10</t>
  </si>
  <si>
    <t>C7</t>
  </si>
  <si>
    <t>C8</t>
  </si>
  <si>
    <t>C9</t>
  </si>
  <si>
    <t>All</t>
  </si>
  <si>
    <t>Running 2030 rainfall through base case for "do nothing" flood damage</t>
  </si>
  <si>
    <t>Number of houses in the subcatchment</t>
  </si>
  <si>
    <t>Average flooding depth</t>
  </si>
  <si>
    <t>Flood damage per rain event</t>
  </si>
  <si>
    <t>Flood damage for whole neighbourhood per untill 2050</t>
  </si>
  <si>
    <t>euros</t>
  </si>
  <si>
    <t>Round 1 Residents implementing SUDS</t>
  </si>
  <si>
    <t>Overall C.A after implementing SUDS</t>
  </si>
  <si>
    <t>Round 1 Municipality upgrading the sewer pipes</t>
  </si>
  <si>
    <t>Pipe investment cost (one-time)</t>
  </si>
  <si>
    <t>Pipe maintenance costs (untill 2050)</t>
  </si>
  <si>
    <t>Base case diameters</t>
  </si>
  <si>
    <t>Round 2 Municipality and residents upgrading the sewer pipes</t>
  </si>
  <si>
    <t>Flood damage for whole neighbourhood per rain event</t>
  </si>
  <si>
    <t>Round 1: Municipality putting new sewers in the public street</t>
  </si>
  <si>
    <t>Hydraulics</t>
  </si>
  <si>
    <t>Costs</t>
  </si>
  <si>
    <t>Filling percentage</t>
  </si>
  <si>
    <t>Pipe cost per m</t>
  </si>
  <si>
    <t>Pipe cost for total length</t>
  </si>
  <si>
    <t>No flooding pipe diameters</t>
  </si>
  <si>
    <t>Qt/Qfull</t>
  </si>
  <si>
    <t>Maintenance reduction cost factor for new pipes</t>
  </si>
  <si>
    <t>C10</t>
  </si>
  <si>
    <t>C11</t>
  </si>
  <si>
    <t>C12</t>
  </si>
  <si>
    <t>Round 2: Residents and Municipality putting new sewers in the public street</t>
  </si>
  <si>
    <t>Up</t>
  </si>
  <si>
    <t>Right</t>
  </si>
  <si>
    <t>Left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</si>
</sst>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47" x14ac:knownFonts="1">
    <font>
      <sz val="11"/>
      <color theme="1"/>
      <name val="Calibri"/>
      <family val="2"/>
      <scheme val="minor"/>
    </font>
    <font>
      <u/>
      <sz val="11"/>
      <color theme="10"/>
      <name val="Calibri"/>
      <family val="2"/>
      <scheme val="minor"/>
    </font>
    <font>
      <sz val="11"/>
      <color theme="1"/>
      <name val="Congenial"/>
    </font>
    <font>
      <b/>
      <sz val="11"/>
      <color theme="1"/>
      <name val="Congenial"/>
    </font>
    <font>
      <sz val="18"/>
      <color theme="1"/>
      <name val="Congenial"/>
    </font>
    <font>
      <u/>
      <sz val="11"/>
      <color theme="10"/>
      <name val="Congenial"/>
    </font>
    <font>
      <sz val="11"/>
      <color rgb="FF000000"/>
      <name val="Congenial"/>
    </font>
    <font>
      <b/>
      <sz val="18"/>
      <color theme="1"/>
      <name val="Congenial"/>
    </font>
    <font>
      <sz val="12"/>
      <color theme="1"/>
      <name val="Congenial"/>
    </font>
    <font>
      <b/>
      <sz val="12"/>
      <color theme="1"/>
      <name val="Congenial"/>
    </font>
    <font>
      <b/>
      <sz val="10"/>
      <color theme="1"/>
      <name val="Congenial"/>
    </font>
    <font>
      <sz val="10"/>
      <color theme="1"/>
      <name val="Congenial"/>
    </font>
    <font>
      <sz val="11"/>
      <name val="Congenial"/>
    </font>
    <font>
      <b/>
      <sz val="16"/>
      <color theme="1"/>
      <name val="Congenial"/>
    </font>
    <font>
      <sz val="11"/>
      <color theme="1"/>
      <name val="Aptos Display"/>
      <family val="2"/>
    </font>
    <font>
      <b/>
      <sz val="20"/>
      <color theme="1"/>
      <name val="Aptos Display"/>
      <family val="2"/>
    </font>
    <font>
      <b/>
      <sz val="12"/>
      <color theme="1"/>
      <name val="Aptos Display"/>
      <family val="2"/>
    </font>
    <font>
      <sz val="12"/>
      <color theme="1"/>
      <name val="Aptos Display"/>
      <family val="2"/>
    </font>
    <font>
      <sz val="12"/>
      <name val="Aptos Display"/>
      <family val="2"/>
    </font>
    <font>
      <sz val="12"/>
      <color rgb="FFFF0000"/>
      <name val="Aptos Display"/>
      <family val="2"/>
    </font>
    <font>
      <sz val="11"/>
      <color rgb="FFFF0000"/>
      <name val="Aptos Display"/>
      <family val="2"/>
    </font>
    <font>
      <sz val="14"/>
      <color theme="1"/>
      <name val="Aptos Display"/>
      <family val="2"/>
    </font>
    <font>
      <sz val="16"/>
      <color theme="1"/>
      <name val="Aptos Display"/>
      <family val="2"/>
    </font>
    <font>
      <b/>
      <sz val="11"/>
      <color theme="1"/>
      <name val="Aptos Display"/>
      <family val="2"/>
    </font>
    <font>
      <b/>
      <sz val="12"/>
      <name val="Aptos Display"/>
      <family val="2"/>
    </font>
    <font>
      <b/>
      <u/>
      <sz val="16"/>
      <color theme="1"/>
      <name val="Aptos Display"/>
      <family val="2"/>
    </font>
    <font>
      <i/>
      <sz val="11"/>
      <color theme="1"/>
      <name val="Aptos Display"/>
      <family val="2"/>
    </font>
    <font>
      <u/>
      <sz val="16"/>
      <color theme="1"/>
      <name val="Aptos Display"/>
      <family val="2"/>
    </font>
    <font>
      <b/>
      <sz val="11"/>
      <name val="Aptos Display"/>
      <family val="2"/>
    </font>
    <font>
      <sz val="11"/>
      <name val="Aptos Display"/>
      <family val="2"/>
    </font>
    <font>
      <sz val="16"/>
      <name val="Aptos Display"/>
      <family val="2"/>
    </font>
    <font>
      <sz val="14"/>
      <name val="Aptos Display"/>
      <family val="2"/>
    </font>
    <font>
      <b/>
      <sz val="14"/>
      <color rgb="FF92D050"/>
      <name val="Aptos Display"/>
      <family val="2"/>
    </font>
    <font>
      <b/>
      <sz val="14"/>
      <color theme="1"/>
      <name val="Aptos Display"/>
      <family val="2"/>
    </font>
    <font>
      <b/>
      <sz val="11"/>
      <color rgb="FFFF0000"/>
      <name val="Aptos Display"/>
      <family val="2"/>
    </font>
    <font>
      <b/>
      <sz val="11"/>
      <color theme="9"/>
      <name val="Aptos Display"/>
      <family val="2"/>
    </font>
    <font>
      <b/>
      <sz val="16"/>
      <color theme="1"/>
      <name val="Aptos Display"/>
      <family val="2"/>
    </font>
    <font>
      <b/>
      <sz val="20"/>
      <color rgb="FFFF0000"/>
      <name val="Aptos Display"/>
      <family val="2"/>
    </font>
    <font>
      <b/>
      <sz val="20"/>
      <color theme="9"/>
      <name val="Aptos Display"/>
      <family val="2"/>
    </font>
    <font>
      <sz val="20"/>
      <color theme="1"/>
      <name val="Aptos Display"/>
      <family val="2"/>
    </font>
    <font>
      <b/>
      <vertAlign val="superscript"/>
      <sz val="12"/>
      <name val="Aptos Display"/>
      <family val="2"/>
    </font>
    <font>
      <sz val="14"/>
      <color rgb="FFFF0000"/>
      <name val="Aptos Display"/>
      <family val="2"/>
    </font>
    <font>
      <sz val="14"/>
      <color theme="9"/>
      <name val="Aptos Display"/>
      <family val="2"/>
    </font>
    <font>
      <sz val="10"/>
      <color theme="1"/>
      <name val="Aptos Display"/>
      <family val="2"/>
    </font>
    <font>
      <b/>
      <sz val="12"/>
      <color theme="9"/>
      <name val="Aptos Display"/>
      <family val="2"/>
    </font>
    <font>
      <b/>
      <sz val="12"/>
      <color rgb="FFFF0000"/>
      <name val="Aptos Display"/>
      <family val="2"/>
    </font>
    <font>
      <b/>
      <sz val="20"/>
      <color theme="7" tint="0.39997558519241921"/>
      <name val="Aptos Display"/>
      <family val="2"/>
    </font>
  </fonts>
  <fills count="23">
    <fill>
      <patternFill patternType="none"/>
    </fill>
    <fill>
      <patternFill patternType="gray125"/>
    </fill>
    <fill>
      <patternFill patternType="solid">
        <fgColor rgb="FFFFFF00"/>
        <bgColor indexed="64"/>
      </patternFill>
    </fill>
    <fill>
      <patternFill patternType="solid">
        <fgColor theme="9"/>
        <bgColor indexed="64"/>
      </patternFill>
    </fill>
    <fill>
      <patternFill patternType="solid">
        <fgColor theme="7" tint="0.59999389629810485"/>
        <bgColor indexed="64"/>
      </patternFill>
    </fill>
    <fill>
      <patternFill patternType="solid">
        <fgColor theme="5"/>
        <bgColor indexed="64"/>
      </patternFill>
    </fill>
    <fill>
      <patternFill patternType="solid">
        <fgColor theme="7"/>
        <bgColor indexed="64"/>
      </patternFill>
    </fill>
    <fill>
      <patternFill patternType="solid">
        <fgColor theme="8"/>
        <bgColor indexed="64"/>
      </patternFill>
    </fill>
    <fill>
      <patternFill patternType="solid">
        <fgColor theme="0" tint="-0.14999847407452621"/>
        <bgColor indexed="64"/>
      </patternFill>
    </fill>
    <fill>
      <patternFill patternType="solid">
        <fgColor theme="4"/>
        <bgColor indexed="64"/>
      </patternFill>
    </fill>
    <fill>
      <patternFill patternType="solid">
        <fgColor theme="7" tint="0.79998168889431442"/>
        <bgColor indexed="64"/>
      </patternFill>
    </fill>
    <fill>
      <patternFill patternType="solid">
        <fgColor rgb="FF00B0F0"/>
        <bgColor indexed="64"/>
      </patternFill>
    </fill>
    <fill>
      <patternFill patternType="solid">
        <fgColor rgb="FFFFC000"/>
        <bgColor indexed="64"/>
      </patternFill>
    </fill>
    <fill>
      <patternFill patternType="solid">
        <fgColor theme="0" tint="-0.34998626667073579"/>
        <bgColor indexed="64"/>
      </patternFill>
    </fill>
    <fill>
      <patternFill patternType="solid">
        <fgColor theme="4" tint="0.79998168889431442"/>
        <bgColor indexed="64"/>
      </patternFill>
    </fill>
    <fill>
      <patternFill patternType="solid">
        <fgColor theme="6" tint="0.59999389629810485"/>
        <bgColor indexed="64"/>
      </patternFill>
    </fill>
    <fill>
      <patternFill patternType="solid">
        <fgColor rgb="FF7030A0"/>
        <bgColor indexed="64"/>
      </patternFill>
    </fill>
    <fill>
      <patternFill patternType="solid">
        <fgColor theme="8" tint="0.79998168889431442"/>
        <bgColor indexed="64"/>
      </patternFill>
    </fill>
    <fill>
      <patternFill patternType="solid">
        <fgColor theme="9" tint="0.59999389629810485"/>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4" tint="0.59999389629810485"/>
        <bgColor indexed="64"/>
      </patternFill>
    </fill>
  </fills>
  <borders count="58">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right style="medium">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right/>
      <top style="medium">
        <color indexed="64"/>
      </top>
      <bottom/>
      <diagonal/>
    </border>
    <border>
      <left style="medium">
        <color indexed="64"/>
      </left>
      <right/>
      <top/>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medium">
        <color indexed="64"/>
      </right>
      <top/>
      <bottom/>
      <diagonal/>
    </border>
    <border>
      <left style="medium">
        <color indexed="64"/>
      </left>
      <right style="medium">
        <color indexed="64"/>
      </right>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bottom/>
      <diagonal/>
    </border>
    <border>
      <left style="medium">
        <color indexed="64"/>
      </left>
      <right/>
      <top/>
      <bottom style="medium">
        <color indexed="64"/>
      </bottom>
      <diagonal/>
    </border>
    <border>
      <left style="thin">
        <color indexed="64"/>
      </left>
      <right style="thin">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4"/>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2">
    <xf numFmtId="0" fontId="0" fillId="0" borderId="0"/>
    <xf numFmtId="0" fontId="1" fillId="0" borderId="0" applyNumberFormat="0" applyFill="0" applyBorder="0" applyAlignment="0" applyProtection="0"/>
  </cellStyleXfs>
  <cellXfs count="513">
    <xf numFmtId="0" fontId="0" fillId="0" borderId="0" xfId="0"/>
    <xf numFmtId="0" fontId="2" fillId="0" borderId="0" xfId="0" applyFont="1"/>
    <xf numFmtId="0" fontId="3" fillId="0" borderId="0" xfId="0" applyFont="1"/>
    <xf numFmtId="0" fontId="2" fillId="0" borderId="0" xfId="0" applyFont="1" applyAlignment="1">
      <alignment horizontal="left" wrapText="1"/>
    </xf>
    <xf numFmtId="0" fontId="2" fillId="0" borderId="0" xfId="0" applyFont="1" applyAlignment="1">
      <alignment wrapText="1"/>
    </xf>
    <xf numFmtId="2" fontId="2" fillId="0" borderId="0" xfId="0" applyNumberFormat="1" applyFont="1"/>
    <xf numFmtId="1" fontId="2" fillId="0" borderId="0" xfId="0" applyNumberFormat="1" applyFont="1"/>
    <xf numFmtId="0" fontId="3" fillId="0" borderId="0" xfId="0" applyFont="1" applyAlignment="1">
      <alignment wrapText="1"/>
    </xf>
    <xf numFmtId="0" fontId="4" fillId="2" borderId="0" xfId="0" applyFont="1" applyFill="1" applyAlignment="1">
      <alignment horizontal="center" wrapText="1"/>
    </xf>
    <xf numFmtId="2" fontId="2" fillId="0" borderId="0" xfId="0" applyNumberFormat="1" applyFont="1" applyAlignment="1">
      <alignment wrapText="1"/>
    </xf>
    <xf numFmtId="2" fontId="2" fillId="2" borderId="0" xfId="0" applyNumberFormat="1" applyFont="1" applyFill="1" applyAlignment="1">
      <alignment wrapText="1"/>
    </xf>
    <xf numFmtId="2" fontId="2" fillId="5" borderId="0" xfId="0" applyNumberFormat="1" applyFont="1" applyFill="1" applyAlignment="1">
      <alignment wrapText="1"/>
    </xf>
    <xf numFmtId="0" fontId="5" fillId="0" borderId="0" xfId="1" applyFont="1"/>
    <xf numFmtId="0" fontId="2" fillId="3" borderId="0" xfId="0" applyFont="1" applyFill="1" applyAlignment="1">
      <alignment horizontal="center" wrapText="1"/>
    </xf>
    <xf numFmtId="0" fontId="2" fillId="2" borderId="0" xfId="0" applyFont="1" applyFill="1" applyAlignment="1">
      <alignment wrapText="1"/>
    </xf>
    <xf numFmtId="0" fontId="3" fillId="0" borderId="1" xfId="0" applyFont="1" applyBorder="1" applyAlignment="1">
      <alignment vertical="center" wrapText="1"/>
    </xf>
    <xf numFmtId="0" fontId="3" fillId="0" borderId="14"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4" xfId="0" applyFont="1" applyBorder="1" applyAlignment="1">
      <alignment horizontal="center" vertical="center"/>
    </xf>
    <xf numFmtId="0" fontId="3" fillId="0" borderId="23" xfId="0" applyFont="1" applyBorder="1" applyAlignment="1">
      <alignment horizontal="center" vertical="center" wrapText="1"/>
    </xf>
    <xf numFmtId="0" fontId="3" fillId="0" borderId="18" xfId="0" applyFont="1" applyBorder="1" applyAlignment="1">
      <alignment horizontal="center" vertical="center"/>
    </xf>
    <xf numFmtId="0" fontId="3" fillId="0" borderId="24" xfId="0" applyFont="1" applyBorder="1" applyAlignment="1">
      <alignment horizontal="center" vertical="center"/>
    </xf>
    <xf numFmtId="0" fontId="3" fillId="0" borderId="23" xfId="0" applyFont="1" applyBorder="1" applyAlignment="1">
      <alignment horizontal="center" vertical="center"/>
    </xf>
    <xf numFmtId="0" fontId="3" fillId="0" borderId="27" xfId="0" applyFont="1" applyBorder="1" applyAlignment="1">
      <alignment horizontal="center" vertical="center" wrapText="1"/>
    </xf>
    <xf numFmtId="165" fontId="3" fillId="0" borderId="15" xfId="0" applyNumberFormat="1" applyFont="1" applyBorder="1" applyAlignment="1">
      <alignment horizontal="center"/>
    </xf>
    <xf numFmtId="0" fontId="3" fillId="0" borderId="28" xfId="0" applyFont="1" applyBorder="1" applyAlignment="1">
      <alignment horizontal="center" vertical="center" wrapText="1"/>
    </xf>
    <xf numFmtId="0" fontId="3" fillId="0" borderId="27" xfId="0" applyFont="1" applyBorder="1" applyAlignment="1">
      <alignment horizontal="center" vertical="center"/>
    </xf>
    <xf numFmtId="0" fontId="3" fillId="4" borderId="27" xfId="0" applyFont="1" applyFill="1" applyBorder="1" applyAlignment="1">
      <alignment horizontal="center" vertical="center" wrapText="1"/>
    </xf>
    <xf numFmtId="0" fontId="3" fillId="0" borderId="25" xfId="0" applyFont="1" applyBorder="1" applyAlignment="1">
      <alignment horizontal="center" vertical="center" wrapText="1"/>
    </xf>
    <xf numFmtId="0" fontId="3" fillId="0" borderId="22" xfId="0" applyFont="1" applyBorder="1" applyAlignment="1">
      <alignment horizontal="center" vertical="center"/>
    </xf>
    <xf numFmtId="0" fontId="9" fillId="0" borderId="27" xfId="0" applyFont="1" applyBorder="1" applyAlignment="1">
      <alignment horizontal="center" vertical="center"/>
    </xf>
    <xf numFmtId="0" fontId="3" fillId="0" borderId="29" xfId="0" applyFont="1" applyBorder="1" applyAlignment="1">
      <alignment horizontal="center" vertical="center"/>
    </xf>
    <xf numFmtId="0" fontId="3" fillId="0" borderId="32" xfId="0" applyFont="1" applyBorder="1" applyAlignment="1">
      <alignment horizontal="center" vertical="center" wrapText="1"/>
    </xf>
    <xf numFmtId="0" fontId="2" fillId="0" borderId="5" xfId="0" applyFont="1" applyBorder="1"/>
    <xf numFmtId="2" fontId="2" fillId="0" borderId="35" xfId="0" applyNumberFormat="1" applyFont="1" applyBorder="1"/>
    <xf numFmtId="2" fontId="2" fillId="0" borderId="10" xfId="0" applyNumberFormat="1" applyFont="1" applyBorder="1"/>
    <xf numFmtId="2" fontId="2" fillId="0" borderId="6" xfId="0" applyNumberFormat="1" applyFont="1" applyBorder="1"/>
    <xf numFmtId="0" fontId="2" fillId="0" borderId="10" xfId="0" applyFont="1" applyBorder="1"/>
    <xf numFmtId="164" fontId="2" fillId="0" borderId="0" xfId="0" applyNumberFormat="1" applyFont="1"/>
    <xf numFmtId="0" fontId="2" fillId="0" borderId="16" xfId="0" applyFont="1" applyBorder="1"/>
    <xf numFmtId="2" fontId="2" fillId="0" borderId="27" xfId="0" applyNumberFormat="1" applyFont="1" applyBorder="1"/>
    <xf numFmtId="2" fontId="2" fillId="0" borderId="15" xfId="0" applyNumberFormat="1" applyFont="1" applyBorder="1"/>
    <xf numFmtId="0" fontId="2" fillId="0" borderId="28" xfId="0" applyFont="1" applyBorder="1" applyAlignment="1">
      <alignment horizontal="center"/>
    </xf>
    <xf numFmtId="2" fontId="2" fillId="0" borderId="27" xfId="0" applyNumberFormat="1" applyFont="1" applyBorder="1" applyAlignment="1">
      <alignment horizontal="center"/>
    </xf>
    <xf numFmtId="0" fontId="2" fillId="0" borderId="27" xfId="0" applyFont="1" applyBorder="1" applyAlignment="1">
      <alignment horizontal="center"/>
    </xf>
    <xf numFmtId="0" fontId="2" fillId="0" borderId="33" xfId="0" applyFont="1" applyBorder="1"/>
    <xf numFmtId="2" fontId="2" fillId="0" borderId="40" xfId="0" applyNumberFormat="1" applyFont="1" applyBorder="1"/>
    <xf numFmtId="2" fontId="2" fillId="0" borderId="41" xfId="0" applyNumberFormat="1" applyFont="1" applyBorder="1"/>
    <xf numFmtId="2" fontId="2" fillId="0" borderId="42" xfId="0" applyNumberFormat="1" applyFont="1" applyBorder="1"/>
    <xf numFmtId="0" fontId="2" fillId="0" borderId="41" xfId="0" applyFont="1" applyBorder="1"/>
    <xf numFmtId="165" fontId="2" fillId="0" borderId="0" xfId="0" applyNumberFormat="1" applyFont="1"/>
    <xf numFmtId="0" fontId="3" fillId="0" borderId="20" xfId="0" applyFont="1" applyBorder="1" applyAlignment="1">
      <alignment horizontal="center" vertical="center"/>
    </xf>
    <xf numFmtId="0" fontId="2" fillId="0" borderId="38" xfId="0" applyFont="1" applyBorder="1" applyAlignment="1">
      <alignment horizontal="center"/>
    </xf>
    <xf numFmtId="0" fontId="3" fillId="0" borderId="30" xfId="0" applyFont="1" applyBorder="1" applyAlignment="1">
      <alignment horizontal="center" vertical="center" wrapText="1"/>
    </xf>
    <xf numFmtId="0" fontId="3" fillId="0" borderId="29" xfId="0" applyFont="1" applyBorder="1" applyAlignment="1">
      <alignment horizontal="center" vertical="center" wrapText="1"/>
    </xf>
    <xf numFmtId="0" fontId="3" fillId="5" borderId="0" xfId="0" applyFont="1" applyFill="1"/>
    <xf numFmtId="0" fontId="3" fillId="6" borderId="0" xfId="0" applyFont="1" applyFill="1"/>
    <xf numFmtId="1" fontId="2" fillId="0" borderId="0" xfId="0" applyNumberFormat="1" applyFont="1" applyAlignment="1">
      <alignment horizontal="right"/>
    </xf>
    <xf numFmtId="164" fontId="2" fillId="6" borderId="0" xfId="0" applyNumberFormat="1" applyFont="1" applyFill="1"/>
    <xf numFmtId="2" fontId="2" fillId="0" borderId="28" xfId="0" applyNumberFormat="1" applyFont="1" applyBorder="1"/>
    <xf numFmtId="0" fontId="2" fillId="5" borderId="0" xfId="0" applyFont="1" applyFill="1"/>
    <xf numFmtId="0" fontId="2" fillId="5" borderId="0" xfId="0" applyFont="1" applyFill="1" applyAlignment="1">
      <alignment wrapText="1"/>
    </xf>
    <xf numFmtId="2" fontId="2" fillId="0" borderId="0" xfId="0" applyNumberFormat="1" applyFont="1" applyAlignment="1">
      <alignment horizontal="center"/>
    </xf>
    <xf numFmtId="0" fontId="3" fillId="0" borderId="0" xfId="0" applyFont="1" applyAlignment="1">
      <alignment horizontal="left" wrapText="1"/>
    </xf>
    <xf numFmtId="2" fontId="2" fillId="4" borderId="0" xfId="0" applyNumberFormat="1" applyFont="1" applyFill="1"/>
    <xf numFmtId="0" fontId="3" fillId="0" borderId="30" xfId="0" applyFont="1" applyBorder="1" applyAlignment="1">
      <alignment horizontal="center" vertical="center"/>
    </xf>
    <xf numFmtId="0" fontId="3" fillId="0" borderId="19" xfId="0" applyFont="1" applyBorder="1" applyAlignment="1">
      <alignment horizontal="center" vertical="center"/>
    </xf>
    <xf numFmtId="0" fontId="2" fillId="0" borderId="10" xfId="0" applyFont="1" applyBorder="1" applyAlignment="1">
      <alignment horizontal="center"/>
    </xf>
    <xf numFmtId="2" fontId="2" fillId="0" borderId="10" xfId="0" applyNumberFormat="1" applyFont="1" applyBorder="1" applyAlignment="1">
      <alignment horizontal="center"/>
    </xf>
    <xf numFmtId="0" fontId="2" fillId="0" borderId="6" xfId="0" applyFont="1" applyBorder="1"/>
    <xf numFmtId="0" fontId="2" fillId="0" borderId="15" xfId="0" applyFont="1" applyBorder="1"/>
    <xf numFmtId="0" fontId="2" fillId="0" borderId="41" xfId="0" applyFont="1" applyBorder="1" applyAlignment="1">
      <alignment horizontal="center"/>
    </xf>
    <xf numFmtId="2" fontId="2" fillId="0" borderId="41" xfId="0" applyNumberFormat="1" applyFont="1" applyBorder="1" applyAlignment="1">
      <alignment horizontal="center"/>
    </xf>
    <xf numFmtId="0" fontId="2" fillId="0" borderId="42" xfId="0" applyFont="1" applyBorder="1"/>
    <xf numFmtId="0" fontId="11" fillId="0" borderId="0" xfId="0" applyFont="1"/>
    <xf numFmtId="0" fontId="11" fillId="0" borderId="0" xfId="0" applyFont="1" applyAlignment="1">
      <alignment vertical="center"/>
    </xf>
    <xf numFmtId="0" fontId="11" fillId="0" borderId="0" xfId="0" applyFont="1" applyAlignment="1">
      <alignment wrapText="1"/>
    </xf>
    <xf numFmtId="0" fontId="3" fillId="0" borderId="0" xfId="0" applyFont="1" applyAlignment="1">
      <alignment horizontal="center"/>
    </xf>
    <xf numFmtId="0" fontId="2" fillId="0" borderId="0" xfId="0" applyFont="1" applyProtection="1">
      <protection locked="0"/>
    </xf>
    <xf numFmtId="1" fontId="2" fillId="0" borderId="0" xfId="0" applyNumberFormat="1" applyFont="1" applyProtection="1">
      <protection locked="0"/>
    </xf>
    <xf numFmtId="0" fontId="3" fillId="0" borderId="0" xfId="0" applyFont="1" applyAlignment="1" applyProtection="1">
      <alignment wrapText="1"/>
      <protection locked="0"/>
    </xf>
    <xf numFmtId="0" fontId="3" fillId="5" borderId="0" xfId="0" applyFont="1" applyFill="1" applyAlignment="1">
      <alignment wrapText="1"/>
    </xf>
    <xf numFmtId="0" fontId="3" fillId="0" borderId="0" xfId="0" applyFont="1" applyAlignment="1">
      <alignment horizontal="center" wrapText="1"/>
    </xf>
    <xf numFmtId="0" fontId="5" fillId="0" borderId="0" xfId="1" applyFont="1" applyAlignment="1">
      <alignment horizontal="left"/>
    </xf>
    <xf numFmtId="0" fontId="2" fillId="0" borderId="27" xfId="0" applyFont="1" applyBorder="1"/>
    <xf numFmtId="165" fontId="2" fillId="0" borderId="0" xfId="0" applyNumberFormat="1" applyFont="1" applyAlignment="1">
      <alignment horizontal="center"/>
    </xf>
    <xf numFmtId="1" fontId="8" fillId="0" borderId="0" xfId="0" applyNumberFormat="1" applyFont="1"/>
    <xf numFmtId="1" fontId="2" fillId="0" borderId="0" xfId="0" applyNumberFormat="1" applyFont="1" applyAlignment="1">
      <alignment horizontal="center"/>
    </xf>
    <xf numFmtId="0" fontId="3" fillId="0" borderId="0" xfId="0" applyFont="1" applyAlignment="1" applyProtection="1">
      <alignment horizontal="center"/>
      <protection locked="0"/>
    </xf>
    <xf numFmtId="49" fontId="2" fillId="0" borderId="0" xfId="0" applyNumberFormat="1" applyFont="1" applyAlignment="1" applyProtection="1">
      <alignment horizontal="center"/>
      <protection locked="0"/>
    </xf>
    <xf numFmtId="1" fontId="11" fillId="0" borderId="0" xfId="0" applyNumberFormat="1" applyFont="1"/>
    <xf numFmtId="1" fontId="11" fillId="0" borderId="0" xfId="0" applyNumberFormat="1" applyFont="1" applyAlignment="1" applyProtection="1">
      <alignment horizontal="center"/>
      <protection locked="0"/>
    </xf>
    <xf numFmtId="0" fontId="11" fillId="0" borderId="0" xfId="0" applyFont="1" applyAlignment="1" applyProtection="1">
      <alignment horizontal="center"/>
      <protection locked="0"/>
    </xf>
    <xf numFmtId="0" fontId="11" fillId="0" borderId="0" xfId="0" applyFont="1" applyProtection="1">
      <protection locked="0"/>
    </xf>
    <xf numFmtId="0" fontId="11" fillId="0" borderId="0" xfId="0" applyFont="1" applyAlignment="1" applyProtection="1">
      <alignment wrapText="1"/>
      <protection locked="0"/>
    </xf>
    <xf numFmtId="0" fontId="3" fillId="0" borderId="12"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7"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3" fillId="4" borderId="14" xfId="0" applyFont="1" applyFill="1" applyBorder="1" applyAlignment="1">
      <alignment horizontal="center" vertical="center" wrapText="1"/>
    </xf>
    <xf numFmtId="0" fontId="3" fillId="0" borderId="21" xfId="0" applyFont="1" applyBorder="1" applyAlignment="1">
      <alignment horizontal="center" vertical="center" wrapText="1"/>
    </xf>
    <xf numFmtId="0" fontId="3" fillId="0" borderId="9" xfId="0" applyFont="1" applyBorder="1" applyAlignment="1">
      <alignment horizontal="center" vertical="center"/>
    </xf>
    <xf numFmtId="0" fontId="3" fillId="0" borderId="25" xfId="0" applyFont="1" applyBorder="1" applyAlignment="1">
      <alignment horizontal="center" vertical="center"/>
    </xf>
    <xf numFmtId="0" fontId="3" fillId="0" borderId="31" xfId="0" applyFont="1" applyBorder="1" applyAlignment="1">
      <alignment horizontal="center" vertical="center"/>
    </xf>
    <xf numFmtId="0" fontId="9" fillId="0" borderId="41" xfId="0" applyFont="1" applyBorder="1" applyAlignment="1">
      <alignment horizontal="center"/>
    </xf>
    <xf numFmtId="0" fontId="3" fillId="0" borderId="9"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46" xfId="0" applyFont="1" applyBorder="1" applyAlignment="1">
      <alignment horizontal="center" vertical="center" wrapText="1"/>
    </xf>
    <xf numFmtId="0" fontId="3" fillId="0" borderId="45" xfId="0" applyFont="1" applyBorder="1" applyAlignment="1">
      <alignment horizontal="center" vertical="center" wrapText="1"/>
    </xf>
    <xf numFmtId="0" fontId="2" fillId="3" borderId="34" xfId="0" applyFont="1" applyFill="1" applyBorder="1"/>
    <xf numFmtId="0" fontId="2" fillId="3" borderId="11" xfId="0" applyFont="1" applyFill="1" applyBorder="1"/>
    <xf numFmtId="0" fontId="2" fillId="5" borderId="11" xfId="0" applyFont="1" applyFill="1" applyBorder="1"/>
    <xf numFmtId="0" fontId="6" fillId="5" borderId="11" xfId="0" applyFont="1" applyFill="1" applyBorder="1" applyAlignment="1">
      <alignment horizontal="justify" vertical="center"/>
    </xf>
    <xf numFmtId="0" fontId="2" fillId="11" borderId="39" xfId="0" applyFont="1" applyFill="1" applyBorder="1"/>
    <xf numFmtId="2" fontId="2" fillId="0" borderId="38" xfId="0" applyNumberFormat="1" applyFont="1" applyBorder="1"/>
    <xf numFmtId="2" fontId="2" fillId="9" borderId="0" xfId="0" applyNumberFormat="1" applyFont="1" applyFill="1"/>
    <xf numFmtId="0" fontId="3" fillId="0" borderId="40" xfId="0" applyFont="1" applyBorder="1" applyAlignment="1">
      <alignment horizontal="center" vertical="center" wrapText="1"/>
    </xf>
    <xf numFmtId="0" fontId="3" fillId="0" borderId="42" xfId="0" applyFont="1" applyBorder="1" applyAlignment="1">
      <alignment horizontal="center" vertical="center" wrapText="1"/>
    </xf>
    <xf numFmtId="165" fontId="3" fillId="0" borderId="42" xfId="0" applyNumberFormat="1" applyFont="1" applyBorder="1" applyAlignment="1">
      <alignment horizontal="center"/>
    </xf>
    <xf numFmtId="0" fontId="3" fillId="0" borderId="47" xfId="0" applyFont="1" applyBorder="1" applyAlignment="1">
      <alignment horizontal="center" vertical="center" wrapText="1"/>
    </xf>
    <xf numFmtId="0" fontId="3" fillId="0" borderId="48" xfId="0" applyFont="1" applyBorder="1" applyAlignment="1">
      <alignment horizontal="center" vertical="center" wrapText="1"/>
    </xf>
    <xf numFmtId="0" fontId="3" fillId="0" borderId="48" xfId="0" applyFont="1" applyBorder="1" applyAlignment="1">
      <alignment horizontal="center"/>
    </xf>
    <xf numFmtId="0" fontId="3" fillId="0" borderId="49" xfId="0" applyFont="1" applyBorder="1" applyAlignment="1">
      <alignment horizontal="center"/>
    </xf>
    <xf numFmtId="0" fontId="5" fillId="0" borderId="0" xfId="1" applyFont="1" applyFill="1"/>
    <xf numFmtId="0" fontId="2" fillId="10" borderId="0" xfId="0" applyFont="1" applyFill="1" applyProtection="1">
      <protection locked="0"/>
    </xf>
    <xf numFmtId="0" fontId="3" fillId="0" borderId="10" xfId="0" applyFont="1" applyBorder="1" applyAlignment="1">
      <alignment horizontal="center" wrapText="1"/>
    </xf>
    <xf numFmtId="0" fontId="3" fillId="0" borderId="41" xfId="0" applyFont="1" applyBorder="1" applyAlignment="1">
      <alignment horizontal="center" wrapText="1"/>
    </xf>
    <xf numFmtId="0" fontId="2" fillId="10" borderId="0" xfId="0" applyFont="1" applyFill="1" applyAlignment="1" applyProtection="1">
      <alignment wrapText="1"/>
      <protection locked="0"/>
    </xf>
    <xf numFmtId="0" fontId="2" fillId="10" borderId="0" xfId="0" applyFont="1" applyFill="1"/>
    <xf numFmtId="0" fontId="3" fillId="0" borderId="1" xfId="0" applyFont="1" applyBorder="1" applyAlignment="1">
      <alignment horizontal="center" wrapText="1"/>
    </xf>
    <xf numFmtId="0" fontId="3" fillId="0" borderId="26" xfId="0" applyFont="1" applyBorder="1" applyAlignment="1">
      <alignment horizontal="center" wrapText="1"/>
    </xf>
    <xf numFmtId="0" fontId="3" fillId="0" borderId="32" xfId="0" applyFont="1" applyBorder="1" applyAlignment="1">
      <alignment horizontal="center" wrapText="1"/>
    </xf>
    <xf numFmtId="0" fontId="3" fillId="0" borderId="34" xfId="0" applyFont="1" applyBorder="1" applyAlignment="1">
      <alignment horizontal="center" wrapText="1"/>
    </xf>
    <xf numFmtId="0" fontId="3" fillId="0" borderId="11" xfId="0" applyFont="1" applyBorder="1" applyAlignment="1">
      <alignment horizontal="center" wrapText="1"/>
    </xf>
    <xf numFmtId="0" fontId="3" fillId="0" borderId="39" xfId="0" applyFont="1" applyBorder="1" applyAlignment="1">
      <alignment horizontal="center" wrapText="1"/>
    </xf>
    <xf numFmtId="0" fontId="3" fillId="0" borderId="6" xfId="0" applyFont="1" applyBorder="1" applyAlignment="1">
      <alignment horizontal="center" wrapText="1"/>
    </xf>
    <xf numFmtId="0" fontId="3" fillId="0" borderId="15" xfId="0" applyFont="1" applyBorder="1" applyAlignment="1">
      <alignment horizontal="center" wrapText="1"/>
    </xf>
    <xf numFmtId="0" fontId="3" fillId="0" borderId="42" xfId="0" applyFont="1" applyBorder="1" applyAlignment="1">
      <alignment horizontal="center" wrapText="1"/>
    </xf>
    <xf numFmtId="0" fontId="3" fillId="0" borderId="37" xfId="0" applyFont="1" applyBorder="1" applyAlignment="1">
      <alignment horizontal="center" vertical="center"/>
    </xf>
    <xf numFmtId="0" fontId="3" fillId="0" borderId="38" xfId="0" applyFont="1" applyBorder="1" applyAlignment="1">
      <alignment horizontal="center" vertical="center"/>
    </xf>
    <xf numFmtId="0" fontId="3" fillId="0" borderId="44" xfId="0" applyFont="1" applyBorder="1" applyAlignment="1">
      <alignment horizontal="center" vertical="center"/>
    </xf>
    <xf numFmtId="0" fontId="2" fillId="0" borderId="0" xfId="0" applyFont="1" applyAlignment="1">
      <alignment horizontal="center"/>
    </xf>
    <xf numFmtId="0" fontId="6" fillId="16" borderId="11" xfId="0" applyFont="1" applyFill="1" applyBorder="1" applyAlignment="1">
      <alignment horizontal="justify" vertical="center"/>
    </xf>
    <xf numFmtId="0" fontId="2" fillId="16" borderId="11" xfId="0" applyFont="1" applyFill="1" applyBorder="1"/>
    <xf numFmtId="0" fontId="2" fillId="0" borderId="5" xfId="0" applyFont="1" applyBorder="1" applyAlignment="1">
      <alignment horizontal="center"/>
    </xf>
    <xf numFmtId="165" fontId="2" fillId="0" borderId="10" xfId="0" applyNumberFormat="1" applyFont="1" applyBorder="1" applyAlignment="1">
      <alignment horizontal="center"/>
    </xf>
    <xf numFmtId="2" fontId="2" fillId="4" borderId="10" xfId="0" applyNumberFormat="1" applyFont="1" applyFill="1" applyBorder="1"/>
    <xf numFmtId="0" fontId="2" fillId="0" borderId="16" xfId="0" applyFont="1" applyBorder="1" applyAlignment="1">
      <alignment horizontal="center"/>
    </xf>
    <xf numFmtId="0" fontId="2" fillId="0" borderId="33" xfId="0" applyFont="1" applyBorder="1" applyAlignment="1">
      <alignment horizontal="center"/>
    </xf>
    <xf numFmtId="165" fontId="2" fillId="0" borderId="41" xfId="0" applyNumberFormat="1" applyFont="1" applyBorder="1" applyAlignment="1">
      <alignment horizontal="center"/>
    </xf>
    <xf numFmtId="2" fontId="2" fillId="4" borderId="41" xfId="0" applyNumberFormat="1" applyFont="1" applyFill="1" applyBorder="1"/>
    <xf numFmtId="165" fontId="2" fillId="0" borderId="34" xfId="0" applyNumberFormat="1" applyFont="1" applyBorder="1"/>
    <xf numFmtId="165" fontId="2" fillId="0" borderId="11" xfId="0" applyNumberFormat="1" applyFont="1" applyBorder="1"/>
    <xf numFmtId="165" fontId="2" fillId="0" borderId="39" xfId="0" applyNumberFormat="1" applyFont="1" applyBorder="1"/>
    <xf numFmtId="0" fontId="3" fillId="0" borderId="21" xfId="0" applyFont="1" applyBorder="1" applyAlignment="1">
      <alignment horizontal="center" vertical="center"/>
    </xf>
    <xf numFmtId="0" fontId="3" fillId="0" borderId="47" xfId="0" quotePrefix="1" applyFont="1" applyBorder="1" applyAlignment="1">
      <alignment horizontal="center"/>
    </xf>
    <xf numFmtId="1" fontId="2" fillId="0" borderId="11" xfId="0" applyNumberFormat="1" applyFont="1" applyBorder="1"/>
    <xf numFmtId="1" fontId="2" fillId="0" borderId="34" xfId="0" applyNumberFormat="1" applyFont="1" applyBorder="1"/>
    <xf numFmtId="1" fontId="2" fillId="0" borderId="39" xfId="0" applyNumberFormat="1" applyFont="1" applyBorder="1"/>
    <xf numFmtId="0" fontId="2" fillId="0" borderId="26" xfId="0" applyFont="1" applyBorder="1"/>
    <xf numFmtId="0" fontId="2" fillId="0" borderId="32" xfId="0" applyFont="1" applyBorder="1"/>
    <xf numFmtId="0" fontId="3" fillId="0" borderId="51" xfId="0" applyFont="1" applyBorder="1" applyAlignment="1">
      <alignment horizontal="center"/>
    </xf>
    <xf numFmtId="0" fontId="2" fillId="17" borderId="0" xfId="0" applyFont="1" applyFill="1" applyAlignment="1">
      <alignment wrapText="1"/>
    </xf>
    <xf numFmtId="0" fontId="2" fillId="17" borderId="0" xfId="0" applyFont="1" applyFill="1"/>
    <xf numFmtId="1" fontId="2" fillId="17" borderId="0" xfId="0" applyNumberFormat="1" applyFont="1" applyFill="1"/>
    <xf numFmtId="2" fontId="3" fillId="0" borderId="0" xfId="0" applyNumberFormat="1" applyFont="1"/>
    <xf numFmtId="0" fontId="2" fillId="18" borderId="0" xfId="0" applyFont="1" applyFill="1" applyAlignment="1">
      <alignment wrapText="1"/>
    </xf>
    <xf numFmtId="1" fontId="2" fillId="18" borderId="0" xfId="0" applyNumberFormat="1" applyFont="1" applyFill="1"/>
    <xf numFmtId="0" fontId="2" fillId="10" borderId="0" xfId="0" applyFont="1" applyFill="1" applyAlignment="1">
      <alignment wrapText="1"/>
    </xf>
    <xf numFmtId="1" fontId="2" fillId="10" borderId="0" xfId="0" applyNumberFormat="1" applyFont="1" applyFill="1"/>
    <xf numFmtId="2" fontId="2" fillId="0" borderId="37" xfId="0" applyNumberFormat="1" applyFont="1" applyBorder="1"/>
    <xf numFmtId="0" fontId="2" fillId="0" borderId="11" xfId="0" applyFont="1" applyBorder="1"/>
    <xf numFmtId="0" fontId="2" fillId="0" borderId="39" xfId="0" applyFont="1" applyBorder="1"/>
    <xf numFmtId="2" fontId="2" fillId="4" borderId="6" xfId="0" applyNumberFormat="1" applyFont="1" applyFill="1" applyBorder="1"/>
    <xf numFmtId="2" fontId="2" fillId="4" borderId="15" xfId="0" applyNumberFormat="1" applyFont="1" applyFill="1" applyBorder="1"/>
    <xf numFmtId="2" fontId="2" fillId="4" borderId="42" xfId="0" applyNumberFormat="1" applyFont="1" applyFill="1" applyBorder="1"/>
    <xf numFmtId="165" fontId="2" fillId="0" borderId="41" xfId="0" applyNumberFormat="1" applyFont="1" applyBorder="1"/>
    <xf numFmtId="1" fontId="2" fillId="0" borderId="15" xfId="0" applyNumberFormat="1" applyFont="1" applyBorder="1"/>
    <xf numFmtId="1" fontId="2" fillId="0" borderId="42" xfId="0" applyNumberFormat="1" applyFont="1" applyBorder="1"/>
    <xf numFmtId="0" fontId="3" fillId="0" borderId="47" xfId="0" applyFont="1" applyBorder="1" applyAlignment="1">
      <alignment horizontal="center"/>
    </xf>
    <xf numFmtId="1" fontId="2" fillId="0" borderId="41" xfId="0" applyNumberFormat="1" applyFont="1" applyBorder="1"/>
    <xf numFmtId="0" fontId="3" fillId="4" borderId="40" xfId="0" applyFont="1" applyFill="1" applyBorder="1" applyAlignment="1">
      <alignment horizontal="center" vertical="center" wrapText="1"/>
    </xf>
    <xf numFmtId="1" fontId="2" fillId="0" borderId="6" xfId="0" applyNumberFormat="1" applyFont="1" applyBorder="1"/>
    <xf numFmtId="164" fontId="2" fillId="0" borderId="41" xfId="0" applyNumberFormat="1" applyFont="1" applyBorder="1"/>
    <xf numFmtId="1" fontId="12" fillId="0" borderId="41" xfId="0" applyNumberFormat="1" applyFont="1" applyBorder="1"/>
    <xf numFmtId="2" fontId="2" fillId="0" borderId="36" xfId="0" applyNumberFormat="1" applyFont="1" applyBorder="1" applyAlignment="1">
      <alignment horizontal="center"/>
    </xf>
    <xf numFmtId="2" fontId="2" fillId="0" borderId="28" xfId="0" applyNumberFormat="1" applyFont="1" applyBorder="1" applyAlignment="1">
      <alignment horizontal="center"/>
    </xf>
    <xf numFmtId="2" fontId="2" fillId="0" borderId="43" xfId="0" applyNumberFormat="1" applyFont="1" applyBorder="1" applyAlignment="1">
      <alignment horizontal="center"/>
    </xf>
    <xf numFmtId="2" fontId="2" fillId="0" borderId="36" xfId="0" applyNumberFormat="1" applyFont="1" applyBorder="1" applyAlignment="1">
      <alignment horizontal="right"/>
    </xf>
    <xf numFmtId="2" fontId="2" fillId="0" borderId="28" xfId="0" applyNumberFormat="1" applyFont="1" applyBorder="1" applyAlignment="1">
      <alignment horizontal="right"/>
    </xf>
    <xf numFmtId="2" fontId="2" fillId="0" borderId="43" xfId="0" applyNumberFormat="1" applyFont="1" applyBorder="1" applyAlignment="1">
      <alignment horizontal="right"/>
    </xf>
    <xf numFmtId="0" fontId="2" fillId="7" borderId="41" xfId="0" applyFont="1" applyFill="1" applyBorder="1"/>
    <xf numFmtId="2" fontId="2" fillId="0" borderId="40" xfId="0" applyNumberFormat="1" applyFont="1" applyBorder="1" applyAlignment="1">
      <alignment horizontal="center"/>
    </xf>
    <xf numFmtId="2" fontId="2" fillId="0" borderId="43" xfId="0" applyNumberFormat="1" applyFont="1" applyBorder="1"/>
    <xf numFmtId="0" fontId="3" fillId="0" borderId="43" xfId="0" applyFont="1" applyBorder="1" applyAlignment="1">
      <alignment horizontal="center" vertical="center" wrapText="1"/>
    </xf>
    <xf numFmtId="0" fontId="3" fillId="0" borderId="40" xfId="0" applyFont="1" applyBorder="1" applyAlignment="1">
      <alignment horizontal="center" vertical="center"/>
    </xf>
    <xf numFmtId="0" fontId="3" fillId="0" borderId="54" xfId="0" applyFont="1" applyBorder="1" applyAlignment="1">
      <alignment horizontal="center" vertical="center" wrapText="1"/>
    </xf>
    <xf numFmtId="0" fontId="3" fillId="0" borderId="33" xfId="0" applyFont="1" applyBorder="1" applyAlignment="1">
      <alignment horizontal="center" vertical="center"/>
    </xf>
    <xf numFmtId="0" fontId="3" fillId="0" borderId="55" xfId="0" applyFont="1" applyBorder="1" applyAlignment="1">
      <alignment horizontal="center" vertical="center"/>
    </xf>
    <xf numFmtId="0" fontId="3" fillId="0" borderId="56" xfId="0" applyFont="1" applyBorder="1" applyAlignment="1">
      <alignment horizontal="center" vertical="center"/>
    </xf>
    <xf numFmtId="0" fontId="3" fillId="0" borderId="57" xfId="0" applyFont="1" applyBorder="1" applyAlignment="1">
      <alignment horizontal="center" vertical="center"/>
    </xf>
    <xf numFmtId="165" fontId="3" fillId="0" borderId="16" xfId="0" applyNumberFormat="1" applyFont="1" applyBorder="1" applyAlignment="1">
      <alignment horizontal="center" vertical="center" wrapText="1"/>
    </xf>
    <xf numFmtId="165" fontId="3" fillId="0" borderId="33" xfId="0" applyNumberFormat="1" applyFont="1" applyBorder="1" applyAlignment="1">
      <alignment horizontal="center" vertical="center" wrapText="1"/>
    </xf>
    <xf numFmtId="165" fontId="2" fillId="0" borderId="28" xfId="0" applyNumberFormat="1" applyFont="1" applyBorder="1"/>
    <xf numFmtId="165" fontId="2" fillId="0" borderId="6" xfId="0" applyNumberFormat="1" applyFont="1" applyBorder="1"/>
    <xf numFmtId="165" fontId="2" fillId="0" borderId="15" xfId="0" applyNumberFormat="1" applyFont="1" applyBorder="1"/>
    <xf numFmtId="165" fontId="2" fillId="0" borderId="42" xfId="0" applyNumberFormat="1" applyFont="1" applyBorder="1"/>
    <xf numFmtId="0" fontId="14" fillId="0" borderId="0" xfId="0" applyFont="1" applyProtection="1">
      <protection locked="0"/>
    </xf>
    <xf numFmtId="0" fontId="14" fillId="0" borderId="0" xfId="0" applyFont="1" applyAlignment="1" applyProtection="1">
      <alignment horizontal="center"/>
      <protection locked="0"/>
    </xf>
    <xf numFmtId="0" fontId="15" fillId="0" borderId="0" xfId="0" applyFont="1" applyProtection="1">
      <protection locked="0"/>
    </xf>
    <xf numFmtId="0" fontId="16" fillId="8" borderId="0" xfId="0" applyFont="1" applyFill="1" applyAlignment="1" applyProtection="1">
      <alignment wrapText="1"/>
      <protection locked="0"/>
    </xf>
    <xf numFmtId="0" fontId="17" fillId="8" borderId="0" xfId="0" applyFont="1" applyFill="1" applyProtection="1">
      <protection locked="0"/>
    </xf>
    <xf numFmtId="0" fontId="17" fillId="8" borderId="0" xfId="0" applyFont="1" applyFill="1" applyAlignment="1" applyProtection="1">
      <alignment horizontal="center"/>
      <protection locked="0"/>
    </xf>
    <xf numFmtId="0" fontId="14" fillId="8" borderId="0" xfId="0" applyFont="1" applyFill="1" applyAlignment="1">
      <alignment horizontal="center" vertical="center" wrapText="1"/>
    </xf>
    <xf numFmtId="0" fontId="17" fillId="0" borderId="0" xfId="0" applyFont="1" applyProtection="1">
      <protection locked="0"/>
    </xf>
    <xf numFmtId="0" fontId="16" fillId="8" borderId="0" xfId="0" applyFont="1" applyFill="1" applyAlignment="1" applyProtection="1">
      <alignment horizontal="right" wrapText="1"/>
      <protection locked="0"/>
    </xf>
    <xf numFmtId="3" fontId="18" fillId="8" borderId="0" xfId="0" applyNumberFormat="1" applyFont="1" applyFill="1" applyAlignment="1">
      <alignment horizontal="center"/>
    </xf>
    <xf numFmtId="0" fontId="19" fillId="8" borderId="0" xfId="0" applyFont="1" applyFill="1" applyAlignment="1" applyProtection="1">
      <alignment horizontal="center" vertical="center"/>
      <protection locked="0"/>
    </xf>
    <xf numFmtId="3" fontId="19" fillId="8" borderId="0" xfId="0" applyNumberFormat="1" applyFont="1" applyFill="1" applyAlignment="1">
      <alignment horizontal="center"/>
    </xf>
    <xf numFmtId="0" fontId="19" fillId="8" borderId="0" xfId="0" applyFont="1" applyFill="1" applyAlignment="1" applyProtection="1">
      <alignment horizontal="center"/>
      <protection locked="0"/>
    </xf>
    <xf numFmtId="0" fontId="20" fillId="8" borderId="0" xfId="0" applyFont="1" applyFill="1" applyAlignment="1" applyProtection="1">
      <alignment horizontal="center" vertical="center"/>
      <protection locked="0"/>
    </xf>
    <xf numFmtId="3" fontId="17" fillId="8" borderId="0" xfId="0" applyNumberFormat="1" applyFont="1" applyFill="1" applyAlignment="1">
      <alignment horizontal="center"/>
    </xf>
    <xf numFmtId="0" fontId="14" fillId="8" borderId="0" xfId="0" applyFont="1" applyFill="1" applyProtection="1">
      <protection locked="0"/>
    </xf>
    <xf numFmtId="0" fontId="14" fillId="8" borderId="0" xfId="0" applyFont="1" applyFill="1" applyAlignment="1" applyProtection="1">
      <alignment horizontal="center"/>
      <protection locked="0"/>
    </xf>
    <xf numFmtId="0" fontId="21" fillId="0" borderId="0" xfId="0" applyFont="1" applyAlignment="1" applyProtection="1">
      <alignment horizontal="left" wrapText="1"/>
      <protection locked="0"/>
    </xf>
    <xf numFmtId="3" fontId="21" fillId="0" borderId="0" xfId="0" applyNumberFormat="1" applyFont="1"/>
    <xf numFmtId="0" fontId="14" fillId="0" borderId="0" xfId="0" applyFont="1" applyAlignment="1" applyProtection="1">
      <alignment wrapText="1"/>
      <protection locked="0"/>
    </xf>
    <xf numFmtId="0" fontId="16" fillId="10" borderId="0" xfId="0" applyFont="1" applyFill="1" applyProtection="1">
      <protection locked="0"/>
    </xf>
    <xf numFmtId="0" fontId="16" fillId="10" borderId="0" xfId="0" applyFont="1" applyFill="1" applyAlignment="1" applyProtection="1">
      <alignment horizontal="center" vertical="center" wrapText="1"/>
      <protection locked="0"/>
    </xf>
    <xf numFmtId="0" fontId="14" fillId="10" borderId="0" xfId="0" applyFont="1" applyFill="1" applyProtection="1">
      <protection locked="0"/>
    </xf>
    <xf numFmtId="0" fontId="17" fillId="10" borderId="0" xfId="0" applyFont="1" applyFill="1" applyAlignment="1" applyProtection="1">
      <alignment wrapText="1"/>
      <protection locked="0"/>
    </xf>
    <xf numFmtId="0" fontId="17" fillId="12" borderId="0" xfId="0" applyFont="1" applyFill="1" applyAlignment="1" applyProtection="1">
      <alignment horizontal="center"/>
      <protection locked="0"/>
    </xf>
    <xf numFmtId="0" fontId="17" fillId="10" borderId="0" xfId="0" applyFont="1" applyFill="1"/>
    <xf numFmtId="1" fontId="17" fillId="10" borderId="0" xfId="0" applyNumberFormat="1" applyFont="1" applyFill="1" applyProtection="1">
      <protection locked="0"/>
    </xf>
    <xf numFmtId="0" fontId="16" fillId="10" borderId="0" xfId="0" applyFont="1" applyFill="1" applyAlignment="1" applyProtection="1">
      <alignment horizontal="center" wrapText="1"/>
      <protection locked="0"/>
    </xf>
    <xf numFmtId="0" fontId="17" fillId="10" borderId="0" xfId="0" applyFont="1" applyFill="1" applyProtection="1">
      <protection locked="0"/>
    </xf>
    <xf numFmtId="0" fontId="14" fillId="10" borderId="0" xfId="0" applyFont="1" applyFill="1" applyAlignment="1" applyProtection="1">
      <alignment wrapText="1"/>
      <protection locked="0"/>
    </xf>
    <xf numFmtId="0" fontId="15" fillId="7" borderId="0" xfId="0" applyFont="1" applyFill="1" applyAlignment="1" applyProtection="1">
      <alignment horizontal="center"/>
      <protection locked="0"/>
    </xf>
    <xf numFmtId="0" fontId="23" fillId="14" borderId="0" xfId="0" applyFont="1" applyFill="1" applyAlignment="1">
      <alignment horizontal="left" vertical="center"/>
    </xf>
    <xf numFmtId="0" fontId="16" fillId="14" borderId="0" xfId="0" applyFont="1" applyFill="1" applyAlignment="1">
      <alignment horizontal="center" vertical="center" wrapText="1"/>
    </xf>
    <xf numFmtId="1" fontId="23" fillId="14" borderId="0" xfId="0" applyNumberFormat="1" applyFont="1" applyFill="1" applyAlignment="1">
      <alignment horizontal="center" vertical="center" wrapText="1"/>
    </xf>
    <xf numFmtId="0" fontId="24" fillId="14" borderId="0" xfId="0" applyFont="1" applyFill="1" applyAlignment="1">
      <alignment horizontal="center" vertical="center" wrapText="1"/>
    </xf>
    <xf numFmtId="0" fontId="14" fillId="0" borderId="0" xfId="0" applyFont="1" applyAlignment="1" applyProtection="1">
      <alignment vertical="center"/>
      <protection locked="0"/>
    </xf>
    <xf numFmtId="0" fontId="23" fillId="14" borderId="0" xfId="0" applyFont="1" applyFill="1" applyAlignment="1">
      <alignment horizontal="right" vertical="center"/>
    </xf>
    <xf numFmtId="0" fontId="17" fillId="14" borderId="0" xfId="0" applyFont="1" applyFill="1" applyAlignment="1">
      <alignment horizontal="center" vertical="center" wrapText="1"/>
    </xf>
    <xf numFmtId="0" fontId="18" fillId="14" borderId="0" xfId="0" applyFont="1" applyFill="1" applyAlignment="1">
      <alignment horizontal="center" vertical="center" wrapText="1"/>
    </xf>
    <xf numFmtId="0" fontId="14" fillId="0" borderId="0" xfId="0" applyFont="1" applyAlignment="1" applyProtection="1">
      <alignment horizontal="center" vertical="center"/>
      <protection locked="0"/>
    </xf>
    <xf numFmtId="0" fontId="25" fillId="14" borderId="0" xfId="0" applyFont="1" applyFill="1" applyAlignment="1">
      <alignment horizontal="right"/>
    </xf>
    <xf numFmtId="0" fontId="26" fillId="14" borderId="0" xfId="0" applyFont="1" applyFill="1" applyAlignment="1">
      <alignment horizontal="center"/>
    </xf>
    <xf numFmtId="0" fontId="23" fillId="14" borderId="0" xfId="0" applyFont="1" applyFill="1" applyAlignment="1">
      <alignment horizontal="left" indent="1"/>
    </xf>
    <xf numFmtId="0" fontId="23" fillId="14" borderId="0" xfId="0" applyFont="1" applyFill="1" applyAlignment="1">
      <alignment horizontal="center" wrapText="1"/>
    </xf>
    <xf numFmtId="0" fontId="14" fillId="14" borderId="0" xfId="0" applyFont="1" applyFill="1" applyAlignment="1">
      <alignment horizontal="left" wrapText="1" indent="1"/>
    </xf>
    <xf numFmtId="1" fontId="14" fillId="14" borderId="0" xfId="0" applyNumberFormat="1" applyFont="1" applyFill="1" applyAlignment="1">
      <alignment horizontal="center"/>
    </xf>
    <xf numFmtId="0" fontId="14" fillId="14" borderId="0" xfId="0" applyFont="1" applyFill="1" applyAlignment="1">
      <alignment horizontal="left" indent="1"/>
    </xf>
    <xf numFmtId="0" fontId="23" fillId="14" borderId="0" xfId="0" applyFont="1" applyFill="1" applyAlignment="1">
      <alignment horizontal="left" wrapText="1" indent="1"/>
    </xf>
    <xf numFmtId="0" fontId="23" fillId="14" borderId="0" xfId="0" applyFont="1" applyFill="1" applyAlignment="1" applyProtection="1">
      <alignment horizontal="left" indent="1"/>
      <protection locked="0"/>
    </xf>
    <xf numFmtId="0" fontId="14" fillId="14" borderId="0" xfId="0" applyFont="1" applyFill="1" applyAlignment="1" applyProtection="1">
      <alignment horizontal="left" indent="1"/>
      <protection locked="0"/>
    </xf>
    <xf numFmtId="0" fontId="14" fillId="14" borderId="0" xfId="0" applyFont="1" applyFill="1" applyProtection="1">
      <protection locked="0"/>
    </xf>
    <xf numFmtId="0" fontId="17" fillId="8" borderId="0" xfId="0" applyFont="1" applyFill="1" applyAlignment="1" applyProtection="1">
      <alignment vertical="top" wrapText="1"/>
      <protection locked="0"/>
    </xf>
    <xf numFmtId="0" fontId="16" fillId="8" borderId="0" xfId="0" applyFont="1" applyFill="1" applyAlignment="1">
      <alignment horizontal="center" vertical="center" wrapText="1"/>
    </xf>
    <xf numFmtId="0" fontId="24" fillId="8" borderId="0" xfId="0" applyFont="1" applyFill="1" applyAlignment="1">
      <alignment horizontal="center" vertical="center" wrapText="1"/>
    </xf>
    <xf numFmtId="3" fontId="30" fillId="8" borderId="0" xfId="0" applyNumberFormat="1" applyFont="1" applyFill="1"/>
    <xf numFmtId="0" fontId="18" fillId="8" borderId="0" xfId="0" applyFont="1" applyFill="1" applyAlignment="1" applyProtection="1">
      <alignment horizontal="center" vertical="center" wrapText="1"/>
      <protection locked="0"/>
    </xf>
    <xf numFmtId="0" fontId="18" fillId="8" borderId="0" xfId="0" applyFont="1" applyFill="1" applyAlignment="1">
      <alignment horizontal="center" vertical="center"/>
    </xf>
    <xf numFmtId="3" fontId="21" fillId="8" borderId="0" xfId="0" applyNumberFormat="1" applyFont="1" applyFill="1" applyAlignment="1">
      <alignment horizontal="right"/>
    </xf>
    <xf numFmtId="0" fontId="18" fillId="8" borderId="0" xfId="0" applyFont="1" applyFill="1" applyAlignment="1" applyProtection="1">
      <alignment vertical="top" wrapText="1"/>
      <protection locked="0"/>
    </xf>
    <xf numFmtId="0" fontId="29" fillId="8" borderId="0" xfId="0" applyFont="1" applyFill="1" applyProtection="1">
      <protection locked="0"/>
    </xf>
    <xf numFmtId="0" fontId="31" fillId="8" borderId="0" xfId="0" applyFont="1" applyFill="1" applyAlignment="1">
      <alignment horizontal="left"/>
    </xf>
    <xf numFmtId="0" fontId="32" fillId="8" borderId="0" xfId="0" applyFont="1" applyFill="1" applyAlignment="1">
      <alignment horizontal="right"/>
    </xf>
    <xf numFmtId="0" fontId="17" fillId="8" borderId="0" xfId="0" applyFont="1" applyFill="1" applyAlignment="1" applyProtection="1">
      <alignment wrapText="1"/>
      <protection locked="0"/>
    </xf>
    <xf numFmtId="1" fontId="14" fillId="0" borderId="0" xfId="0" applyNumberFormat="1" applyFont="1" applyProtection="1">
      <protection locked="0"/>
    </xf>
    <xf numFmtId="0" fontId="17" fillId="0" borderId="0" xfId="0" applyFont="1" applyAlignment="1" applyProtection="1">
      <alignment horizontal="left" wrapText="1"/>
      <protection locked="0"/>
    </xf>
    <xf numFmtId="3" fontId="17" fillId="0" borderId="0" xfId="0" applyNumberFormat="1" applyFont="1"/>
    <xf numFmtId="0" fontId="33" fillId="10" borderId="0" xfId="0" applyFont="1" applyFill="1" applyProtection="1">
      <protection locked="0"/>
    </xf>
    <xf numFmtId="0" fontId="21" fillId="10" borderId="0" xfId="0" applyFont="1" applyFill="1" applyProtection="1">
      <protection locked="0"/>
    </xf>
    <xf numFmtId="0" fontId="21" fillId="0" borderId="0" xfId="0" applyFont="1" applyProtection="1">
      <protection locked="0"/>
    </xf>
    <xf numFmtId="0" fontId="23" fillId="10" borderId="0" xfId="0" applyFont="1" applyFill="1" applyProtection="1">
      <protection locked="0"/>
    </xf>
    <xf numFmtId="0" fontId="23" fillId="10" borderId="0" xfId="0" applyFont="1" applyFill="1" applyAlignment="1" applyProtection="1">
      <alignment wrapText="1"/>
      <protection locked="0"/>
    </xf>
    <xf numFmtId="0" fontId="23" fillId="10" borderId="0" xfId="0" applyFont="1" applyFill="1" applyAlignment="1" applyProtection="1">
      <alignment horizontal="center" wrapText="1"/>
      <protection locked="0"/>
    </xf>
    <xf numFmtId="0" fontId="14" fillId="6" borderId="0" xfId="0" applyFont="1" applyFill="1" applyAlignment="1" applyProtection="1">
      <alignment horizontal="center"/>
      <protection locked="0"/>
    </xf>
    <xf numFmtId="0" fontId="23" fillId="10" borderId="0" xfId="0" applyFont="1" applyFill="1" applyAlignment="1" applyProtection="1">
      <alignment horizontal="left" indent="1"/>
      <protection locked="0"/>
    </xf>
    <xf numFmtId="0" fontId="14" fillId="19" borderId="0" xfId="0" applyFont="1" applyFill="1" applyAlignment="1" applyProtection="1">
      <alignment horizontal="center"/>
      <protection locked="0"/>
    </xf>
    <xf numFmtId="0" fontId="14" fillId="10" borderId="0" xfId="0" applyFont="1" applyFill="1" applyAlignment="1">
      <alignment wrapText="1"/>
    </xf>
    <xf numFmtId="0" fontId="16" fillId="10" borderId="0" xfId="0" applyFont="1" applyFill="1" applyAlignment="1">
      <alignment wrapText="1"/>
    </xf>
    <xf numFmtId="0" fontId="23" fillId="0" borderId="0" xfId="0" applyFont="1" applyAlignment="1" applyProtection="1">
      <alignment horizontal="center"/>
      <protection locked="0"/>
    </xf>
    <xf numFmtId="0" fontId="15" fillId="7" borderId="0" xfId="0" applyFont="1" applyFill="1" applyAlignment="1" applyProtection="1">
      <alignment horizontal="center" vertical="center"/>
      <protection locked="0"/>
    </xf>
    <xf numFmtId="0" fontId="14" fillId="14" borderId="50" xfId="0" applyFont="1" applyFill="1" applyBorder="1" applyProtection="1">
      <protection locked="0"/>
    </xf>
    <xf numFmtId="1" fontId="25" fillId="14" borderId="0" xfId="0" applyNumberFormat="1" applyFont="1" applyFill="1" applyAlignment="1">
      <alignment horizontal="center"/>
    </xf>
    <xf numFmtId="0" fontId="25" fillId="14" borderId="0" xfId="0" applyFont="1" applyFill="1" applyAlignment="1">
      <alignment horizontal="center"/>
    </xf>
    <xf numFmtId="0" fontId="23" fillId="14" borderId="50" xfId="0" applyFont="1" applyFill="1" applyBorder="1" applyAlignment="1">
      <alignment horizontal="left" wrapText="1"/>
    </xf>
    <xf numFmtId="1" fontId="22" fillId="14" borderId="0" xfId="0" applyNumberFormat="1" applyFont="1" applyFill="1" applyAlignment="1">
      <alignment horizontal="center" wrapText="1"/>
    </xf>
    <xf numFmtId="0" fontId="23" fillId="15" borderId="0" xfId="0" applyFont="1" applyFill="1" applyAlignment="1" applyProtection="1">
      <alignment horizontal="center"/>
      <protection locked="0"/>
    </xf>
    <xf numFmtId="0" fontId="14" fillId="15" borderId="0" xfId="0" applyFont="1" applyFill="1" applyProtection="1">
      <protection locked="0"/>
    </xf>
    <xf numFmtId="0" fontId="16" fillId="15" borderId="0" xfId="0" applyFont="1" applyFill="1" applyAlignment="1">
      <alignment wrapText="1"/>
    </xf>
    <xf numFmtId="0" fontId="16" fillId="8" borderId="0" xfId="0" applyFont="1" applyFill="1" applyAlignment="1">
      <alignment vertical="center" wrapText="1"/>
    </xf>
    <xf numFmtId="0" fontId="33" fillId="8" borderId="0" xfId="0" applyFont="1" applyFill="1" applyAlignment="1">
      <alignment vertical="center" wrapText="1"/>
    </xf>
    <xf numFmtId="0" fontId="32" fillId="8" borderId="0" xfId="0" applyFont="1" applyFill="1" applyAlignment="1">
      <alignment horizontal="center" vertical="center"/>
    </xf>
    <xf numFmtId="0" fontId="14" fillId="8" borderId="0" xfId="0" applyFont="1" applyFill="1" applyAlignment="1">
      <alignment vertical="center" wrapText="1"/>
    </xf>
    <xf numFmtId="0" fontId="14" fillId="0" borderId="0" xfId="0" applyFont="1" applyAlignment="1" applyProtection="1">
      <alignment horizontal="left" wrapText="1"/>
      <protection locked="0"/>
    </xf>
    <xf numFmtId="0" fontId="17" fillId="10" borderId="0" xfId="0" applyFont="1" applyFill="1" applyAlignment="1" applyProtection="1">
      <alignment horizontal="center"/>
      <protection locked="0"/>
    </xf>
    <xf numFmtId="0" fontId="17" fillId="10" borderId="0" xfId="0" applyFont="1" applyFill="1" applyAlignment="1" applyProtection="1">
      <alignment horizontal="right" wrapText="1"/>
      <protection locked="0"/>
    </xf>
    <xf numFmtId="0" fontId="17" fillId="19" borderId="0" xfId="0" applyFont="1" applyFill="1" applyAlignment="1" applyProtection="1">
      <alignment horizontal="center"/>
      <protection locked="0"/>
    </xf>
    <xf numFmtId="0" fontId="17" fillId="6" borderId="0" xfId="0" applyFont="1" applyFill="1" applyAlignment="1" applyProtection="1">
      <alignment horizontal="center"/>
      <protection locked="0"/>
    </xf>
    <xf numFmtId="0" fontId="17" fillId="10" borderId="0" xfId="0" applyFont="1" applyFill="1" applyAlignment="1">
      <alignment horizontal="right" wrapText="1"/>
    </xf>
    <xf numFmtId="0" fontId="17" fillId="10" borderId="0" xfId="0" applyFont="1" applyFill="1" applyAlignment="1">
      <alignment wrapText="1"/>
    </xf>
    <xf numFmtId="1" fontId="17" fillId="10" borderId="0" xfId="0" applyNumberFormat="1" applyFont="1" applyFill="1" applyAlignment="1" applyProtection="1">
      <alignment horizontal="center"/>
      <protection locked="0"/>
    </xf>
    <xf numFmtId="0" fontId="17" fillId="0" borderId="0" xfId="0" applyFont="1" applyAlignment="1" applyProtection="1">
      <alignment wrapText="1"/>
      <protection locked="0"/>
    </xf>
    <xf numFmtId="1" fontId="23" fillId="7" borderId="0" xfId="0" applyNumberFormat="1" applyFont="1" applyFill="1" applyAlignment="1">
      <alignment horizontal="center" vertical="center" wrapText="1"/>
    </xf>
    <xf numFmtId="0" fontId="16" fillId="7" borderId="0" xfId="0" applyFont="1" applyFill="1" applyAlignment="1">
      <alignment horizontal="center" vertical="center" wrapText="1"/>
    </xf>
    <xf numFmtId="0" fontId="24" fillId="7" borderId="0" xfId="0" applyFont="1" applyFill="1" applyAlignment="1">
      <alignment horizontal="center" vertical="center" wrapText="1"/>
    </xf>
    <xf numFmtId="1" fontId="15" fillId="7" borderId="23" xfId="0" applyNumberFormat="1" applyFont="1" applyFill="1" applyBorder="1" applyAlignment="1" applyProtection="1">
      <alignment horizontal="center"/>
      <protection locked="0"/>
    </xf>
    <xf numFmtId="1" fontId="15" fillId="7" borderId="0" xfId="0" applyNumberFormat="1" applyFont="1" applyFill="1" applyAlignment="1" applyProtection="1">
      <alignment horizontal="center"/>
      <protection locked="0"/>
    </xf>
    <xf numFmtId="0" fontId="37" fillId="7" borderId="0" xfId="0" applyFont="1" applyFill="1" applyAlignment="1" applyProtection="1">
      <alignment horizontal="center"/>
      <protection locked="0"/>
    </xf>
    <xf numFmtId="1" fontId="38" fillId="7" borderId="0" xfId="0" applyNumberFormat="1" applyFont="1" applyFill="1" applyAlignment="1" applyProtection="1">
      <alignment horizontal="center"/>
      <protection locked="0"/>
    </xf>
    <xf numFmtId="2" fontId="38" fillId="7" borderId="0" xfId="0" applyNumberFormat="1" applyFont="1" applyFill="1" applyAlignment="1" applyProtection="1">
      <alignment horizontal="center"/>
      <protection locked="0"/>
    </xf>
    <xf numFmtId="1" fontId="15" fillId="7" borderId="0" xfId="0" applyNumberFormat="1" applyFont="1" applyFill="1" applyProtection="1">
      <protection locked="0"/>
    </xf>
    <xf numFmtId="0" fontId="16" fillId="7" borderId="0" xfId="0" applyFont="1" applyFill="1" applyAlignment="1" applyProtection="1">
      <alignment horizontal="center" wrapText="1"/>
      <protection locked="0"/>
    </xf>
    <xf numFmtId="0" fontId="15" fillId="0" borderId="0" xfId="0" applyFont="1" applyAlignment="1" applyProtection="1">
      <alignment horizontal="center"/>
      <protection locked="0"/>
    </xf>
    <xf numFmtId="1" fontId="15" fillId="0" borderId="0" xfId="0" applyNumberFormat="1" applyFont="1" applyAlignment="1" applyProtection="1">
      <alignment horizontal="center"/>
      <protection locked="0"/>
    </xf>
    <xf numFmtId="0" fontId="37" fillId="0" borderId="0" xfId="0" applyFont="1" applyAlignment="1" applyProtection="1">
      <alignment horizontal="center"/>
      <protection locked="0"/>
    </xf>
    <xf numFmtId="0" fontId="15" fillId="0" borderId="0" xfId="0" applyFont="1" applyAlignment="1" applyProtection="1">
      <alignment horizontal="center" vertical="center"/>
      <protection locked="0"/>
    </xf>
    <xf numFmtId="1" fontId="15" fillId="0" borderId="0" xfId="0" applyNumberFormat="1" applyFont="1" applyProtection="1">
      <protection locked="0"/>
    </xf>
    <xf numFmtId="0" fontId="24" fillId="0" borderId="0" xfId="0" applyFont="1" applyAlignment="1">
      <alignment horizontal="center" vertical="center" wrapText="1"/>
    </xf>
    <xf numFmtId="0" fontId="22" fillId="14" borderId="0" xfId="0" applyFont="1" applyFill="1" applyAlignment="1" applyProtection="1">
      <alignment horizontal="right"/>
      <protection locked="0"/>
    </xf>
    <xf numFmtId="1" fontId="22" fillId="15" borderId="0" xfId="0" applyNumberFormat="1" applyFont="1" applyFill="1" applyAlignment="1">
      <alignment horizontal="center"/>
    </xf>
    <xf numFmtId="1" fontId="30" fillId="15" borderId="0" xfId="0" applyNumberFormat="1" applyFont="1" applyFill="1" applyAlignment="1">
      <alignment horizontal="center"/>
    </xf>
    <xf numFmtId="1" fontId="27" fillId="14" borderId="0" xfId="0" applyNumberFormat="1" applyFont="1" applyFill="1" applyAlignment="1">
      <alignment horizontal="center"/>
    </xf>
    <xf numFmtId="1" fontId="27" fillId="0" borderId="0" xfId="0" applyNumberFormat="1" applyFont="1" applyAlignment="1">
      <alignment horizontal="center"/>
    </xf>
    <xf numFmtId="0" fontId="28" fillId="14" borderId="0" xfId="0" applyFont="1" applyFill="1" applyAlignment="1">
      <alignment horizontal="center" wrapText="1"/>
    </xf>
    <xf numFmtId="0" fontId="23" fillId="0" borderId="0" xfId="0" applyFont="1" applyAlignment="1">
      <alignment horizontal="center" wrapText="1"/>
    </xf>
    <xf numFmtId="1" fontId="29" fillId="14" borderId="0" xfId="0" applyNumberFormat="1" applyFont="1" applyFill="1" applyAlignment="1">
      <alignment horizontal="center"/>
    </xf>
    <xf numFmtId="164" fontId="29" fillId="14" borderId="0" xfId="0" applyNumberFormat="1" applyFont="1" applyFill="1" applyAlignment="1">
      <alignment horizontal="center"/>
    </xf>
    <xf numFmtId="1" fontId="29" fillId="0" borderId="0" xfId="0" applyNumberFormat="1" applyFont="1" applyAlignment="1">
      <alignment horizontal="center"/>
    </xf>
    <xf numFmtId="0" fontId="29" fillId="14" borderId="0" xfId="0" applyFont="1" applyFill="1" applyAlignment="1">
      <alignment horizontal="center"/>
    </xf>
    <xf numFmtId="0" fontId="29" fillId="0" borderId="0" xfId="0" applyFont="1" applyAlignment="1">
      <alignment horizontal="center"/>
    </xf>
    <xf numFmtId="164" fontId="14" fillId="14" borderId="0" xfId="0" applyNumberFormat="1" applyFont="1" applyFill="1" applyAlignment="1">
      <alignment horizontal="center"/>
    </xf>
    <xf numFmtId="1" fontId="14" fillId="0" borderId="0" xfId="0" applyNumberFormat="1" applyFont="1" applyAlignment="1">
      <alignment horizontal="center"/>
    </xf>
    <xf numFmtId="2" fontId="29" fillId="14" borderId="0" xfId="0" applyNumberFormat="1" applyFont="1" applyFill="1" applyAlignment="1">
      <alignment horizontal="center"/>
    </xf>
    <xf numFmtId="0" fontId="26" fillId="14" borderId="0" xfId="0" applyFont="1" applyFill="1" applyAlignment="1" applyProtection="1">
      <alignment horizontal="right"/>
      <protection locked="0"/>
    </xf>
    <xf numFmtId="1" fontId="22" fillId="15" borderId="0" xfId="0" applyNumberFormat="1" applyFont="1" applyFill="1" applyAlignment="1">
      <alignment horizontal="center" wrapText="1"/>
    </xf>
    <xf numFmtId="2" fontId="41" fillId="14" borderId="0" xfId="0" applyNumberFormat="1" applyFont="1" applyFill="1" applyAlignment="1" applyProtection="1">
      <alignment horizontal="center"/>
      <protection locked="0"/>
    </xf>
    <xf numFmtId="2" fontId="42" fillId="14" borderId="0" xfId="0" applyNumberFormat="1" applyFont="1" applyFill="1" applyAlignment="1" applyProtection="1">
      <alignment horizontal="center"/>
      <protection locked="0"/>
    </xf>
    <xf numFmtId="0" fontId="14" fillId="20" borderId="0" xfId="0" applyFont="1" applyFill="1" applyAlignment="1" applyProtection="1">
      <alignment wrapText="1"/>
      <protection locked="0"/>
    </xf>
    <xf numFmtId="0" fontId="23" fillId="20" borderId="0" xfId="0" applyFont="1" applyFill="1" applyAlignment="1" applyProtection="1">
      <alignment wrapText="1"/>
      <protection locked="0"/>
    </xf>
    <xf numFmtId="1" fontId="14" fillId="20" borderId="0" xfId="0" applyNumberFormat="1" applyFont="1" applyFill="1" applyAlignment="1" applyProtection="1">
      <alignment wrapText="1"/>
      <protection locked="0"/>
    </xf>
    <xf numFmtId="0" fontId="14" fillId="5" borderId="0" xfId="0" applyFont="1" applyFill="1" applyAlignment="1" applyProtection="1">
      <alignment wrapText="1"/>
      <protection locked="0"/>
    </xf>
    <xf numFmtId="1" fontId="33" fillId="0" borderId="0" xfId="0" applyNumberFormat="1" applyFont="1" applyAlignment="1" applyProtection="1">
      <alignment wrapText="1"/>
      <protection locked="0"/>
    </xf>
    <xf numFmtId="0" fontId="22" fillId="0" borderId="0" xfId="0" applyFont="1" applyAlignment="1" applyProtection="1">
      <alignment horizontal="left" vertical="top" wrapText="1"/>
      <protection locked="0"/>
    </xf>
    <xf numFmtId="0" fontId="15" fillId="13" borderId="0" xfId="0" applyFont="1" applyFill="1" applyAlignment="1" applyProtection="1">
      <alignment horizontal="center"/>
      <protection locked="0"/>
    </xf>
    <xf numFmtId="0" fontId="16" fillId="10" borderId="0" xfId="0" applyFont="1" applyFill="1" applyAlignment="1" applyProtection="1">
      <alignment horizontal="center"/>
      <protection locked="0"/>
    </xf>
    <xf numFmtId="0" fontId="33" fillId="8" borderId="0" xfId="0" applyFont="1" applyFill="1" applyAlignment="1">
      <alignment horizontal="center" vertical="center" wrapText="1"/>
    </xf>
    <xf numFmtId="0" fontId="36" fillId="8" borderId="0" xfId="0" applyFont="1" applyFill="1" applyAlignment="1" applyProtection="1">
      <alignment horizontal="center" wrapText="1"/>
      <protection locked="0"/>
    </xf>
    <xf numFmtId="0" fontId="2" fillId="15" borderId="0" xfId="0" applyFont="1" applyFill="1" applyAlignment="1">
      <alignment wrapText="1"/>
    </xf>
    <xf numFmtId="1" fontId="2" fillId="15" borderId="0" xfId="0" applyNumberFormat="1" applyFont="1" applyFill="1"/>
    <xf numFmtId="1" fontId="14" fillId="10" borderId="0" xfId="0" applyNumberFormat="1" applyFont="1" applyFill="1" applyProtection="1">
      <protection locked="0"/>
    </xf>
    <xf numFmtId="1" fontId="23" fillId="10" borderId="0" xfId="0" applyNumberFormat="1" applyFont="1" applyFill="1" applyProtection="1">
      <protection locked="0"/>
    </xf>
    <xf numFmtId="0" fontId="14" fillId="0" borderId="0" xfId="0" applyFont="1" applyAlignment="1">
      <alignment horizontal="center" vertical="center" wrapText="1"/>
    </xf>
    <xf numFmtId="1" fontId="17" fillId="0" borderId="0" xfId="0" applyNumberFormat="1" applyFont="1" applyProtection="1">
      <protection locked="0"/>
    </xf>
    <xf numFmtId="0" fontId="43" fillId="0" borderId="0" xfId="0" applyFont="1" applyAlignment="1" applyProtection="1">
      <alignment wrapText="1"/>
      <protection locked="0"/>
    </xf>
    <xf numFmtId="0" fontId="21" fillId="0" borderId="0" xfId="0" applyFont="1" applyAlignment="1" applyProtection="1">
      <alignment horizontal="left" vertical="top" wrapText="1"/>
      <protection locked="0"/>
    </xf>
    <xf numFmtId="1" fontId="36" fillId="14" borderId="0" xfId="0" applyNumberFormat="1" applyFont="1" applyFill="1" applyAlignment="1">
      <alignment horizontal="center"/>
    </xf>
    <xf numFmtId="0" fontId="36" fillId="14" borderId="0" xfId="0" applyFont="1" applyFill="1" applyAlignment="1">
      <alignment horizontal="right"/>
    </xf>
    <xf numFmtId="1" fontId="16" fillId="14" borderId="0" xfId="0" applyNumberFormat="1" applyFont="1" applyFill="1" applyAlignment="1">
      <alignment horizontal="center"/>
    </xf>
    <xf numFmtId="1" fontId="16" fillId="14" borderId="0" xfId="0" applyNumberFormat="1" applyFont="1" applyFill="1" applyAlignment="1">
      <alignment horizontal="center" vertical="center" wrapText="1"/>
    </xf>
    <xf numFmtId="0" fontId="14" fillId="10" borderId="0" xfId="0" applyFont="1" applyFill="1" applyAlignment="1" applyProtection="1">
      <alignment horizontal="left"/>
      <protection locked="0"/>
    </xf>
    <xf numFmtId="1" fontId="24" fillId="14" borderId="0" xfId="0" applyNumberFormat="1" applyFont="1" applyFill="1" applyAlignment="1">
      <alignment horizontal="center"/>
    </xf>
    <xf numFmtId="3" fontId="17" fillId="8" borderId="0" xfId="0" applyNumberFormat="1" applyFont="1" applyFill="1" applyAlignment="1" applyProtection="1">
      <alignment horizontal="center"/>
      <protection locked="0"/>
    </xf>
    <xf numFmtId="0" fontId="16" fillId="8" borderId="0" xfId="0" applyFont="1" applyFill="1" applyAlignment="1" applyProtection="1">
      <alignment horizontal="right"/>
      <protection locked="0"/>
    </xf>
    <xf numFmtId="0" fontId="16" fillId="22" borderId="0" xfId="0" applyFont="1" applyFill="1" applyAlignment="1">
      <alignment horizontal="center" vertical="center" wrapText="1"/>
    </xf>
    <xf numFmtId="1" fontId="22" fillId="22" borderId="0" xfId="0" applyNumberFormat="1" applyFont="1" applyFill="1" applyAlignment="1">
      <alignment horizontal="center" wrapText="1"/>
    </xf>
    <xf numFmtId="1" fontId="22" fillId="14" borderId="0" xfId="0" applyNumberFormat="1" applyFont="1" applyFill="1" applyProtection="1">
      <protection locked="0"/>
    </xf>
    <xf numFmtId="0" fontId="44" fillId="22" borderId="0" xfId="0" applyFont="1" applyFill="1" applyAlignment="1">
      <alignment horizontal="center" vertical="center" wrapText="1"/>
    </xf>
    <xf numFmtId="0" fontId="45" fillId="22" borderId="0" xfId="0" applyFont="1" applyFill="1" applyAlignment="1">
      <alignment horizontal="center" vertical="center" wrapText="1"/>
    </xf>
    <xf numFmtId="0" fontId="29" fillId="6" borderId="0" xfId="0" applyFont="1" applyFill="1" applyAlignment="1" applyProtection="1">
      <alignment horizontal="center"/>
      <protection locked="0"/>
    </xf>
    <xf numFmtId="164" fontId="15" fillId="7" borderId="23" xfId="0" applyNumberFormat="1" applyFont="1" applyFill="1" applyBorder="1" applyAlignment="1" applyProtection="1">
      <alignment horizontal="center" vertical="center"/>
      <protection locked="0"/>
    </xf>
    <xf numFmtId="164" fontId="15" fillId="7" borderId="23" xfId="0" applyNumberFormat="1" applyFont="1" applyFill="1" applyBorder="1" applyAlignment="1" applyProtection="1">
      <alignment horizontal="center"/>
      <protection locked="0"/>
    </xf>
    <xf numFmtId="164" fontId="36" fillId="14" borderId="0" xfId="0" applyNumberFormat="1" applyFont="1" applyFill="1" applyAlignment="1">
      <alignment horizontal="center"/>
    </xf>
    <xf numFmtId="164" fontId="22" fillId="22" borderId="0" xfId="0" applyNumberFormat="1" applyFont="1" applyFill="1" applyAlignment="1">
      <alignment horizontal="center" wrapText="1"/>
    </xf>
    <xf numFmtId="0" fontId="14" fillId="0" borderId="0" xfId="0" applyFont="1" applyAlignment="1" applyProtection="1">
      <alignment horizontal="left"/>
      <protection locked="0"/>
    </xf>
    <xf numFmtId="1" fontId="17" fillId="14" borderId="0" xfId="0" applyNumberFormat="1" applyFont="1" applyFill="1" applyAlignment="1">
      <alignment horizontal="center"/>
    </xf>
    <xf numFmtId="1" fontId="18" fillId="14" borderId="0" xfId="0" applyNumberFormat="1" applyFont="1" applyFill="1" applyAlignment="1">
      <alignment horizontal="center"/>
    </xf>
    <xf numFmtId="0" fontId="17" fillId="14" borderId="0" xfId="0" applyFont="1" applyFill="1" applyAlignment="1">
      <alignment horizontal="left" indent="1"/>
    </xf>
    <xf numFmtId="0" fontId="18" fillId="14" borderId="0" xfId="0" applyFont="1" applyFill="1" applyAlignment="1">
      <alignment horizontal="center"/>
    </xf>
    <xf numFmtId="0" fontId="16" fillId="14" borderId="0" xfId="0" applyFont="1" applyFill="1" applyAlignment="1">
      <alignment horizontal="left" indent="1"/>
    </xf>
    <xf numFmtId="0" fontId="17" fillId="14" borderId="0" xfId="0" applyFont="1" applyFill="1" applyAlignment="1">
      <alignment horizontal="left" wrapText="1" indent="1"/>
    </xf>
    <xf numFmtId="0" fontId="16" fillId="14" borderId="0" xfId="0" applyFont="1" applyFill="1" applyAlignment="1" applyProtection="1">
      <alignment horizontal="left" indent="1"/>
      <protection locked="0"/>
    </xf>
    <xf numFmtId="0" fontId="46" fillId="7" borderId="0" xfId="0" applyFont="1" applyFill="1" applyAlignment="1" applyProtection="1">
      <alignment horizontal="center"/>
      <protection locked="0"/>
    </xf>
    <xf numFmtId="0" fontId="10" fillId="5" borderId="0" xfId="0" applyFont="1" applyFill="1" applyAlignment="1">
      <alignment horizontal="left"/>
    </xf>
    <xf numFmtId="0" fontId="11" fillId="0" borderId="0" xfId="0" applyFont="1" applyAlignment="1">
      <alignment horizontal="left" vertical="center" wrapText="1"/>
    </xf>
    <xf numFmtId="0" fontId="11" fillId="0" borderId="0" xfId="0" applyFont="1" applyAlignment="1">
      <alignment horizontal="left" vertical="center"/>
    </xf>
    <xf numFmtId="0" fontId="17" fillId="14" borderId="0" xfId="0" applyFont="1" applyFill="1" applyAlignment="1" applyProtection="1">
      <alignment horizontal="left"/>
      <protection locked="0"/>
    </xf>
    <xf numFmtId="0" fontId="15" fillId="7" borderId="0" xfId="0" applyFont="1" applyFill="1" applyAlignment="1" applyProtection="1">
      <alignment horizontal="center"/>
      <protection locked="0"/>
    </xf>
    <xf numFmtId="0" fontId="14" fillId="0" borderId="0" xfId="0" applyFont="1" applyAlignment="1" applyProtection="1">
      <alignment horizontal="left" vertical="top" wrapText="1"/>
      <protection locked="0"/>
    </xf>
    <xf numFmtId="0" fontId="16" fillId="10" borderId="0" xfId="0" applyFont="1" applyFill="1" applyAlignment="1" applyProtection="1">
      <alignment horizontal="center"/>
      <protection locked="0"/>
    </xf>
    <xf numFmtId="0" fontId="17" fillId="10" borderId="0" xfId="0" applyFont="1" applyFill="1" applyAlignment="1">
      <alignment horizontal="center"/>
    </xf>
    <xf numFmtId="0" fontId="15" fillId="13" borderId="0" xfId="0" applyFont="1" applyFill="1" applyAlignment="1" applyProtection="1">
      <alignment horizontal="center"/>
      <protection locked="0"/>
    </xf>
    <xf numFmtId="0" fontId="15" fillId="12" borderId="0" xfId="0" applyFont="1" applyFill="1" applyAlignment="1" applyProtection="1">
      <alignment horizontal="center"/>
      <protection locked="0"/>
    </xf>
    <xf numFmtId="0" fontId="43" fillId="10" borderId="0" xfId="0" applyFont="1" applyFill="1" applyAlignment="1" applyProtection="1">
      <alignment horizontal="left" vertical="top" wrapText="1"/>
      <protection locked="0"/>
    </xf>
    <xf numFmtId="1" fontId="36" fillId="14" borderId="0" xfId="0" applyNumberFormat="1" applyFont="1" applyFill="1" applyAlignment="1">
      <alignment horizontal="center"/>
    </xf>
    <xf numFmtId="0" fontId="23" fillId="14" borderId="0" xfId="0" applyFont="1" applyFill="1" applyAlignment="1">
      <alignment horizontal="center"/>
    </xf>
    <xf numFmtId="0" fontId="16" fillId="14" borderId="0" xfId="0" applyFont="1" applyFill="1" applyAlignment="1">
      <alignment horizontal="center"/>
    </xf>
    <xf numFmtId="0" fontId="16" fillId="14" borderId="0" xfId="0" applyFont="1" applyFill="1" applyAlignment="1" applyProtection="1">
      <alignment horizontal="center"/>
      <protection locked="0"/>
    </xf>
    <xf numFmtId="0" fontId="17" fillId="14" borderId="0" xfId="0" applyFont="1" applyFill="1" applyAlignment="1">
      <alignment horizontal="left" wrapText="1"/>
    </xf>
    <xf numFmtId="0" fontId="17" fillId="14" borderId="0" xfId="0" applyFont="1" applyFill="1" applyAlignment="1">
      <alignment horizontal="left"/>
    </xf>
    <xf numFmtId="0" fontId="15" fillId="7" borderId="0" xfId="0" applyFont="1" applyFill="1" applyAlignment="1" applyProtection="1">
      <alignment horizontal="center" vertical="center"/>
      <protection locked="0"/>
    </xf>
    <xf numFmtId="0" fontId="23" fillId="10" borderId="0" xfId="0" applyFont="1" applyFill="1" applyAlignment="1" applyProtection="1">
      <alignment horizontal="left" vertical="center"/>
      <protection locked="0"/>
    </xf>
    <xf numFmtId="0" fontId="16" fillId="8" borderId="0" xfId="0" applyFont="1" applyFill="1" applyAlignment="1" applyProtection="1">
      <alignment horizontal="center" wrapText="1"/>
      <protection locked="0"/>
    </xf>
    <xf numFmtId="0" fontId="33" fillId="14" borderId="0" xfId="0" applyFont="1" applyFill="1" applyAlignment="1" applyProtection="1">
      <alignment horizontal="center" wrapText="1"/>
      <protection locked="0"/>
    </xf>
    <xf numFmtId="0" fontId="33" fillId="15" borderId="0" xfId="0" applyFont="1" applyFill="1" applyAlignment="1" applyProtection="1">
      <alignment horizontal="center" wrapText="1"/>
      <protection locked="0"/>
    </xf>
    <xf numFmtId="0" fontId="35" fillId="15" borderId="0" xfId="0" applyFont="1" applyFill="1" applyAlignment="1" applyProtection="1">
      <alignment horizontal="left" vertical="top" wrapText="1"/>
      <protection locked="0"/>
    </xf>
    <xf numFmtId="0" fontId="34" fillId="15" borderId="0" xfId="0" applyFont="1" applyFill="1" applyAlignment="1" applyProtection="1">
      <alignment horizontal="left" vertical="center" wrapText="1"/>
      <protection locked="0"/>
    </xf>
    <xf numFmtId="0" fontId="33" fillId="15" borderId="0" xfId="0" applyFont="1" applyFill="1" applyAlignment="1" applyProtection="1">
      <alignment horizontal="center"/>
      <protection locked="0"/>
    </xf>
    <xf numFmtId="0" fontId="35" fillId="15" borderId="0" xfId="0" applyFont="1" applyFill="1" applyAlignment="1" applyProtection="1">
      <alignment horizontal="left" vertical="center" wrapText="1"/>
      <protection locked="0"/>
    </xf>
    <xf numFmtId="0" fontId="33" fillId="22" borderId="0" xfId="0" applyFont="1" applyFill="1" applyAlignment="1" applyProtection="1">
      <alignment horizontal="center"/>
      <protection locked="0"/>
    </xf>
    <xf numFmtId="0" fontId="3" fillId="0" borderId="0" xfId="0" applyFont="1" applyAlignment="1">
      <alignment horizontal="center" vertical="center" wrapText="1"/>
    </xf>
    <xf numFmtId="0" fontId="23" fillId="20" borderId="0" xfId="0" applyFont="1" applyFill="1" applyAlignment="1" applyProtection="1">
      <alignment horizontal="right" wrapText="1"/>
      <protection locked="0"/>
    </xf>
    <xf numFmtId="0" fontId="33" fillId="13" borderId="0" xfId="0" applyFont="1" applyFill="1" applyAlignment="1" applyProtection="1">
      <alignment horizontal="center"/>
      <protection locked="0"/>
    </xf>
    <xf numFmtId="3" fontId="21" fillId="8" borderId="0" xfId="0" applyNumberFormat="1" applyFont="1" applyFill="1" applyAlignment="1">
      <alignment horizontal="center" vertical="center" wrapText="1"/>
    </xf>
    <xf numFmtId="3" fontId="33" fillId="8" borderId="0" xfId="0" applyNumberFormat="1" applyFont="1" applyFill="1" applyAlignment="1" applyProtection="1">
      <alignment horizontal="center"/>
      <protection locked="0"/>
    </xf>
    <xf numFmtId="0" fontId="21" fillId="8" borderId="0" xfId="0" applyFont="1" applyFill="1" applyAlignment="1">
      <alignment horizontal="center" vertical="center" wrapText="1"/>
    </xf>
    <xf numFmtId="3" fontId="33" fillId="8" borderId="0" xfId="0" applyNumberFormat="1" applyFont="1" applyFill="1" applyAlignment="1">
      <alignment horizontal="center" vertical="center" wrapText="1"/>
    </xf>
    <xf numFmtId="0" fontId="33" fillId="8" borderId="0" xfId="0" applyFont="1" applyFill="1" applyAlignment="1">
      <alignment horizontal="center" vertical="center" wrapText="1"/>
    </xf>
    <xf numFmtId="0" fontId="14" fillId="0" borderId="0" xfId="0" applyFont="1" applyAlignment="1" applyProtection="1">
      <alignment horizontal="center" wrapText="1"/>
      <protection locked="0"/>
    </xf>
    <xf numFmtId="1" fontId="15" fillId="7" borderId="23" xfId="0" applyNumberFormat="1" applyFont="1" applyFill="1" applyBorder="1" applyAlignment="1" applyProtection="1">
      <alignment horizontal="center" vertical="center"/>
      <protection locked="0"/>
    </xf>
    <xf numFmtId="1" fontId="39" fillId="0" borderId="23" xfId="0" applyNumberFormat="1" applyFont="1" applyBorder="1" applyAlignment="1">
      <alignment horizontal="center"/>
    </xf>
    <xf numFmtId="1" fontId="15" fillId="7" borderId="23" xfId="0" applyNumberFormat="1" applyFont="1" applyFill="1" applyBorder="1" applyAlignment="1" applyProtection="1">
      <alignment horizontal="center" wrapText="1"/>
      <protection locked="0"/>
    </xf>
    <xf numFmtId="0" fontId="23" fillId="20" borderId="0" xfId="0" applyFont="1" applyFill="1" applyAlignment="1">
      <alignment horizontal="right" vertical="center" wrapText="1"/>
    </xf>
    <xf numFmtId="0" fontId="15" fillId="5" borderId="0" xfId="0" applyFont="1" applyFill="1" applyAlignment="1" applyProtection="1">
      <alignment horizontal="center"/>
      <protection locked="0"/>
    </xf>
    <xf numFmtId="0" fontId="16" fillId="21" borderId="0" xfId="0" applyFont="1" applyFill="1" applyAlignment="1" applyProtection="1">
      <alignment horizontal="center" wrapText="1"/>
      <protection locked="0"/>
    </xf>
    <xf numFmtId="0" fontId="16" fillId="8" borderId="0" xfId="0" applyFont="1" applyFill="1" applyAlignment="1">
      <alignment horizontal="center" vertical="center" wrapText="1"/>
    </xf>
    <xf numFmtId="0" fontId="14" fillId="0" borderId="0" xfId="0" applyFont="1" applyAlignment="1">
      <alignment horizontal="center"/>
    </xf>
    <xf numFmtId="0" fontId="16" fillId="10" borderId="0" xfId="0" applyFont="1" applyFill="1" applyAlignment="1">
      <alignment horizontal="center"/>
    </xf>
    <xf numFmtId="1" fontId="23" fillId="7" borderId="38" xfId="0" applyNumberFormat="1" applyFont="1" applyFill="1" applyBorder="1" applyAlignment="1" applyProtection="1">
      <alignment horizontal="center" wrapText="1"/>
      <protection locked="0"/>
    </xf>
    <xf numFmtId="1" fontId="23" fillId="7" borderId="0" xfId="0" applyNumberFormat="1" applyFont="1" applyFill="1" applyAlignment="1" applyProtection="1">
      <alignment horizontal="center" wrapText="1"/>
      <protection locked="0"/>
    </xf>
    <xf numFmtId="1" fontId="15" fillId="7" borderId="23" xfId="0" applyNumberFormat="1" applyFont="1" applyFill="1" applyBorder="1" applyAlignment="1" applyProtection="1">
      <alignment horizontal="center"/>
      <protection locked="0"/>
    </xf>
    <xf numFmtId="1" fontId="14" fillId="0" borderId="23" xfId="0" applyNumberFormat="1" applyFont="1" applyBorder="1" applyAlignment="1">
      <alignment horizontal="center"/>
    </xf>
    <xf numFmtId="0" fontId="21" fillId="8" borderId="0" xfId="0" applyFont="1" applyFill="1" applyAlignment="1" applyProtection="1">
      <alignment horizontal="center" vertical="center"/>
      <protection locked="0"/>
    </xf>
    <xf numFmtId="0" fontId="21" fillId="8" borderId="0" xfId="0" applyFont="1" applyFill="1" applyAlignment="1" applyProtection="1">
      <alignment horizontal="center"/>
      <protection locked="0"/>
    </xf>
    <xf numFmtId="0" fontId="33" fillId="8" borderId="0" xfId="0" applyFont="1" applyFill="1" applyAlignment="1" applyProtection="1">
      <alignment horizontal="center"/>
      <protection locked="0"/>
    </xf>
    <xf numFmtId="0" fontId="5" fillId="0" borderId="0" xfId="1" applyFont="1" applyAlignment="1">
      <alignment horizontal="left"/>
    </xf>
    <xf numFmtId="0" fontId="2" fillId="0" borderId="0" xfId="0" applyFont="1" applyAlignment="1">
      <alignment horizontal="left" wrapText="1"/>
    </xf>
    <xf numFmtId="0" fontId="4" fillId="2" borderId="0" xfId="0" applyFont="1" applyFill="1" applyAlignment="1">
      <alignment horizontal="center" wrapText="1"/>
    </xf>
    <xf numFmtId="0" fontId="2" fillId="0" borderId="0" xfId="0" applyFont="1" applyAlignment="1">
      <alignment wrapText="1"/>
    </xf>
    <xf numFmtId="0" fontId="3" fillId="0" borderId="0" xfId="0" applyFont="1" applyAlignment="1">
      <alignment horizontal="center" wrapText="1"/>
    </xf>
    <xf numFmtId="0" fontId="3" fillId="3" borderId="0" xfId="0" applyFont="1" applyFill="1" applyAlignment="1">
      <alignment horizontal="center" wrapText="1"/>
    </xf>
    <xf numFmtId="0" fontId="1" fillId="0" borderId="0" xfId="1" applyAlignment="1">
      <alignment horizontal="left"/>
    </xf>
    <xf numFmtId="0" fontId="2" fillId="3" borderId="0" xfId="0" applyFont="1" applyFill="1" applyAlignment="1">
      <alignment horizontal="center" wrapText="1"/>
    </xf>
    <xf numFmtId="2" fontId="2" fillId="0" borderId="0" xfId="0" applyNumberFormat="1" applyFont="1" applyAlignment="1">
      <alignment horizontal="center"/>
    </xf>
    <xf numFmtId="1" fontId="2" fillId="0" borderId="0" xfId="0" applyNumberFormat="1" applyFont="1" applyAlignment="1">
      <alignment horizontal="center"/>
    </xf>
    <xf numFmtId="0" fontId="3" fillId="0" borderId="0" xfId="0" applyFont="1" applyAlignment="1">
      <alignment horizontal="center"/>
    </xf>
    <xf numFmtId="0" fontId="13" fillId="0" borderId="0" xfId="0" applyFont="1" applyAlignment="1">
      <alignment horizontal="center"/>
    </xf>
    <xf numFmtId="0" fontId="2" fillId="0" borderId="0" xfId="0" applyFont="1" applyAlignment="1">
      <alignment horizontal="center"/>
    </xf>
    <xf numFmtId="0" fontId="3" fillId="0" borderId="1" xfId="0" applyFont="1" applyBorder="1" applyAlignment="1">
      <alignment horizontal="center" wrapText="1"/>
    </xf>
    <xf numFmtId="0" fontId="3" fillId="0" borderId="26" xfId="0" applyFont="1" applyBorder="1" applyAlignment="1">
      <alignment horizontal="center" wrapText="1"/>
    </xf>
    <xf numFmtId="0" fontId="3" fillId="0" borderId="32" xfId="0" applyFont="1" applyBorder="1" applyAlignment="1">
      <alignment horizontal="center" wrapText="1"/>
    </xf>
    <xf numFmtId="0" fontId="3" fillId="0" borderId="6" xfId="0" applyFont="1" applyBorder="1" applyAlignment="1">
      <alignment horizontal="center" wrapText="1"/>
    </xf>
    <xf numFmtId="0" fontId="3" fillId="0" borderId="15" xfId="0" applyFont="1" applyBorder="1" applyAlignment="1">
      <alignment horizontal="center" wrapText="1"/>
    </xf>
    <xf numFmtId="0" fontId="3" fillId="0" borderId="42" xfId="0" applyFont="1" applyBorder="1" applyAlignment="1">
      <alignment horizontal="center" wrapText="1"/>
    </xf>
    <xf numFmtId="0" fontId="3" fillId="0" borderId="34" xfId="0" applyFont="1" applyBorder="1" applyAlignment="1">
      <alignment horizontal="center" wrapText="1"/>
    </xf>
    <xf numFmtId="0" fontId="3" fillId="0" borderId="11" xfId="0" applyFont="1" applyBorder="1" applyAlignment="1">
      <alignment horizontal="center" wrapText="1"/>
    </xf>
    <xf numFmtId="0" fontId="3" fillId="0" borderId="10" xfId="0" applyFont="1" applyBorder="1" applyAlignment="1">
      <alignment horizontal="center" wrapText="1"/>
    </xf>
    <xf numFmtId="0" fontId="3" fillId="0" borderId="41" xfId="0" applyFont="1" applyBorder="1" applyAlignment="1">
      <alignment horizontal="center" wrapText="1"/>
    </xf>
    <xf numFmtId="0" fontId="13" fillId="0" borderId="41" xfId="0" applyFont="1" applyBorder="1" applyAlignment="1">
      <alignment horizontal="center"/>
    </xf>
    <xf numFmtId="0" fontId="3" fillId="0" borderId="13"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25" xfId="0" applyFont="1" applyBorder="1" applyAlignment="1">
      <alignment horizontal="center" vertical="center" wrapText="1"/>
    </xf>
    <xf numFmtId="0" fontId="3" fillId="0" borderId="52"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53" xfId="0" applyFont="1" applyBorder="1" applyAlignment="1">
      <alignment horizontal="center" vertical="center" wrapText="1"/>
    </xf>
    <xf numFmtId="0" fontId="7" fillId="0" borderId="0" xfId="0" applyFont="1" applyAlignment="1">
      <alignment horizontal="center"/>
    </xf>
    <xf numFmtId="0" fontId="3" fillId="0" borderId="34"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39"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41"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33"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19" xfId="0" applyFont="1" applyBorder="1" applyAlignment="1">
      <alignment horizontal="center" vertical="center" wrapText="1"/>
    </xf>
    <xf numFmtId="0" fontId="3" fillId="0" borderId="20" xfId="0" applyFont="1" applyBorder="1" applyAlignment="1">
      <alignment horizontal="center" vertical="center" wrapText="1"/>
    </xf>
    <xf numFmtId="0" fontId="3" fillId="0" borderId="14" xfId="0" applyFont="1" applyBorder="1" applyAlignment="1">
      <alignment horizontal="center" vertical="center"/>
    </xf>
    <xf numFmtId="0" fontId="3" fillId="0" borderId="27" xfId="0" applyFont="1" applyBorder="1" applyAlignment="1">
      <alignment horizontal="center" vertical="center"/>
    </xf>
    <xf numFmtId="0" fontId="3" fillId="0" borderId="14" xfId="0" applyFont="1" applyBorder="1" applyAlignment="1">
      <alignment horizontal="center" vertical="center" wrapText="1"/>
    </xf>
    <xf numFmtId="0" fontId="3" fillId="0" borderId="27" xfId="0" applyFont="1" applyBorder="1" applyAlignment="1">
      <alignment horizontal="center" vertical="center" wrapText="1"/>
    </xf>
    <xf numFmtId="0" fontId="3" fillId="4" borderId="14" xfId="0" applyFont="1" applyFill="1" applyBorder="1" applyAlignment="1">
      <alignment horizontal="center" vertical="center" wrapText="1"/>
    </xf>
    <xf numFmtId="0" fontId="3" fillId="4" borderId="27" xfId="0" applyFont="1" applyFill="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9" fillId="0" borderId="0" xfId="0" applyFont="1" applyAlignment="1">
      <alignment horizontal="center"/>
    </xf>
    <xf numFmtId="0" fontId="3" fillId="0" borderId="2" xfId="0" applyFont="1" applyBorder="1" applyAlignment="1">
      <alignment horizontal="center" vertical="center" wrapText="1"/>
    </xf>
    <xf numFmtId="165" fontId="3" fillId="0" borderId="5" xfId="0" applyNumberFormat="1" applyFont="1" applyBorder="1" applyAlignment="1">
      <alignment horizontal="center" vertical="center" wrapText="1"/>
    </xf>
    <xf numFmtId="165" fontId="3" fillId="0" borderId="16" xfId="0" applyNumberFormat="1" applyFont="1" applyBorder="1" applyAlignment="1">
      <alignment horizontal="center" vertical="center" wrapText="1"/>
    </xf>
    <xf numFmtId="0" fontId="3" fillId="0" borderId="6"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5" xfId="0" applyFont="1" applyBorder="1" applyAlignment="1">
      <alignment horizontal="center" vertical="center" wrapText="1"/>
    </xf>
    <xf numFmtId="0" fontId="3" fillId="0" borderId="22" xfId="0" applyFont="1" applyBorder="1" applyAlignment="1">
      <alignment horizontal="center" vertical="center" wrapText="1"/>
    </xf>
    <xf numFmtId="0" fontId="3" fillId="0" borderId="7"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3" fillId="0" borderId="37" xfId="0" applyFont="1" applyBorder="1" applyAlignment="1">
      <alignment horizontal="center" vertical="center"/>
    </xf>
    <xf numFmtId="0" fontId="3" fillId="0" borderId="38" xfId="0" applyFont="1" applyBorder="1" applyAlignment="1">
      <alignment horizontal="center" vertical="center"/>
    </xf>
    <xf numFmtId="0" fontId="3" fillId="0" borderId="44" xfId="0" applyFont="1" applyBorder="1" applyAlignment="1">
      <alignment horizontal="center" vertical="center"/>
    </xf>
  </cellXfs>
  <cellStyles count="2">
    <cellStyle name="Hyperlink" xfId="1" builtinId="8"/>
    <cellStyle name="Normal" xfId="0" builtinId="0"/>
  </cellStyles>
  <dxfs count="58">
    <dxf>
      <fill>
        <patternFill>
          <bgColor theme="1" tint="0.24994659260841701"/>
        </patternFill>
      </fill>
    </dxf>
    <dxf>
      <fill>
        <patternFill>
          <bgColor theme="1" tint="0.24994659260841701"/>
        </patternFill>
      </fill>
    </dxf>
    <dxf>
      <fill>
        <patternFill>
          <bgColor theme="1" tint="0.24994659260841701"/>
        </patternFill>
      </fill>
    </dxf>
    <dxf>
      <font>
        <color rgb="FFFF0000"/>
      </font>
      <fill>
        <patternFill patternType="solid">
          <bgColor theme="4" tint="0.79998168889431442"/>
        </patternFill>
      </fill>
    </dxf>
    <dxf>
      <font>
        <color theme="5"/>
      </font>
      <fill>
        <patternFill>
          <bgColor theme="4" tint="0.79998168889431442"/>
        </patternFill>
      </fill>
    </dxf>
    <dxf>
      <font>
        <color rgb="FF00B050"/>
      </font>
      <fill>
        <patternFill>
          <bgColor theme="4" tint="0.79998168889431442"/>
        </patternFill>
      </fill>
    </dxf>
    <dxf>
      <fill>
        <patternFill>
          <bgColor theme="1" tint="0.24994659260841701"/>
        </patternFill>
      </fill>
    </dxf>
    <dxf>
      <fill>
        <patternFill>
          <bgColor theme="1" tint="0.24994659260841701"/>
        </patternFill>
      </fill>
    </dxf>
    <dxf>
      <fill>
        <patternFill>
          <bgColor theme="1" tint="0.24994659260841701"/>
        </patternFill>
      </fill>
    </dxf>
    <dxf>
      <font>
        <color theme="5"/>
      </font>
      <fill>
        <patternFill>
          <bgColor theme="4" tint="0.79998168889431442"/>
        </patternFill>
      </fill>
    </dxf>
    <dxf>
      <font>
        <color theme="5"/>
      </font>
      <fill>
        <patternFill>
          <bgColor theme="4" tint="0.79998168889431442"/>
        </patternFill>
      </fill>
    </dxf>
    <dxf>
      <font>
        <color rgb="FFFF0000"/>
      </font>
      <fill>
        <patternFill patternType="solid">
          <bgColor theme="4" tint="0.79998168889431442"/>
        </patternFill>
      </fill>
    </dxf>
    <dxf>
      <font>
        <b/>
        <i val="0"/>
        <color rgb="FFFF0000"/>
      </font>
    </dxf>
    <dxf>
      <fill>
        <patternFill>
          <bgColor theme="1" tint="0.24994659260841701"/>
        </patternFill>
      </fill>
    </dxf>
    <dxf>
      <font>
        <b/>
        <i val="0"/>
        <color rgb="FFFF0000"/>
      </font>
    </dxf>
    <dxf>
      <font>
        <b/>
        <i val="0"/>
        <color rgb="FFFF0000"/>
      </font>
    </dxf>
    <dxf>
      <fill>
        <patternFill>
          <bgColor theme="1" tint="0.24994659260841701"/>
        </patternFill>
      </fill>
    </dxf>
    <dxf>
      <font>
        <color rgb="FFFF0000"/>
      </font>
      <fill>
        <patternFill>
          <bgColor theme="4" tint="0.79998168889431442"/>
        </patternFill>
      </fill>
    </dxf>
    <dxf>
      <fill>
        <patternFill>
          <bgColor theme="1" tint="0.24994659260841701"/>
        </patternFill>
      </fill>
    </dxf>
    <dxf>
      <font>
        <color rgb="FFFF0000"/>
      </font>
    </dxf>
    <dxf>
      <font>
        <color rgb="FFFF0000"/>
      </font>
    </dxf>
    <dxf>
      <font>
        <color rgb="FFFF0000"/>
      </font>
    </dxf>
    <dxf>
      <fill>
        <patternFill>
          <bgColor theme="1" tint="0.24994659260841701"/>
        </patternFill>
      </fill>
    </dxf>
    <dxf>
      <font>
        <color rgb="FFFF0000"/>
      </font>
      <fill>
        <patternFill patternType="solid">
          <bgColor theme="4" tint="0.79998168889431442"/>
        </patternFill>
      </fill>
    </dxf>
    <dxf>
      <font>
        <color theme="5"/>
      </font>
      <fill>
        <patternFill>
          <bgColor theme="4" tint="0.79998168889431442"/>
        </patternFill>
      </fill>
    </dxf>
    <dxf>
      <font>
        <color rgb="FF00B050"/>
      </font>
      <fill>
        <patternFill>
          <bgColor theme="4" tint="0.79998168889431442"/>
        </patternFill>
      </fill>
    </dxf>
    <dxf>
      <fill>
        <patternFill>
          <bgColor theme="1" tint="0.24994659260841701"/>
        </patternFill>
      </fill>
    </dxf>
    <dxf>
      <fill>
        <patternFill>
          <bgColor theme="1" tint="0.24994659260841701"/>
        </patternFill>
      </fill>
    </dxf>
    <dxf>
      <font>
        <color theme="5"/>
      </font>
      <fill>
        <patternFill>
          <bgColor theme="4" tint="0.79998168889431442"/>
        </patternFill>
      </fill>
    </dxf>
    <dxf>
      <font>
        <color theme="5"/>
      </font>
      <fill>
        <patternFill>
          <bgColor theme="4" tint="0.79998168889431442"/>
        </patternFill>
      </fill>
    </dxf>
    <dxf>
      <font>
        <color rgb="FFFF0000"/>
      </font>
      <fill>
        <patternFill patternType="solid">
          <bgColor theme="4" tint="0.79998168889431442"/>
        </patternFill>
      </fill>
    </dxf>
    <dxf>
      <font>
        <b/>
        <i val="0"/>
        <color rgb="FFFF0000"/>
      </font>
    </dxf>
    <dxf>
      <font>
        <color rgb="FFFF0000"/>
      </font>
    </dxf>
    <dxf>
      <font>
        <b/>
        <i val="0"/>
        <color rgb="FFFF0000"/>
      </font>
    </dxf>
    <dxf>
      <font>
        <b/>
        <i val="0"/>
        <color rgb="FFFF0000"/>
      </font>
    </dxf>
    <dxf>
      <fill>
        <patternFill>
          <bgColor theme="1" tint="0.24994659260841701"/>
        </patternFill>
      </fill>
    </dxf>
    <dxf>
      <font>
        <color rgb="FFFF0000"/>
      </font>
      <fill>
        <patternFill>
          <bgColor theme="4" tint="0.79998168889431442"/>
        </patternFill>
      </fill>
    </dxf>
    <dxf>
      <fill>
        <patternFill>
          <bgColor theme="1" tint="0.24994659260841701"/>
        </patternFill>
      </fill>
    </dxf>
    <dxf>
      <font>
        <b/>
        <i val="0"/>
        <color rgb="FFFF0000"/>
      </font>
    </dxf>
    <dxf>
      <font>
        <color rgb="FFFF0000"/>
      </font>
    </dxf>
    <dxf>
      <font>
        <color rgb="FFFF0000"/>
      </font>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color rgb="FFFF0000"/>
      </font>
    </dxf>
    <dxf>
      <font>
        <color rgb="FFFF0000"/>
      </font>
    </dxf>
    <dxf>
      <fill>
        <patternFill>
          <bgColor theme="1" tint="0.24994659260841701"/>
        </patternFill>
      </fill>
    </dxf>
    <dxf>
      <fill>
        <patternFill>
          <bgColor theme="1" tint="0.24994659260841701"/>
        </patternFill>
      </fill>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s>
  <tableStyles count="0" defaultTableStyle="TableStyleMedium2" defaultPivotStyle="PivotStyleLight16"/>
  <colors>
    <mruColors>
      <color rgb="FFB07BD7"/>
      <color rgb="FFBF7E27"/>
      <color rgb="FFD4ECB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microsoft.com/office/2017/06/relationships/rdRichValueStructure" Target="richData/rdrichvaluestructure.xml"/><Relationship Id="rId2" Type="http://schemas.openxmlformats.org/officeDocument/2006/relationships/worksheet" Target="worksheets/sheet2.xml"/><Relationship Id="rId16" Type="http://schemas.microsoft.com/office/2017/06/relationships/rdRichValue" Target="richData/rdrichvalue.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22/10/relationships/richValueRel" Target="richData/richValueRel.xml"/><Relationship Id="rId10" Type="http://schemas.openxmlformats.org/officeDocument/2006/relationships/externalLink" Target="externalLinks/externalLink1.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2.xml.rels><?xml version="1.0" encoding="UTF-8" standalone="yes"?>
<Relationships xmlns="http://schemas.openxmlformats.org/package/2006/relationships"><Relationship Id="rId1" Type="http://schemas.openxmlformats.org/officeDocument/2006/relationships/image" Target="../media/image9.png"/></Relationships>
</file>

<file path=xl/drawings/_rels/drawing3.xml.rels><?xml version="1.0" encoding="UTF-8" standalone="yes"?>
<Relationships xmlns="http://schemas.openxmlformats.org/package/2006/relationships"><Relationship Id="rId1"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14</xdr:col>
      <xdr:colOff>22860</xdr:colOff>
      <xdr:row>0</xdr:row>
      <xdr:rowOff>137160</xdr:rowOff>
    </xdr:from>
    <xdr:to>
      <xdr:col>15</xdr:col>
      <xdr:colOff>571500</xdr:colOff>
      <xdr:row>6</xdr:row>
      <xdr:rowOff>152400</xdr:rowOff>
    </xdr:to>
    <xdr:pic>
      <xdr:nvPicPr>
        <xdr:cNvPr id="2" name="Picture 1" descr="A black background with a black square&#10;&#10;Description automatically generated with medium confidenc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52760" y="137160"/>
          <a:ext cx="1158240" cy="1158240"/>
        </a:xfrm>
        <a:prstGeom prst="rect">
          <a:avLst/>
        </a:prstGeom>
      </xdr:spPr>
    </xdr:pic>
    <xdr:clientData/>
  </xdr:twoCellAnchor>
  <xdr:twoCellAnchor editAs="oneCell">
    <xdr:from>
      <xdr:col>3</xdr:col>
      <xdr:colOff>0</xdr:colOff>
      <xdr:row>23</xdr:row>
      <xdr:rowOff>0</xdr:rowOff>
    </xdr:from>
    <xdr:to>
      <xdr:col>6</xdr:col>
      <xdr:colOff>508635</xdr:colOff>
      <xdr:row>33</xdr:row>
      <xdr:rowOff>116205</xdr:rowOff>
    </xdr:to>
    <xdr:pic>
      <xdr:nvPicPr>
        <xdr:cNvPr id="3" name="Picture 2">
          <a:extLst>
            <a:ext uri="{FF2B5EF4-FFF2-40B4-BE49-F238E27FC236}">
              <a16:creationId xmlns:a16="http://schemas.microsoft.com/office/drawing/2014/main" id="{C104C4D1-D9DA-4385-F7BF-8FEDEEC0325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33875" y="4200525"/>
          <a:ext cx="4070985" cy="199263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238125</xdr:colOff>
      <xdr:row>124</xdr:row>
      <xdr:rowOff>161925</xdr:rowOff>
    </xdr:from>
    <xdr:to>
      <xdr:col>7</xdr:col>
      <xdr:colOff>190177</xdr:colOff>
      <xdr:row>158</xdr:row>
      <xdr:rowOff>154060</xdr:rowOff>
    </xdr:to>
    <xdr:pic>
      <xdr:nvPicPr>
        <xdr:cNvPr id="2" name="Picture 1">
          <a:extLst>
            <a:ext uri="{FF2B5EF4-FFF2-40B4-BE49-F238E27FC236}">
              <a16:creationId xmlns:a16="http://schemas.microsoft.com/office/drawing/2014/main" id="{6270749D-EB0C-0ABC-C078-AFCC9704633B}"/>
            </a:ext>
          </a:extLst>
        </xdr:cNvPr>
        <xdr:cNvPicPr>
          <a:picLocks noChangeAspect="1"/>
        </xdr:cNvPicPr>
      </xdr:nvPicPr>
      <xdr:blipFill>
        <a:blip xmlns:r="http://schemas.openxmlformats.org/officeDocument/2006/relationships" r:embed="rId1"/>
        <a:stretch>
          <a:fillRect/>
        </a:stretch>
      </xdr:blipFill>
      <xdr:spPr>
        <a:xfrm>
          <a:off x="238125" y="28165425"/>
          <a:ext cx="6918637" cy="614528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352697</xdr:colOff>
      <xdr:row>8</xdr:row>
      <xdr:rowOff>169274</xdr:rowOff>
    </xdr:from>
    <xdr:ext cx="9594686" cy="5935376"/>
    <xdr:pic>
      <xdr:nvPicPr>
        <xdr:cNvPr id="2" name="Picture 1">
          <a:extLst>
            <a:ext uri="{FF2B5EF4-FFF2-40B4-BE49-F238E27FC236}">
              <a16:creationId xmlns:a16="http://schemas.microsoft.com/office/drawing/2014/main" id="{7D6A7569-4545-4523-9894-DC988A21B868}"/>
            </a:ext>
          </a:extLst>
        </xdr:cNvPr>
        <xdr:cNvPicPr>
          <a:picLocks noChangeAspect="1"/>
        </xdr:cNvPicPr>
      </xdr:nvPicPr>
      <xdr:blipFill>
        <a:blip xmlns:r="http://schemas.openxmlformats.org/officeDocument/2006/relationships" r:embed="rId1"/>
        <a:stretch>
          <a:fillRect/>
        </a:stretch>
      </xdr:blipFill>
      <xdr:spPr>
        <a:xfrm>
          <a:off x="4261757" y="2180954"/>
          <a:ext cx="9594686" cy="5935376"/>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22</xdr:col>
      <xdr:colOff>335278</xdr:colOff>
      <xdr:row>0</xdr:row>
      <xdr:rowOff>0</xdr:rowOff>
    </xdr:from>
    <xdr:to>
      <xdr:col>33</xdr:col>
      <xdr:colOff>188061</xdr:colOff>
      <xdr:row>17</xdr:row>
      <xdr:rowOff>61173</xdr:rowOff>
    </xdr:to>
    <xdr:pic>
      <xdr:nvPicPr>
        <xdr:cNvPr id="242" name="Picture 241">
          <a:extLst>
            <a:ext uri="{FF2B5EF4-FFF2-40B4-BE49-F238E27FC236}">
              <a16:creationId xmlns:a16="http://schemas.microsoft.com/office/drawing/2014/main" id="{04CDDC1C-F911-12DE-9169-FE56E8C53D85}"/>
            </a:ext>
          </a:extLst>
        </xdr:cNvPr>
        <xdr:cNvPicPr>
          <a:picLocks noChangeAspect="1"/>
        </xdr:cNvPicPr>
      </xdr:nvPicPr>
      <xdr:blipFill>
        <a:blip xmlns:r="http://schemas.openxmlformats.org/officeDocument/2006/relationships" r:embed="rId1"/>
        <a:stretch>
          <a:fillRect/>
        </a:stretch>
      </xdr:blipFill>
      <xdr:spPr>
        <a:xfrm>
          <a:off x="15432403" y="0"/>
          <a:ext cx="7671785" cy="40918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33</xdr:col>
      <xdr:colOff>358766</xdr:colOff>
      <xdr:row>10</xdr:row>
      <xdr:rowOff>105592</xdr:rowOff>
    </xdr:from>
    <xdr:to>
      <xdr:col>49</xdr:col>
      <xdr:colOff>400606</xdr:colOff>
      <xdr:row>33</xdr:row>
      <xdr:rowOff>172124</xdr:rowOff>
    </xdr:to>
    <xdr:pic>
      <xdr:nvPicPr>
        <xdr:cNvPr id="101" name="Picture 100">
          <a:extLst>
            <a:ext uri="{FF2B5EF4-FFF2-40B4-BE49-F238E27FC236}">
              <a16:creationId xmlns:a16="http://schemas.microsoft.com/office/drawing/2014/main" id="{339EA2CB-809A-76DD-431A-F10C27493759}"/>
            </a:ext>
          </a:extLst>
        </xdr:cNvPr>
        <xdr:cNvPicPr>
          <a:picLocks noChangeAspect="1"/>
        </xdr:cNvPicPr>
      </xdr:nvPicPr>
      <xdr:blipFill>
        <a:blip xmlns:r="http://schemas.openxmlformats.org/officeDocument/2006/relationships" r:embed="rId1"/>
        <a:stretch>
          <a:fillRect/>
        </a:stretch>
      </xdr:blipFill>
      <xdr:spPr>
        <a:xfrm>
          <a:off x="24579480" y="2834796"/>
          <a:ext cx="9744588" cy="491615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tud365-my.sharepoint.com/personal/amittal2_tudelft_nl/Documents/Research/Publications/P4%20-%20SG%20evaluation%20and%20impact/SWMM%20models/Urban%20dRain%20sewer%20calculations%20-%20V1.3%20-%20test.xlsx" TargetMode="External"/><Relationship Id="rId1" Type="http://schemas.openxmlformats.org/officeDocument/2006/relationships/externalLinkPath" Target="/personal/amittal2_tudelft_nl/Documents/Research/Publications/P4%20-%20SG%20evaluation%20and%20impact/SWMM%20models/Urban%20dRain%20sewer%20calculations%20-%20V1.3%20-%20te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driveId="b!61C0FRIRMk-yN2a3oBDelKr9V477AQ9Jli2Hbay5v3PYpQzhO54JRoUYGAY7q1Il" itemId="01P2IOVP3QJTS3ESUUDBF3BFQTXBJUZENP">
      <xxl21:absoluteUrl r:id="rId2"/>
    </xxl21:alternateUrls>
    <sheetNames>
      <sheetName val="Area cal"/>
      <sheetName val="Solution overview"/>
      <sheetName val="Composite rainfalls"/>
      <sheetName val="Layout1 - Grey"/>
      <sheetName val="Layout 2 - grey"/>
      <sheetName val="Round 1 Layout 1 - mixed"/>
      <sheetName val="Round 1 Layout 2 mixed"/>
      <sheetName val="Pipe dimensions Option3"/>
      <sheetName val="Rioolcosts"/>
      <sheetName val="Available pipe dimensions"/>
    </sheetNames>
    <sheetDataSet>
      <sheetData sheetId="0">
        <row r="12">
          <cell r="H12">
            <v>0.71125000000000005</v>
          </cell>
        </row>
        <row r="26">
          <cell r="B26">
            <v>1</v>
          </cell>
        </row>
      </sheetData>
      <sheetData sheetId="1"/>
      <sheetData sheetId="2"/>
      <sheetData sheetId="3"/>
      <sheetData sheetId="4"/>
      <sheetData sheetId="5"/>
      <sheetData sheetId="6"/>
      <sheetData sheetId="7"/>
      <sheetData sheetId="8"/>
      <sheetData sheetId="9"/>
    </sheetDataSet>
  </externalBook>
</externalLink>
</file>

<file path=xl/persons/person.xml><?xml version="1.0" encoding="utf-8"?>
<personList xmlns="http://schemas.microsoft.com/office/spreadsheetml/2018/threadedcomments" xmlns:x="http://schemas.openxmlformats.org/spreadsheetml/2006/main">
  <person displayName="Aashna Mittal" id="{70A29178-6794-4DA8-9BC2-2331DCBBD342}" userId="S::amittal2@tudelft.nl::ae1eebb1-4021-4246-ad16-71ba63a60b80" providerId="AD"/>
</personList>
</file>

<file path=xl/richData/_rels/richValueRel.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6">
  <rv s="0">
    <v>0</v>
    <v>5</v>
  </rv>
  <rv s="0">
    <v>1</v>
    <v>5</v>
  </rv>
  <rv s="0">
    <v>2</v>
    <v>5</v>
  </rv>
  <rv s="0">
    <v>3</v>
    <v>5</v>
  </rv>
  <rv s="0">
    <v>4</v>
    <v>5</v>
  </rv>
  <rv s="0">
    <v>5</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ichValueRel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29" dT="2024-02-13T17:04:10.56" personId="{70A29178-6794-4DA8-9BC2-2331DCBBD342}" id="{F1E57142-CA35-469D-BC3B-16F9DEB93077}">
    <text>Is this mutually exclusive?</text>
  </threadedComment>
</ThreadedComments>
</file>

<file path=xl/threadedComments/threadedComment2.xml><?xml version="1.0" encoding="utf-8"?>
<ThreadedComments xmlns="http://schemas.microsoft.com/office/spreadsheetml/2018/threadedcomments" xmlns:x="http://schemas.openxmlformats.org/spreadsheetml/2006/main">
  <threadedComment ref="B18" dT="2024-02-13T19:21:01.02" personId="{70A29178-6794-4DA8-9BC2-2331DCBBD342}" id="{539B5995-0011-4648-B41E-B31D77EB50B6}">
    <text>How to take into account the water storage capacity of a permeable pavement?</text>
  </threadedComment>
  <threadedComment ref="B19" dT="2024-02-13T19:42:10.62" personId="{70A29178-6794-4DA8-9BC2-2331DCBBD342}" id="{896A7D73-C569-4EFE-8535-6A435582F171}">
    <text>Check number</text>
  </threadedComment>
</ThreadedComments>
</file>

<file path=xl/threadedComments/threadedComment3.xml><?xml version="1.0" encoding="utf-8"?>
<ThreadedComments xmlns="http://schemas.microsoft.com/office/spreadsheetml/2018/threadedcomments" xmlns:x="http://schemas.openxmlformats.org/spreadsheetml/2006/main">
  <threadedComment ref="C27" dT="2024-09-18T15:17:11.99" personId="{70A29178-6794-4DA8-9BC2-2331DCBBD342}" id="{726AE84B-8C3B-4870-8495-194CAC9738C7}">
    <text>Area paving, parks and gardens,  remain unchanged as we don't implement any public SUDS. So do existing lawns</text>
  </threadedComment>
  <threadedComment ref="C44" dT="2024-09-18T15:17:11.99" personId="{70A29178-6794-4DA8-9BC2-2331DCBBD342}" id="{17938C1D-2972-4D1D-BCBA-95ADDAB5E270}">
    <text>Area paving, parks and gardens,  remain unchanged as we don't implement any public SUDS. So do existing lawns</text>
  </threadedComment>
  <threadedComment ref="C62" dT="2024-09-18T15:17:11.99" personId="{70A29178-6794-4DA8-9BC2-2331DCBBD342}" id="{60D36E2D-F401-4F0B-A692-08CA20C3B15F}">
    <text>Area paving, parks and gardens,  remain unchanged as we don't implement any public SUDS. So do existing lawns</text>
  </threadedComment>
  <threadedComment ref="C107" dT="2024-03-19T21:59:23.25" personId="{70A29178-6794-4DA8-9BC2-2331DCBBD342}" id="{EF8584CB-E20D-4EC5-A484-50D246F5F83C}">
    <text>Need to confirm this with the water board</text>
  </threadedComment>
</ThreadedComments>
</file>

<file path=xl/threadedComments/threadedComment4.xml><?xml version="1.0" encoding="utf-8"?>
<ThreadedComments xmlns="http://schemas.microsoft.com/office/spreadsheetml/2018/threadedcomments" xmlns:x="http://schemas.openxmlformats.org/spreadsheetml/2006/main">
  <threadedComment ref="AB52" dT="2024-09-19T10:12:51.37" personId="{70A29178-6794-4DA8-9BC2-2331DCBBD342}" id="{34440138-748E-42AD-8788-9299FE01FB81}">
    <text>Assumed here that if new pipes are put they need not be maintained untill 2050</text>
  </threadedComment>
  <threadedComment ref="AB68" dT="2024-09-19T10:12:51.37" personId="{70A29178-6794-4DA8-9BC2-2331DCBBD342}" id="{2B7EEC12-7A3D-4BED-BE31-8D7642AA0238}">
    <text>Assumed here that if new pipes are put they need not be maintained untill 2050</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hyperlink" Target="https://www.scienceopen.com/document_file/96bf8cf8-feb3-40d5-b3d7-2de59583bbd6/API/i1943-4618-9-3-85.pdf" TargetMode="External"/><Relationship Id="rId7" Type="http://schemas.openxmlformats.org/officeDocument/2006/relationships/vmlDrawing" Target="../drawings/vmlDrawing2.vml"/><Relationship Id="rId2" Type="http://schemas.openxmlformats.org/officeDocument/2006/relationships/hyperlink" Target="https://scbrims.wordpress.com/wp-content/uploads/2013/10/111013-cost-benefit-analysis-for-green-facades-and-lws.pdf" TargetMode="External"/><Relationship Id="rId1" Type="http://schemas.openxmlformats.org/officeDocument/2006/relationships/hyperlink" Target="https://enduramaxx.co.uk/enduramaxx/5000-litre-1100-gallon-underground-water-tank/" TargetMode="External"/><Relationship Id="rId6" Type="http://schemas.openxmlformats.org/officeDocument/2006/relationships/printerSettings" Target="../printerSettings/printerSettings5.bin"/><Relationship Id="rId5" Type="http://schemas.openxmlformats.org/officeDocument/2006/relationships/hyperlink" Target="https://www.scienceopen.com/document_file/96bf8cf8-feb3-40d5-b3d7-2de59583bbd6/API/i1943-4618-9-3-85.pdf" TargetMode="External"/><Relationship Id="rId4" Type="http://schemas.openxmlformats.org/officeDocument/2006/relationships/hyperlink" Target="https://scbrims.wordpress.com/wp-content/uploads/2013/10/111013-cost-benefit-analysis-for-green-facades-and-lws.pdf" TargetMode="External"/><Relationship Id="rId9" Type="http://schemas.microsoft.com/office/2017/10/relationships/threadedComment" Target="../threadedComments/threadedComment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hyperlink" Target="https://www.riool.net/vrijvervalriool-vervanging" TargetMode="External"/><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4.xml"/><Relationship Id="rId4" Type="http://schemas.microsoft.com/office/2017/10/relationships/threadedComment" Target="../threadedComments/threadedComment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DA13F9-4B9C-497F-A034-F4EA076FFEE7}">
  <sheetPr codeName="Sheet1"/>
  <dimension ref="A1:R55"/>
  <sheetViews>
    <sheetView topLeftCell="A20" zoomScaleNormal="100" workbookViewId="0">
      <selection activeCell="L40" sqref="L40"/>
    </sheetView>
  </sheetViews>
  <sheetFormatPr defaultColWidth="8.88671875" defaultRowHeight="13.2" x14ac:dyDescent="0.25"/>
  <cols>
    <col min="1" max="1" width="39.44140625" style="75" customWidth="1"/>
    <col min="2" max="2" width="13.5546875" style="75" customWidth="1"/>
    <col min="3" max="3" width="10.109375" style="75" customWidth="1"/>
    <col min="4" max="4" width="24.109375" style="75" customWidth="1"/>
    <col min="5" max="5" width="18.88671875" style="75" customWidth="1"/>
    <col min="6" max="16384" width="8.88671875" style="75"/>
  </cols>
  <sheetData>
    <row r="1" spans="1:18" ht="15" customHeight="1" x14ac:dyDescent="0.25">
      <c r="A1" s="395" t="s">
        <v>0</v>
      </c>
      <c r="B1" s="395"/>
      <c r="C1" s="395"/>
      <c r="D1" s="395"/>
      <c r="E1" s="395"/>
      <c r="F1" s="395"/>
      <c r="G1" s="395"/>
      <c r="H1" s="395"/>
      <c r="I1" s="395"/>
      <c r="J1" s="395"/>
      <c r="K1" s="395"/>
      <c r="L1" s="395"/>
      <c r="M1" s="395"/>
      <c r="N1" s="395"/>
    </row>
    <row r="2" spans="1:18" ht="15" customHeight="1" x14ac:dyDescent="0.25">
      <c r="A2" s="396" t="s">
        <v>1</v>
      </c>
      <c r="B2" s="397"/>
      <c r="C2" s="397"/>
      <c r="D2" s="397"/>
      <c r="E2" s="397"/>
      <c r="F2" s="397"/>
      <c r="G2" s="397"/>
      <c r="H2" s="397"/>
      <c r="I2" s="397"/>
      <c r="J2" s="397"/>
      <c r="K2" s="397"/>
      <c r="L2" s="397"/>
      <c r="M2" s="397"/>
      <c r="N2" s="397"/>
    </row>
    <row r="3" spans="1:18" ht="15" customHeight="1" x14ac:dyDescent="0.25">
      <c r="A3" s="397"/>
      <c r="B3" s="397"/>
      <c r="C3" s="397"/>
      <c r="D3" s="397"/>
      <c r="E3" s="397"/>
      <c r="F3" s="397"/>
      <c r="G3" s="397"/>
      <c r="H3" s="397"/>
      <c r="I3" s="397"/>
      <c r="J3" s="397"/>
      <c r="K3" s="397"/>
      <c r="L3" s="397"/>
      <c r="M3" s="397"/>
      <c r="N3" s="397"/>
    </row>
    <row r="4" spans="1:18" ht="15" customHeight="1" x14ac:dyDescent="0.25">
      <c r="A4" s="397"/>
      <c r="B4" s="397"/>
      <c r="C4" s="397"/>
      <c r="D4" s="397"/>
      <c r="E4" s="397"/>
      <c r="F4" s="397"/>
      <c r="G4" s="397"/>
      <c r="H4" s="397"/>
      <c r="I4" s="397"/>
      <c r="J4" s="397"/>
      <c r="K4" s="397"/>
      <c r="L4" s="397"/>
      <c r="M4" s="397"/>
      <c r="N4" s="397"/>
    </row>
    <row r="5" spans="1:18" ht="15" customHeight="1" x14ac:dyDescent="0.25">
      <c r="A5" s="397"/>
      <c r="B5" s="397"/>
      <c r="C5" s="397"/>
      <c r="D5" s="397"/>
      <c r="E5" s="397"/>
      <c r="F5" s="397"/>
      <c r="G5" s="397"/>
      <c r="H5" s="397"/>
      <c r="I5" s="397"/>
      <c r="J5" s="397"/>
      <c r="K5" s="397"/>
      <c r="L5" s="397"/>
      <c r="M5" s="397"/>
      <c r="N5" s="397"/>
    </row>
    <row r="6" spans="1:18" ht="15" customHeight="1" x14ac:dyDescent="0.25">
      <c r="A6" s="397"/>
      <c r="B6" s="397"/>
      <c r="C6" s="397"/>
      <c r="D6" s="397"/>
      <c r="E6" s="397"/>
      <c r="F6" s="397"/>
      <c r="G6" s="397"/>
      <c r="H6" s="397"/>
      <c r="I6" s="397"/>
      <c r="J6" s="397"/>
      <c r="K6" s="397"/>
      <c r="L6" s="397"/>
      <c r="M6" s="397"/>
      <c r="N6" s="397"/>
    </row>
    <row r="7" spans="1:18" ht="14.4" x14ac:dyDescent="0.3">
      <c r="G7" s="1"/>
    </row>
    <row r="8" spans="1:18" ht="15" customHeight="1" x14ac:dyDescent="0.25">
      <c r="A8" s="395" t="s">
        <v>2</v>
      </c>
      <c r="B8" s="395"/>
      <c r="C8" s="395"/>
      <c r="D8" s="395"/>
      <c r="E8" s="395"/>
      <c r="F8" s="395"/>
      <c r="G8" s="395"/>
      <c r="H8" s="395"/>
      <c r="I8" s="395"/>
      <c r="J8" s="395"/>
      <c r="K8" s="395"/>
      <c r="L8" s="395"/>
      <c r="M8" s="395"/>
      <c r="N8" s="395"/>
    </row>
    <row r="9" spans="1:18" ht="15" customHeight="1" x14ac:dyDescent="0.25">
      <c r="A9" s="396" t="s">
        <v>3</v>
      </c>
      <c r="B9" s="396"/>
      <c r="C9" s="396"/>
      <c r="D9" s="396"/>
      <c r="E9" s="396"/>
      <c r="F9" s="396"/>
      <c r="G9" s="396"/>
      <c r="H9" s="396"/>
      <c r="I9" s="396"/>
      <c r="J9" s="396"/>
      <c r="K9" s="396"/>
      <c r="L9" s="396"/>
      <c r="M9" s="396"/>
      <c r="N9" s="396"/>
      <c r="O9" s="76"/>
      <c r="P9" s="76"/>
      <c r="Q9" s="76"/>
      <c r="R9" s="76"/>
    </row>
    <row r="10" spans="1:18" x14ac:dyDescent="0.25">
      <c r="A10" s="396"/>
      <c r="B10" s="396"/>
      <c r="C10" s="396"/>
      <c r="D10" s="396"/>
      <c r="E10" s="396"/>
      <c r="F10" s="396"/>
      <c r="G10" s="396"/>
      <c r="H10" s="396"/>
      <c r="I10" s="396"/>
      <c r="J10" s="396"/>
      <c r="K10" s="396"/>
      <c r="L10" s="396"/>
      <c r="M10" s="396"/>
      <c r="N10" s="396"/>
      <c r="O10" s="76"/>
      <c r="P10" s="76"/>
      <c r="Q10" s="76"/>
      <c r="R10" s="76"/>
    </row>
    <row r="11" spans="1:18" x14ac:dyDescent="0.25">
      <c r="A11" s="396"/>
      <c r="B11" s="396"/>
      <c r="C11" s="396"/>
      <c r="D11" s="396"/>
      <c r="E11" s="396"/>
      <c r="F11" s="396"/>
      <c r="G11" s="396"/>
      <c r="H11" s="396"/>
      <c r="I11" s="396"/>
      <c r="J11" s="396"/>
      <c r="K11" s="396"/>
      <c r="L11" s="396"/>
      <c r="M11" s="396"/>
      <c r="N11" s="396"/>
      <c r="O11" s="76"/>
      <c r="P11" s="76"/>
      <c r="Q11" s="76"/>
      <c r="R11" s="76"/>
    </row>
    <row r="12" spans="1:18" x14ac:dyDescent="0.25">
      <c r="A12" s="396"/>
      <c r="B12" s="396"/>
      <c r="C12" s="396"/>
      <c r="D12" s="396"/>
      <c r="E12" s="396"/>
      <c r="F12" s="396"/>
      <c r="G12" s="396"/>
      <c r="H12" s="396"/>
      <c r="I12" s="396"/>
      <c r="J12" s="396"/>
      <c r="K12" s="396"/>
      <c r="L12" s="396"/>
      <c r="M12" s="396"/>
      <c r="N12" s="396"/>
      <c r="O12" s="76"/>
      <c r="P12" s="76"/>
      <c r="Q12" s="76"/>
      <c r="R12" s="76"/>
    </row>
    <row r="13" spans="1:18" x14ac:dyDescent="0.25">
      <c r="A13" s="396"/>
      <c r="B13" s="396"/>
      <c r="C13" s="396"/>
      <c r="D13" s="396"/>
      <c r="E13" s="396"/>
      <c r="F13" s="396"/>
      <c r="G13" s="396"/>
      <c r="H13" s="396"/>
      <c r="I13" s="396"/>
      <c r="J13" s="396"/>
      <c r="K13" s="396"/>
      <c r="L13" s="396"/>
      <c r="M13" s="396"/>
      <c r="N13" s="396"/>
      <c r="O13" s="76"/>
      <c r="P13" s="76"/>
      <c r="Q13" s="76"/>
      <c r="R13" s="76"/>
    </row>
    <row r="15" spans="1:18" x14ac:dyDescent="0.25">
      <c r="A15" s="395" t="s">
        <v>4</v>
      </c>
      <c r="B15" s="395"/>
      <c r="C15" s="395"/>
      <c r="D15" s="395"/>
      <c r="E15" s="395"/>
    </row>
    <row r="17" spans="1:3" x14ac:dyDescent="0.25">
      <c r="A17" s="75" t="s">
        <v>5</v>
      </c>
      <c r="B17" s="75">
        <v>22500</v>
      </c>
    </row>
    <row r="18" spans="1:3" x14ac:dyDescent="0.25">
      <c r="A18" s="75" t="s">
        <v>6</v>
      </c>
      <c r="B18" s="75">
        <v>175</v>
      </c>
    </row>
    <row r="19" spans="1:3" ht="15" customHeight="1" x14ac:dyDescent="0.25">
      <c r="A19" s="75" t="s">
        <v>7</v>
      </c>
      <c r="B19" s="75">
        <v>4000</v>
      </c>
    </row>
    <row r="20" spans="1:3" ht="19.2" customHeight="1" x14ac:dyDescent="0.25">
      <c r="A20" s="75" t="s">
        <v>8</v>
      </c>
      <c r="B20" s="75">
        <v>4350</v>
      </c>
    </row>
    <row r="21" spans="1:3" x14ac:dyDescent="0.25">
      <c r="A21" s="75" t="s">
        <v>9</v>
      </c>
    </row>
    <row r="23" spans="1:3" x14ac:dyDescent="0.25">
      <c r="A23" s="75" t="s">
        <v>10</v>
      </c>
    </row>
    <row r="24" spans="1:3" x14ac:dyDescent="0.25">
      <c r="A24" s="75" t="s">
        <v>436</v>
      </c>
      <c r="B24" s="75">
        <v>260</v>
      </c>
      <c r="C24" s="75" t="s">
        <v>11</v>
      </c>
    </row>
    <row r="25" spans="1:3" x14ac:dyDescent="0.25">
      <c r="A25" s="75" t="s">
        <v>380</v>
      </c>
      <c r="B25" s="75">
        <v>193</v>
      </c>
      <c r="C25" s="75" t="s">
        <v>11</v>
      </c>
    </row>
    <row r="26" spans="1:3" x14ac:dyDescent="0.25">
      <c r="A26" s="75" t="s">
        <v>437</v>
      </c>
      <c r="B26" s="75">
        <v>120</v>
      </c>
      <c r="C26" s="75" t="s">
        <v>11</v>
      </c>
    </row>
    <row r="27" spans="1:3" x14ac:dyDescent="0.25">
      <c r="A27" s="75" t="s">
        <v>438</v>
      </c>
      <c r="B27" s="75">
        <v>100</v>
      </c>
      <c r="C27" s="75" t="s">
        <v>11</v>
      </c>
    </row>
    <row r="29" spans="1:3" x14ac:dyDescent="0.25">
      <c r="A29" s="77" t="s">
        <v>12</v>
      </c>
      <c r="B29" s="77">
        <v>4000</v>
      </c>
    </row>
    <row r="30" spans="1:3" x14ac:dyDescent="0.25">
      <c r="A30" s="77" t="s">
        <v>13</v>
      </c>
      <c r="B30" s="77">
        <v>4350</v>
      </c>
    </row>
    <row r="31" spans="1:3" x14ac:dyDescent="0.25">
      <c r="A31" s="77" t="s">
        <v>14</v>
      </c>
      <c r="B31" s="77">
        <v>20</v>
      </c>
    </row>
    <row r="32" spans="1:3" x14ac:dyDescent="0.25">
      <c r="A32" s="77" t="s">
        <v>15</v>
      </c>
      <c r="B32" s="77">
        <v>2</v>
      </c>
    </row>
    <row r="33" spans="1:4" ht="26.4" x14ac:dyDescent="0.25">
      <c r="A33" s="77" t="s">
        <v>16</v>
      </c>
      <c r="B33" s="77">
        <f>B31*B18</f>
        <v>3500</v>
      </c>
    </row>
    <row r="34" spans="1:4" x14ac:dyDescent="0.25">
      <c r="A34" s="77"/>
      <c r="B34" s="77"/>
    </row>
    <row r="36" spans="1:4" x14ac:dyDescent="0.25">
      <c r="A36" s="94" t="s">
        <v>17</v>
      </c>
      <c r="B36" s="92">
        <f>SewerParameters!L24</f>
        <v>9061</v>
      </c>
    </row>
    <row r="37" spans="1:4" x14ac:dyDescent="0.25">
      <c r="A37" s="94" t="s">
        <v>18</v>
      </c>
      <c r="B37" s="93">
        <f>'Case details'!B18</f>
        <v>175</v>
      </c>
    </row>
    <row r="38" spans="1:4" x14ac:dyDescent="0.25">
      <c r="A38" s="95" t="s">
        <v>19</v>
      </c>
      <c r="B38" s="93">
        <f>SewerParameters!M24</f>
        <v>6274</v>
      </c>
    </row>
    <row r="39" spans="1:4" x14ac:dyDescent="0.25">
      <c r="A39" s="95" t="s">
        <v>20</v>
      </c>
      <c r="B39" s="93">
        <f>SewerParameters!N24</f>
        <v>1568.5</v>
      </c>
    </row>
    <row r="40" spans="1:4" x14ac:dyDescent="0.25">
      <c r="A40" s="75" t="s">
        <v>21</v>
      </c>
      <c r="B40" s="91">
        <f>B36/B37</f>
        <v>51.777142857142856</v>
      </c>
    </row>
    <row r="41" spans="1:4" x14ac:dyDescent="0.25">
      <c r="A41" s="75" t="s">
        <v>22</v>
      </c>
      <c r="B41" s="91">
        <f>B38/B37</f>
        <v>35.851428571428571</v>
      </c>
    </row>
    <row r="42" spans="1:4" x14ac:dyDescent="0.25">
      <c r="A42" s="75" t="s">
        <v>23</v>
      </c>
      <c r="B42" s="91">
        <f>SewerParameters!L24+SewerParameters!M24+SewerParameters!N24</f>
        <v>16903.5</v>
      </c>
      <c r="D42" s="75" t="s">
        <v>24</v>
      </c>
    </row>
    <row r="43" spans="1:4" x14ac:dyDescent="0.25">
      <c r="B43" s="91"/>
    </row>
    <row r="44" spans="1:4" ht="39.6" x14ac:dyDescent="0.25">
      <c r="A44" s="75" t="s">
        <v>25</v>
      </c>
      <c r="B44" s="77" t="s">
        <v>26</v>
      </c>
      <c r="C44" s="77" t="s">
        <v>27</v>
      </c>
    </row>
    <row r="45" spans="1:4" x14ac:dyDescent="0.25">
      <c r="A45" s="75" t="s">
        <v>28</v>
      </c>
      <c r="B45" s="77">
        <v>0</v>
      </c>
      <c r="C45" s="75">
        <v>0</v>
      </c>
    </row>
    <row r="46" spans="1:4" x14ac:dyDescent="0.25">
      <c r="A46" s="75" t="s">
        <v>29</v>
      </c>
      <c r="B46" s="75">
        <v>25</v>
      </c>
      <c r="C46" s="75">
        <v>5</v>
      </c>
    </row>
    <row r="47" spans="1:4" x14ac:dyDescent="0.25">
      <c r="A47" s="75" t="s">
        <v>30</v>
      </c>
      <c r="B47" s="75">
        <v>50</v>
      </c>
      <c r="C47" s="75">
        <v>10</v>
      </c>
    </row>
    <row r="48" spans="1:4" x14ac:dyDescent="0.25">
      <c r="A48" s="75" t="s">
        <v>31</v>
      </c>
      <c r="B48" s="75">
        <v>75</v>
      </c>
      <c r="C48" s="75">
        <v>15</v>
      </c>
    </row>
    <row r="49" spans="1:3" x14ac:dyDescent="0.25">
      <c r="C49" s="75">
        <v>20</v>
      </c>
    </row>
    <row r="50" spans="1:3" x14ac:dyDescent="0.25">
      <c r="C50" s="75">
        <v>25</v>
      </c>
    </row>
    <row r="51" spans="1:3" x14ac:dyDescent="0.25">
      <c r="C51" s="75">
        <v>30</v>
      </c>
    </row>
    <row r="52" spans="1:3" x14ac:dyDescent="0.25">
      <c r="A52" s="75" t="s">
        <v>32</v>
      </c>
      <c r="B52" s="75">
        <v>2024</v>
      </c>
      <c r="C52" s="75">
        <v>35</v>
      </c>
    </row>
    <row r="53" spans="1:3" x14ac:dyDescent="0.25">
      <c r="A53" s="75" t="s">
        <v>33</v>
      </c>
      <c r="B53" s="75">
        <v>1</v>
      </c>
      <c r="C53" s="75">
        <v>40</v>
      </c>
    </row>
    <row r="54" spans="1:3" x14ac:dyDescent="0.25">
      <c r="C54" s="75">
        <v>45</v>
      </c>
    </row>
    <row r="55" spans="1:3" x14ac:dyDescent="0.25">
      <c r="C55" s="75">
        <v>50</v>
      </c>
    </row>
  </sheetData>
  <mergeCells count="5">
    <mergeCell ref="A15:E15"/>
    <mergeCell ref="A2:N6"/>
    <mergeCell ref="A9:N13"/>
    <mergeCell ref="A1:N1"/>
    <mergeCell ref="A8:N8"/>
  </mergeCells>
  <pageMargins left="0.7" right="0.7" top="0.75" bottom="0.75" header="0.3" footer="0.3"/>
  <pageSetup orientation="portrait" horizontalDpi="1200" verticalDpi="1200"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68CD2-06AB-4692-AA21-AC425A041A36}">
  <sheetPr codeName="Sheet2"/>
  <dimension ref="B1:U51"/>
  <sheetViews>
    <sheetView zoomScale="80" zoomScaleNormal="80" workbookViewId="0">
      <selection activeCell="J9" sqref="J9"/>
    </sheetView>
  </sheetViews>
  <sheetFormatPr defaultColWidth="8.88671875" defaultRowHeight="14.4" x14ac:dyDescent="0.3"/>
  <cols>
    <col min="1" max="1" width="1.6640625" style="215" customWidth="1"/>
    <col min="2" max="2" width="29.109375" style="215" customWidth="1"/>
    <col min="3" max="3" width="25.88671875" style="215" customWidth="1"/>
    <col min="4" max="4" width="14.33203125" style="215" customWidth="1"/>
    <col min="5" max="5" width="17.6640625" style="216" customWidth="1"/>
    <col min="6" max="6" width="20" style="216" customWidth="1"/>
    <col min="7" max="7" width="3.44140625" style="216" customWidth="1"/>
    <col min="8" max="8" width="13.44140625" style="216" customWidth="1"/>
    <col min="9" max="9" width="18.6640625" style="215" customWidth="1"/>
    <col min="10" max="10" width="17.33203125" style="215" customWidth="1"/>
    <col min="11" max="11" width="15.88671875" style="215" customWidth="1"/>
    <col min="12" max="12" width="12.88671875" style="215" customWidth="1"/>
    <col min="13" max="18" width="8.88671875" style="215"/>
    <col min="19" max="19" width="14.109375" style="215" customWidth="1"/>
    <col min="20" max="16384" width="8.88671875" style="215"/>
  </cols>
  <sheetData>
    <row r="1" spans="2:21" ht="25.8" x14ac:dyDescent="0.5">
      <c r="B1" s="403" t="s">
        <v>34</v>
      </c>
      <c r="C1" s="403"/>
      <c r="D1" s="403"/>
      <c r="E1" s="403"/>
      <c r="F1" s="403"/>
      <c r="G1" s="217"/>
      <c r="H1" s="399" t="s">
        <v>35</v>
      </c>
      <c r="I1" s="399"/>
      <c r="J1" s="399"/>
      <c r="K1" s="399"/>
      <c r="L1" s="399"/>
    </row>
    <row r="2" spans="2:21" s="222" customFormat="1" ht="31.5" customHeight="1" x14ac:dyDescent="0.3">
      <c r="B2" s="223" t="s">
        <v>36</v>
      </c>
      <c r="C2" s="224">
        <f>FloodDepthCalBaseCase!Z33/1000</f>
        <v>314.19206314878886</v>
      </c>
      <c r="D2" s="219" t="s">
        <v>37</v>
      </c>
      <c r="E2" s="225"/>
      <c r="F2" s="225"/>
      <c r="G2" s="364"/>
      <c r="H2" s="246"/>
      <c r="I2" s="371" t="s">
        <v>38</v>
      </c>
      <c r="J2" s="247" t="s">
        <v>39</v>
      </c>
      <c r="K2" s="249" t="s">
        <v>40</v>
      </c>
      <c r="L2" s="249" t="s">
        <v>41</v>
      </c>
      <c r="M2" s="400" t="s">
        <v>42</v>
      </c>
      <c r="N2" s="400"/>
      <c r="O2" s="400"/>
      <c r="P2" s="400"/>
      <c r="Q2" s="400"/>
      <c r="R2" s="400"/>
      <c r="S2" s="400"/>
    </row>
    <row r="3" spans="2:21" s="222" customFormat="1" ht="0.75" customHeight="1" x14ac:dyDescent="0.3">
      <c r="B3" s="218"/>
      <c r="C3" s="226"/>
      <c r="D3" s="227"/>
      <c r="E3" s="228"/>
      <c r="F3" s="228"/>
      <c r="G3" s="364"/>
      <c r="H3" s="246"/>
      <c r="I3" s="249" t="e" vm="1">
        <v>#VALUE!</v>
      </c>
      <c r="J3" s="247" t="e" vm="2">
        <v>#VALUE!</v>
      </c>
      <c r="K3" s="249" t="e" vm="3">
        <v>#VALUE!</v>
      </c>
      <c r="L3" s="249" t="e" vm="4">
        <v>#VALUE!</v>
      </c>
    </row>
    <row r="4" spans="2:21" s="222" customFormat="1" ht="18" customHeight="1" x14ac:dyDescent="0.3">
      <c r="B4" s="223" t="s">
        <v>43</v>
      </c>
      <c r="C4" s="229">
        <v>500</v>
      </c>
      <c r="D4" s="219" t="s">
        <v>37</v>
      </c>
      <c r="E4" s="220"/>
      <c r="F4" s="220"/>
      <c r="G4" s="364"/>
      <c r="H4" s="251" t="s">
        <v>44</v>
      </c>
      <c r="I4" s="252" t="s">
        <v>45</v>
      </c>
      <c r="J4" s="252" t="s">
        <v>45</v>
      </c>
      <c r="K4" s="253" t="s">
        <v>45</v>
      </c>
      <c r="L4" s="253" t="s">
        <v>46</v>
      </c>
    </row>
    <row r="5" spans="2:21" ht="24" customHeight="1" x14ac:dyDescent="0.3">
      <c r="B5" s="375" t="s">
        <v>47</v>
      </c>
      <c r="C5" s="374">
        <f>C4</f>
        <v>500</v>
      </c>
      <c r="D5" s="219" t="s">
        <v>37</v>
      </c>
      <c r="E5" s="231"/>
      <c r="F5" s="231"/>
      <c r="G5" s="364"/>
      <c r="H5" s="246"/>
      <c r="I5" s="248" t="e" vm="1">
        <v>#VALUE!</v>
      </c>
      <c r="J5" s="247" t="e" vm="2">
        <v>#VALUE!</v>
      </c>
      <c r="K5" s="249" t="e" vm="3">
        <v>#VALUE!</v>
      </c>
      <c r="L5" s="249" t="e" vm="4">
        <v>#VALUE!</v>
      </c>
    </row>
    <row r="6" spans="2:21" ht="18" customHeight="1" x14ac:dyDescent="0.4">
      <c r="B6" s="232"/>
      <c r="C6" s="232"/>
      <c r="D6" s="233"/>
      <c r="H6" s="369" t="s">
        <v>48</v>
      </c>
      <c r="I6" s="384">
        <f>FloodDepthCalBaseCase!Z49/1000</f>
        <v>242.19303633217993</v>
      </c>
      <c r="J6" s="406">
        <f>SUM(J7:K7)</f>
        <v>732.08504999999991</v>
      </c>
      <c r="K6" s="406"/>
      <c r="L6" s="368">
        <f>SUM(L10:L25)</f>
        <v>19.896471145029135</v>
      </c>
      <c r="M6" s="386" t="s">
        <v>49</v>
      </c>
    </row>
    <row r="7" spans="2:21" ht="25.8" x14ac:dyDescent="0.5">
      <c r="B7" s="404" t="s">
        <v>50</v>
      </c>
      <c r="C7" s="404"/>
      <c r="D7" s="404"/>
      <c r="E7" s="404"/>
      <c r="F7" s="404"/>
      <c r="G7" s="217"/>
      <c r="H7" s="256"/>
      <c r="I7" s="260"/>
      <c r="J7" s="370">
        <f>SUM(J10:J25)</f>
        <v>678.28549999999996</v>
      </c>
      <c r="K7" s="373">
        <f>SUM(K10:K25)</f>
        <v>53.799550000000004</v>
      </c>
      <c r="L7" s="334"/>
      <c r="U7" s="234"/>
    </row>
    <row r="8" spans="2:21" ht="15.6" x14ac:dyDescent="0.3">
      <c r="B8" s="401" t="s">
        <v>51</v>
      </c>
      <c r="C8" s="401"/>
      <c r="D8" s="237"/>
      <c r="E8" s="237"/>
      <c r="F8" s="237"/>
      <c r="G8" s="215"/>
      <c r="H8" s="407" t="s">
        <v>51</v>
      </c>
      <c r="I8" s="407"/>
      <c r="J8" s="407"/>
      <c r="K8" s="407"/>
      <c r="L8" s="407"/>
    </row>
    <row r="9" spans="2:21" ht="15.6" x14ac:dyDescent="0.3">
      <c r="B9" s="235"/>
      <c r="C9" s="236" t="s">
        <v>52</v>
      </c>
      <c r="D9" s="363">
        <f>'Case details'!B36</f>
        <v>9061</v>
      </c>
      <c r="E9" s="237" t="s">
        <v>17</v>
      </c>
      <c r="F9" s="243"/>
      <c r="G9" s="222"/>
      <c r="H9" s="257"/>
      <c r="I9" s="260"/>
      <c r="J9" s="258"/>
      <c r="K9" s="336"/>
      <c r="L9" s="258"/>
    </row>
    <row r="10" spans="2:21" ht="15.6" x14ac:dyDescent="0.3">
      <c r="B10" s="238" t="s">
        <v>53</v>
      </c>
      <c r="C10" s="239">
        <v>25</v>
      </c>
      <c r="D10" s="363">
        <f>SUM(SewerParameters!H39:I39)</f>
        <v>2265.25</v>
      </c>
      <c r="E10" s="362" t="s">
        <v>54</v>
      </c>
      <c r="F10" s="241"/>
      <c r="G10" s="365"/>
      <c r="H10" s="410" t="s">
        <v>53</v>
      </c>
      <c r="I10" s="410"/>
      <c r="J10" s="387">
        <f>C10/100*'Case details'!$B$36*'BGI measures'!$B$67/1000</f>
        <v>249.17750000000001</v>
      </c>
      <c r="K10" s="388">
        <f>C10/100*'Case details'!$B$36*'BGI measures'!$B$68*'Case details'!$B$53/1000</f>
        <v>45.305</v>
      </c>
      <c r="L10" s="388">
        <f>C10/100*'Case details'!$B$36/'Case details'!$B$42*100</f>
        <v>13.401070784157126</v>
      </c>
    </row>
    <row r="11" spans="2:21" ht="15.75" customHeight="1" x14ac:dyDescent="0.3">
      <c r="B11" s="240" t="s">
        <v>55</v>
      </c>
      <c r="C11" s="239">
        <v>0</v>
      </c>
      <c r="D11" s="237"/>
      <c r="E11" s="405" t="s">
        <v>56</v>
      </c>
      <c r="F11" s="405"/>
      <c r="G11" s="366"/>
      <c r="H11" s="411" t="s">
        <v>55</v>
      </c>
      <c r="I11" s="411"/>
      <c r="J11" s="387">
        <f>C11/100*'Case details'!$B$36*'BGI measures'!$B$75/1000</f>
        <v>0</v>
      </c>
      <c r="K11" s="388">
        <f>C11/100*'Case details'!$B$36*'BGI measures'!$B$76*'Case details'!$B$53/1000</f>
        <v>0</v>
      </c>
      <c r="L11" s="388">
        <f>C11/100*'Case details'!$B$36/'Case details'!$B$42*100</f>
        <v>0</v>
      </c>
    </row>
    <row r="12" spans="2:21" ht="15.6" x14ac:dyDescent="0.3">
      <c r="B12" s="401"/>
      <c r="C12" s="401"/>
      <c r="D12" s="237"/>
      <c r="E12" s="405"/>
      <c r="F12" s="405"/>
      <c r="G12" s="215"/>
      <c r="H12" s="389"/>
      <c r="I12" s="387"/>
      <c r="J12" s="387"/>
      <c r="K12" s="390"/>
      <c r="L12" s="390"/>
    </row>
    <row r="13" spans="2:21" ht="15.6" x14ac:dyDescent="0.3">
      <c r="B13" s="401" t="s">
        <v>57</v>
      </c>
      <c r="C13" s="401"/>
      <c r="D13" s="237"/>
      <c r="E13" s="237"/>
      <c r="F13" s="237"/>
      <c r="G13" s="215"/>
      <c r="H13" s="408" t="s">
        <v>57</v>
      </c>
      <c r="I13" s="408"/>
      <c r="J13" s="408"/>
      <c r="K13" s="408"/>
      <c r="L13" s="408"/>
    </row>
    <row r="14" spans="2:21" ht="15.6" x14ac:dyDescent="0.3">
      <c r="B14" s="237"/>
      <c r="C14" s="242" t="s">
        <v>58</v>
      </c>
      <c r="D14" s="237"/>
      <c r="E14" s="237"/>
      <c r="F14" s="237"/>
      <c r="G14" s="215"/>
      <c r="H14" s="391"/>
      <c r="I14" s="387"/>
      <c r="J14" s="387"/>
      <c r="K14" s="390"/>
      <c r="L14" s="390"/>
    </row>
    <row r="15" spans="2:21" ht="28.95" customHeight="1" x14ac:dyDescent="0.3">
      <c r="B15" s="238" t="s">
        <v>59</v>
      </c>
      <c r="C15" s="239">
        <v>20</v>
      </c>
      <c r="D15" s="237"/>
      <c r="E15" s="237"/>
      <c r="F15" s="237"/>
      <c r="G15" s="215"/>
      <c r="H15" s="410" t="s">
        <v>60</v>
      </c>
      <c r="I15" s="410"/>
      <c r="J15" s="387">
        <f>C15/100*'Case details'!$B$37*'BGI measures'!$B$11/1000</f>
        <v>8.75</v>
      </c>
      <c r="K15" s="388">
        <f>C15/100*'Case details'!$B$37*'BGI measures'!$B$12*'Case details'!$B$53/1000</f>
        <v>1.75</v>
      </c>
      <c r="L15" s="387">
        <v>0</v>
      </c>
    </row>
    <row r="16" spans="2:21" ht="15.6" x14ac:dyDescent="0.3">
      <c r="B16" s="240" t="s">
        <v>61</v>
      </c>
      <c r="C16" s="239">
        <v>0</v>
      </c>
      <c r="D16" s="284">
        <f>'Case details'!B38</f>
        <v>6274</v>
      </c>
      <c r="E16" s="372" t="s">
        <v>19</v>
      </c>
      <c r="F16" s="372"/>
      <c r="G16" s="215"/>
      <c r="H16" s="410" t="s">
        <v>62</v>
      </c>
      <c r="I16" s="410"/>
      <c r="J16" s="387">
        <f>C16/100*'Case details'!$B$37*'BGI measures'!$B$30/1000</f>
        <v>0</v>
      </c>
      <c r="K16" s="388">
        <f>C16/100*'Case details'!$B$37*'BGI measures'!$B$31*'Case details'!$B$53/1000</f>
        <v>0</v>
      </c>
      <c r="L16" s="387">
        <v>0</v>
      </c>
    </row>
    <row r="17" spans="2:17" ht="15.75" customHeight="1" x14ac:dyDescent="0.3">
      <c r="B17" s="243" t="s">
        <v>63</v>
      </c>
      <c r="C17" s="239">
        <v>0</v>
      </c>
      <c r="D17" s="363">
        <f>SewerParameters!J40</f>
        <v>1080.4500000000003</v>
      </c>
      <c r="E17" s="362" t="s">
        <v>64</v>
      </c>
      <c r="F17" s="237"/>
      <c r="G17" s="215"/>
      <c r="H17" s="410" t="s">
        <v>65</v>
      </c>
      <c r="I17" s="410"/>
      <c r="J17" s="387">
        <f>C17/100*'Case details'!$B$37*'BGI measures'!$B$39/1000</f>
        <v>0</v>
      </c>
      <c r="K17" s="388">
        <f>C17/100*'Case details'!$B$37*'BGI measures'!$B$41*'Case details'!$B$53/1000</f>
        <v>0</v>
      </c>
      <c r="L17" s="387">
        <v>0</v>
      </c>
    </row>
    <row r="18" spans="2:17" ht="15.75" customHeight="1" x14ac:dyDescent="0.3">
      <c r="B18" s="235"/>
      <c r="C18" s="242" t="s">
        <v>66</v>
      </c>
      <c r="D18" s="237"/>
      <c r="E18" s="405" t="s">
        <v>67</v>
      </c>
      <c r="F18" s="405"/>
      <c r="G18" s="215"/>
      <c r="H18" s="392"/>
      <c r="I18" s="387"/>
      <c r="J18" s="387"/>
      <c r="K18" s="390"/>
      <c r="L18" s="387"/>
    </row>
    <row r="19" spans="2:17" ht="28.95" customHeight="1" x14ac:dyDescent="0.3">
      <c r="B19" s="238" t="s">
        <v>68</v>
      </c>
      <c r="C19" s="239">
        <v>10</v>
      </c>
      <c r="D19" s="237"/>
      <c r="E19" s="405"/>
      <c r="F19" s="405"/>
      <c r="G19" s="215"/>
      <c r="H19" s="410" t="s">
        <v>69</v>
      </c>
      <c r="I19" s="410"/>
      <c r="J19" s="387">
        <f>C19/100*'Case details'!$B$38*'BGI measures'!$B$19/1000</f>
        <v>43.918000000000006</v>
      </c>
      <c r="K19" s="388">
        <f>C19/100*'Case details'!$B$38*'BGI measures'!$B$20*'Case details'!$B$53/1000</f>
        <v>4.3918000000000008</v>
      </c>
      <c r="L19" s="388">
        <f>C19/100*'Case details'!$B$38/'Case details'!$B$42*100</f>
        <v>3.71165734906972</v>
      </c>
    </row>
    <row r="20" spans="2:17" ht="15.6" x14ac:dyDescent="0.3">
      <c r="B20" s="240" t="s">
        <v>70</v>
      </c>
      <c r="C20" s="239">
        <v>0</v>
      </c>
      <c r="D20" s="237"/>
      <c r="E20" s="237"/>
      <c r="F20" s="237"/>
      <c r="G20" s="215"/>
      <c r="H20" s="410" t="s">
        <v>70</v>
      </c>
      <c r="I20" s="410"/>
      <c r="J20" s="387">
        <f>C20/100*'Case details'!$B$38*'BGI measures'!$B$57/1000</f>
        <v>0</v>
      </c>
      <c r="K20" s="388">
        <f>C20/100*'Case details'!$B$38*'BGI measures'!$B$58*'Case details'!$B$53/1000</f>
        <v>0</v>
      </c>
      <c r="L20" s="388">
        <f>C20/100*'Case details'!$B$38/'Case details'!$B$42*100</f>
        <v>0</v>
      </c>
    </row>
    <row r="21" spans="2:17" ht="15.6" x14ac:dyDescent="0.3">
      <c r="B21" s="402"/>
      <c r="C21" s="402"/>
      <c r="D21" s="237"/>
      <c r="E21" s="237"/>
      <c r="F21" s="237"/>
      <c r="G21" s="215"/>
      <c r="H21" s="392"/>
      <c r="I21" s="387"/>
      <c r="J21" s="387"/>
      <c r="K21" s="390"/>
      <c r="L21" s="390"/>
    </row>
    <row r="22" spans="2:17" ht="15.6" x14ac:dyDescent="0.3">
      <c r="B22" s="401" t="s">
        <v>71</v>
      </c>
      <c r="C22" s="401"/>
      <c r="D22" s="363">
        <f>'Case details'!B39</f>
        <v>1568.5</v>
      </c>
      <c r="E22" s="237" t="s">
        <v>72</v>
      </c>
      <c r="F22" s="237"/>
      <c r="G22" s="215"/>
      <c r="H22" s="409" t="s">
        <v>73</v>
      </c>
      <c r="I22" s="409"/>
      <c r="J22" s="409"/>
      <c r="K22" s="409"/>
      <c r="L22" s="409"/>
    </row>
    <row r="23" spans="2:17" ht="15.6" x14ac:dyDescent="0.3">
      <c r="B23" s="235"/>
      <c r="C23" s="242" t="s">
        <v>74</v>
      </c>
      <c r="D23" s="363">
        <f>SewerParameters!O40</f>
        <v>470.54999999999995</v>
      </c>
      <c r="E23" s="362" t="s">
        <v>75</v>
      </c>
      <c r="F23" s="237"/>
      <c r="G23" s="215"/>
      <c r="H23" s="393"/>
      <c r="I23" s="387"/>
      <c r="J23" s="387"/>
      <c r="K23" s="390"/>
      <c r="L23" s="390"/>
    </row>
    <row r="24" spans="2:17" ht="15.6" x14ac:dyDescent="0.3">
      <c r="B24" s="238" t="s">
        <v>76</v>
      </c>
      <c r="C24" s="239">
        <v>30</v>
      </c>
      <c r="D24" s="244"/>
      <c r="E24" s="405" t="s">
        <v>77</v>
      </c>
      <c r="F24" s="405"/>
      <c r="G24" s="215"/>
      <c r="H24" s="398" t="s">
        <v>76</v>
      </c>
      <c r="I24" s="398"/>
      <c r="J24" s="387">
        <f>C24/100*'Case details'!$B$39*'BGI measures'!$B$85/1000</f>
        <v>376.43999999999994</v>
      </c>
      <c r="K24" s="387">
        <f>C24/100*'Case details'!$B$39*'BGI measures'!$B$86*'Case details'!$B$53/1000</f>
        <v>2.3527499999999999</v>
      </c>
      <c r="L24" s="388">
        <f>C24/100*'Case details'!$B$39/'Case details'!$B$42*100</f>
        <v>2.7837430118022892</v>
      </c>
    </row>
    <row r="25" spans="2:17" ht="15.6" x14ac:dyDescent="0.3">
      <c r="B25" s="240" t="s">
        <v>78</v>
      </c>
      <c r="C25" s="239">
        <v>0</v>
      </c>
      <c r="D25" s="237"/>
      <c r="E25" s="405"/>
      <c r="F25" s="405"/>
      <c r="G25" s="215"/>
      <c r="H25" s="398" t="s">
        <v>78</v>
      </c>
      <c r="I25" s="398"/>
      <c r="J25" s="387">
        <f>C25/100*'Case details'!$B$39*'BGI measures'!$B$95/1000</f>
        <v>0</v>
      </c>
      <c r="K25" s="387">
        <f>C25/100*'Case details'!$B$39*'BGI measures'!$B$96*'Case details'!$B$53/1000</f>
        <v>0</v>
      </c>
      <c r="L25" s="388">
        <f>C25/100*'Case details'!$B$39/'Case details'!$B$42*100</f>
        <v>0</v>
      </c>
    </row>
    <row r="27" spans="2:17" ht="25.8" x14ac:dyDescent="0.5">
      <c r="E27" s="215"/>
      <c r="F27" s="215"/>
      <c r="G27" s="217"/>
    </row>
    <row r="28" spans="2:17" s="250" customFormat="1" ht="51.75" customHeight="1" x14ac:dyDescent="0.3">
      <c r="P28" s="355"/>
      <c r="Q28" s="355"/>
    </row>
    <row r="29" spans="2:17" s="250" customFormat="1" ht="30" customHeight="1" x14ac:dyDescent="0.3">
      <c r="G29" s="367"/>
      <c r="H29" s="367"/>
      <c r="I29" s="367"/>
      <c r="J29" s="367"/>
      <c r="K29" s="367"/>
      <c r="L29" s="367"/>
      <c r="M29" s="367"/>
      <c r="N29" s="367"/>
      <c r="O29" s="367"/>
      <c r="P29" s="355"/>
      <c r="Q29" s="355"/>
    </row>
    <row r="30" spans="2:17" s="250" customFormat="1" ht="21.75" customHeight="1" x14ac:dyDescent="0.3">
      <c r="G30" s="254"/>
    </row>
    <row r="31" spans="2:17" s="250" customFormat="1" ht="18.75" customHeight="1" x14ac:dyDescent="0.3">
      <c r="G31" s="254"/>
    </row>
    <row r="32" spans="2:17" x14ac:dyDescent="0.3">
      <c r="E32" s="215"/>
      <c r="F32" s="215"/>
      <c r="G32" s="215"/>
      <c r="H32" s="215"/>
    </row>
    <row r="33" spans="5:6" ht="15" customHeight="1" x14ac:dyDescent="0.3">
      <c r="E33" s="215"/>
      <c r="F33" s="215"/>
    </row>
    <row r="34" spans="5:6" x14ac:dyDescent="0.3">
      <c r="E34" s="215"/>
      <c r="F34" s="215"/>
    </row>
    <row r="35" spans="5:6" x14ac:dyDescent="0.3">
      <c r="E35" s="215"/>
      <c r="F35" s="215"/>
    </row>
    <row r="36" spans="5:6" x14ac:dyDescent="0.3">
      <c r="E36" s="215"/>
      <c r="F36" s="215"/>
    </row>
    <row r="37" spans="5:6" x14ac:dyDescent="0.3">
      <c r="E37" s="215"/>
      <c r="F37" s="215"/>
    </row>
    <row r="38" spans="5:6" x14ac:dyDescent="0.3">
      <c r="E38" s="215"/>
      <c r="F38" s="215"/>
    </row>
    <row r="39" spans="5:6" x14ac:dyDescent="0.3">
      <c r="E39" s="215"/>
      <c r="F39" s="215"/>
    </row>
    <row r="40" spans="5:6" x14ac:dyDescent="0.3">
      <c r="E40" s="215"/>
      <c r="F40" s="215"/>
    </row>
    <row r="41" spans="5:6" x14ac:dyDescent="0.3">
      <c r="E41" s="215"/>
      <c r="F41" s="215"/>
    </row>
    <row r="42" spans="5:6" x14ac:dyDescent="0.3">
      <c r="E42" s="215"/>
      <c r="F42" s="215"/>
    </row>
    <row r="43" spans="5:6" x14ac:dyDescent="0.3">
      <c r="E43" s="215"/>
      <c r="F43" s="215"/>
    </row>
    <row r="44" spans="5:6" x14ac:dyDescent="0.3">
      <c r="E44" s="215"/>
      <c r="F44" s="215"/>
    </row>
    <row r="45" spans="5:6" x14ac:dyDescent="0.3">
      <c r="E45" s="215"/>
      <c r="F45" s="215"/>
    </row>
    <row r="46" spans="5:6" x14ac:dyDescent="0.3">
      <c r="E46" s="215"/>
      <c r="F46" s="215"/>
    </row>
    <row r="47" spans="5:6" x14ac:dyDescent="0.3">
      <c r="E47" s="215"/>
      <c r="F47" s="215"/>
    </row>
    <row r="48" spans="5:6" x14ac:dyDescent="0.3">
      <c r="E48" s="215"/>
      <c r="F48" s="215"/>
    </row>
    <row r="49" spans="5:6" x14ac:dyDescent="0.3">
      <c r="E49" s="215"/>
      <c r="F49" s="215"/>
    </row>
    <row r="50" spans="5:6" x14ac:dyDescent="0.3">
      <c r="E50" s="215"/>
      <c r="F50" s="215"/>
    </row>
    <row r="51" spans="5:6" x14ac:dyDescent="0.3">
      <c r="E51" s="215"/>
      <c r="F51" s="215"/>
    </row>
  </sheetData>
  <mergeCells count="25">
    <mergeCell ref="H13:L13"/>
    <mergeCell ref="H22:L22"/>
    <mergeCell ref="H10:I10"/>
    <mergeCell ref="H11:I11"/>
    <mergeCell ref="H15:I15"/>
    <mergeCell ref="H16:I16"/>
    <mergeCell ref="H17:I17"/>
    <mergeCell ref="H19:I19"/>
    <mergeCell ref="H20:I20"/>
    <mergeCell ref="H24:I24"/>
    <mergeCell ref="H25:I25"/>
    <mergeCell ref="H1:L1"/>
    <mergeCell ref="M2:S2"/>
    <mergeCell ref="B12:C12"/>
    <mergeCell ref="B21:C21"/>
    <mergeCell ref="B13:C13"/>
    <mergeCell ref="B8:C8"/>
    <mergeCell ref="B1:F1"/>
    <mergeCell ref="B7:F7"/>
    <mergeCell ref="E11:F12"/>
    <mergeCell ref="E18:F19"/>
    <mergeCell ref="B22:C22"/>
    <mergeCell ref="E24:F25"/>
    <mergeCell ref="J6:K6"/>
    <mergeCell ref="H8:L8"/>
  </mergeCells>
  <conditionalFormatting sqref="D10">
    <cfRule type="expression" dxfId="57" priority="4">
      <formula>$D$10&gt;$D$9</formula>
    </cfRule>
  </conditionalFormatting>
  <conditionalFormatting sqref="D17">
    <cfRule type="expression" dxfId="56" priority="3">
      <formula>$D$17&gt;$D$16</formula>
    </cfRule>
  </conditionalFormatting>
  <conditionalFormatting sqref="D23">
    <cfRule type="expression" dxfId="55" priority="2">
      <formula>$D$23&gt;$D$22</formula>
    </cfRule>
  </conditionalFormatting>
  <conditionalFormatting sqref="E11">
    <cfRule type="expression" dxfId="54" priority="7">
      <formula>$C$10+$C$11&gt;100</formula>
    </cfRule>
  </conditionalFormatting>
  <conditionalFormatting sqref="E18">
    <cfRule type="expression" dxfId="53" priority="6">
      <formula>$C$10+$C$11&gt;100</formula>
    </cfRule>
  </conditionalFormatting>
  <conditionalFormatting sqref="E24">
    <cfRule type="expression" dxfId="52" priority="5">
      <formula>$C$10+$C$11&gt;100</formula>
    </cfRule>
  </conditionalFormatting>
  <conditionalFormatting sqref="J6:K6">
    <cfRule type="expression" dxfId="51" priority="1">
      <formula>$J$6&gt;$C$5</formula>
    </cfRule>
  </conditionalFormatting>
  <conditionalFormatting sqref="J7:K7">
    <cfRule type="expression" dxfId="50" priority="11">
      <formula>#REF!="Mixed"</formula>
    </cfRule>
  </conditionalFormatting>
  <dataValidations count="1">
    <dataValidation type="list" allowBlank="1" showInputMessage="1" showErrorMessage="1" sqref="E6" xr:uid="{851249DE-E91E-4016-89C3-AEF0694BAE2A}">
      <formula1>"High, Medium, Low"</formula1>
    </dataValidation>
  </dataValidations>
  <pageMargins left="0.7" right="0.7" top="0.75" bottom="0.75" header="0.3" footer="0.3"/>
  <pageSetup paperSize="9" orientation="portrait" r:id="rId1"/>
  <ignoredErrors>
    <ignoredError sqref="D9:D14 D20:D23 D16:D17" unlockedFormula="1"/>
  </ignoredErrors>
  <extLst>
    <ext xmlns:x14="http://schemas.microsoft.com/office/spreadsheetml/2009/9/main" uri="{CCE6A557-97BC-4b89-ADB6-D9C93CAAB3DF}">
      <x14:dataValidations xmlns:xm="http://schemas.microsoft.com/office/excel/2006/main" count="2">
        <x14:dataValidation type="list" allowBlank="1" showInputMessage="1" xr:uid="{737D65AC-3AF4-4702-A020-0355390FF586}">
          <x14:formula1>
            <xm:f>'Case details'!$C$45:$C$55</xm:f>
          </x14:formula1>
          <xm:sqref>C10:C11 C24:C25</xm:sqref>
        </x14:dataValidation>
        <x14:dataValidation type="list" allowBlank="1" showInputMessage="1" xr:uid="{002ADD73-E830-4716-9365-44F4ADC2FE96}">
          <x14:formula1>
            <xm:f>'Case details'!$C$45:$C$53</xm:f>
          </x14:formula1>
          <xm:sqref>C15:C17 C19:C20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9AEBC-C46A-4BB9-9120-24029ECA24B8}">
  <sheetPr codeName="Sheet3"/>
  <dimension ref="B1:Z27"/>
  <sheetViews>
    <sheetView zoomScale="80" zoomScaleNormal="80" workbookViewId="0">
      <selection activeCell="G20" sqref="G20"/>
    </sheetView>
  </sheetViews>
  <sheetFormatPr defaultColWidth="8.88671875" defaultRowHeight="14.4" x14ac:dyDescent="0.3"/>
  <cols>
    <col min="1" max="1" width="1.88671875" style="215" customWidth="1"/>
    <col min="2" max="2" width="35.33203125" style="215" customWidth="1"/>
    <col min="3" max="5" width="19.6640625" style="215" customWidth="1"/>
    <col min="6" max="6" width="20.6640625" style="215" customWidth="1"/>
    <col min="7" max="7" width="21" style="215" customWidth="1"/>
    <col min="8" max="9" width="19.6640625" style="215" customWidth="1"/>
    <col min="10" max="10" width="21.44140625" style="215" customWidth="1"/>
    <col min="11" max="11" width="21.33203125" style="215" customWidth="1"/>
    <col min="12" max="12" width="21.88671875" style="215" customWidth="1"/>
    <col min="13" max="13" width="17.6640625" style="215" customWidth="1"/>
    <col min="14" max="14" width="11" style="215" customWidth="1"/>
    <col min="15" max="16384" width="8.88671875" style="215"/>
  </cols>
  <sheetData>
    <row r="1" spans="2:26" ht="25.95" customHeight="1" x14ac:dyDescent="0.5">
      <c r="B1" s="403" t="s">
        <v>79</v>
      </c>
      <c r="C1" s="403"/>
      <c r="D1" s="403"/>
      <c r="E1" s="403"/>
      <c r="F1" s="403"/>
      <c r="G1" s="403"/>
      <c r="H1" s="403"/>
      <c r="I1" s="403"/>
      <c r="J1" s="403"/>
      <c r="K1" s="217"/>
      <c r="L1" s="217"/>
    </row>
    <row r="2" spans="2:26" ht="21" x14ac:dyDescent="0.4">
      <c r="B2" s="414" t="s">
        <v>36</v>
      </c>
      <c r="C2" s="414"/>
      <c r="D2" s="269">
        <f>FloodDepthCalBaseCase!Z33/1000</f>
        <v>314.19206314878886</v>
      </c>
      <c r="E2" s="219" t="s">
        <v>37</v>
      </c>
      <c r="F2" s="270"/>
      <c r="G2" s="268"/>
      <c r="H2" s="268"/>
      <c r="I2" s="271"/>
      <c r="J2" s="271"/>
    </row>
    <row r="3" spans="2:26" ht="18" x14ac:dyDescent="0.35">
      <c r="B3" s="414" t="s">
        <v>80</v>
      </c>
      <c r="C3" s="414"/>
      <c r="D3" s="272">
        <v>1000</v>
      </c>
      <c r="E3" s="219" t="s">
        <v>37</v>
      </c>
      <c r="F3" s="273"/>
      <c r="G3" s="273"/>
      <c r="H3" s="274"/>
      <c r="I3" s="275"/>
      <c r="J3" s="275"/>
    </row>
    <row r="4" spans="2:26" ht="18" customHeight="1" x14ac:dyDescent="0.35">
      <c r="B4" s="414" t="s">
        <v>47</v>
      </c>
      <c r="C4" s="414"/>
      <c r="D4" s="272">
        <f>D3</f>
        <v>1000</v>
      </c>
      <c r="E4" s="219" t="s">
        <v>37</v>
      </c>
      <c r="F4" s="273"/>
      <c r="G4" s="273"/>
      <c r="H4" s="274"/>
      <c r="I4" s="275"/>
      <c r="J4" s="275"/>
    </row>
    <row r="5" spans="2:26" ht="18" customHeight="1" x14ac:dyDescent="0.35">
      <c r="B5" s="414" t="s">
        <v>81</v>
      </c>
      <c r="C5" s="414"/>
      <c r="D5" s="276" t="s">
        <v>31</v>
      </c>
      <c r="E5" s="277"/>
      <c r="F5" s="273"/>
      <c r="G5" s="273"/>
      <c r="H5" s="274"/>
      <c r="I5" s="275"/>
      <c r="J5" s="275"/>
    </row>
    <row r="6" spans="2:26" ht="15.6" x14ac:dyDescent="0.3">
      <c r="B6" s="279"/>
      <c r="C6" s="279"/>
      <c r="D6" s="279"/>
      <c r="E6" s="279"/>
      <c r="F6" s="279"/>
      <c r="G6" s="279"/>
      <c r="H6" s="280"/>
      <c r="Y6" s="234"/>
      <c r="Z6" s="278"/>
    </row>
    <row r="7" spans="2:26" ht="28.2" customHeight="1" x14ac:dyDescent="0.5">
      <c r="B7" s="404" t="s">
        <v>82</v>
      </c>
      <c r="C7" s="404"/>
      <c r="D7" s="404"/>
      <c r="E7" s="404"/>
      <c r="F7" s="404"/>
      <c r="G7" s="404"/>
      <c r="H7" s="404"/>
      <c r="I7" s="404"/>
      <c r="J7" s="404"/>
      <c r="K7" s="217"/>
      <c r="L7" s="217"/>
    </row>
    <row r="8" spans="2:26" s="283" customFormat="1" ht="21" customHeight="1" x14ac:dyDescent="0.35">
      <c r="B8" s="281"/>
      <c r="C8" s="281"/>
      <c r="D8" s="281"/>
      <c r="E8" s="281"/>
      <c r="F8" s="281"/>
      <c r="G8" s="282"/>
      <c r="H8" s="282"/>
      <c r="I8" s="282"/>
      <c r="J8" s="282"/>
    </row>
    <row r="9" spans="2:26" ht="29.4" x14ac:dyDescent="0.35">
      <c r="B9" s="284"/>
      <c r="C9" s="285" t="s">
        <v>83</v>
      </c>
      <c r="D9" s="285" t="s">
        <v>84</v>
      </c>
      <c r="E9" s="285" t="s">
        <v>85</v>
      </c>
      <c r="F9" s="286" t="s">
        <v>86</v>
      </c>
      <c r="G9" s="237"/>
      <c r="H9" s="237"/>
      <c r="I9" s="237"/>
      <c r="J9" s="282"/>
    </row>
    <row r="10" spans="2:26" ht="18" x14ac:dyDescent="0.35">
      <c r="B10" s="284" t="s">
        <v>87</v>
      </c>
      <c r="C10" s="287">
        <v>0.2</v>
      </c>
      <c r="D10" s="287">
        <v>0.3</v>
      </c>
      <c r="E10" s="287">
        <v>0.35</v>
      </c>
      <c r="F10" s="381">
        <v>0.45</v>
      </c>
      <c r="G10" s="237"/>
      <c r="H10" s="237"/>
      <c r="I10" s="237"/>
      <c r="J10" s="282"/>
    </row>
    <row r="11" spans="2:26" ht="18" x14ac:dyDescent="0.35">
      <c r="B11" s="288"/>
      <c r="C11" s="237"/>
      <c r="D11" s="237"/>
      <c r="E11" s="237"/>
      <c r="F11" s="237"/>
      <c r="G11" s="237"/>
      <c r="H11" s="237"/>
      <c r="I11" s="237"/>
      <c r="J11" s="282"/>
    </row>
    <row r="12" spans="2:26" ht="18" x14ac:dyDescent="0.35">
      <c r="B12" s="413" t="s">
        <v>88</v>
      </c>
      <c r="C12" s="289">
        <v>0.2</v>
      </c>
      <c r="D12" s="289">
        <v>0.3</v>
      </c>
      <c r="E12" s="289">
        <v>0.4</v>
      </c>
      <c r="F12" s="289">
        <v>0.4</v>
      </c>
      <c r="G12" s="237" t="s">
        <v>89</v>
      </c>
      <c r="H12" s="237"/>
      <c r="I12" s="237"/>
      <c r="J12" s="282"/>
    </row>
    <row r="13" spans="2:26" ht="18" x14ac:dyDescent="0.35">
      <c r="B13" s="413"/>
      <c r="C13" s="287">
        <v>0.2</v>
      </c>
      <c r="D13" s="287">
        <v>0.3</v>
      </c>
      <c r="E13" s="287">
        <v>0.4</v>
      </c>
      <c r="F13" s="287">
        <v>0.4</v>
      </c>
      <c r="G13" s="290" t="s">
        <v>90</v>
      </c>
      <c r="H13" s="291"/>
      <c r="I13" s="291"/>
      <c r="J13" s="282"/>
    </row>
    <row r="14" spans="2:26" ht="14.4" customHeight="1" x14ac:dyDescent="0.3">
      <c r="B14" s="292"/>
      <c r="C14" s="292"/>
      <c r="D14" s="292"/>
      <c r="E14" s="292"/>
      <c r="F14" s="292"/>
      <c r="J14" s="278"/>
    </row>
    <row r="15" spans="2:26" ht="25.2" customHeight="1" x14ac:dyDescent="0.3">
      <c r="B15" s="412" t="s">
        <v>35</v>
      </c>
      <c r="C15" s="412"/>
      <c r="D15" s="412"/>
      <c r="E15" s="412"/>
      <c r="F15" s="412"/>
      <c r="G15" s="412"/>
      <c r="H15" s="412"/>
      <c r="I15" s="412"/>
      <c r="J15" s="412"/>
    </row>
    <row r="16" spans="2:26" ht="18" x14ac:dyDescent="0.35">
      <c r="B16" s="294"/>
      <c r="C16" s="265"/>
      <c r="D16" s="265"/>
      <c r="E16" s="265"/>
      <c r="F16" s="421" t="s">
        <v>91</v>
      </c>
      <c r="G16" s="421"/>
      <c r="H16" s="421"/>
      <c r="I16" s="421"/>
      <c r="J16" s="415" t="s">
        <v>92</v>
      </c>
    </row>
    <row r="17" spans="2:10" ht="50.25" customHeight="1" x14ac:dyDescent="0.3">
      <c r="B17" s="294"/>
      <c r="C17" s="247" t="s">
        <v>93</v>
      </c>
      <c r="D17" s="247" t="s">
        <v>94</v>
      </c>
      <c r="E17" s="247" t="s">
        <v>95</v>
      </c>
      <c r="F17" s="376" t="s">
        <v>96</v>
      </c>
      <c r="G17" s="376" t="s">
        <v>97</v>
      </c>
      <c r="H17" s="376" t="s">
        <v>98</v>
      </c>
      <c r="I17" s="376" t="s">
        <v>99</v>
      </c>
      <c r="J17" s="415"/>
    </row>
    <row r="18" spans="2:10" ht="24" customHeight="1" x14ac:dyDescent="0.3">
      <c r="B18" s="294"/>
      <c r="C18" s="247" t="e" vm="2">
        <v>#VALUE!</v>
      </c>
      <c r="D18" s="247" t="e" vm="3">
        <v>#VALUE!</v>
      </c>
      <c r="E18" s="247"/>
      <c r="F18" s="376" t="e" vm="1">
        <v>#VALUE!</v>
      </c>
      <c r="G18" s="376" t="e" vm="2">
        <v>#VALUE!</v>
      </c>
      <c r="H18" s="376" t="e" vm="5">
        <v>#VALUE!</v>
      </c>
      <c r="I18" s="376" t="e" vm="6">
        <v>#VALUE!</v>
      </c>
      <c r="J18" s="265"/>
    </row>
    <row r="19" spans="2:10" ht="21" x14ac:dyDescent="0.4">
      <c r="B19" s="297" t="str">
        <f>B10</f>
        <v>New system (in public area)</v>
      </c>
      <c r="C19" s="298">
        <f>FloodDepthCalPublic!AC19/1000</f>
        <v>323.45189481427923</v>
      </c>
      <c r="D19" s="298">
        <f>FloodDepthCalPublic!AD19/1000</f>
        <v>0</v>
      </c>
      <c r="E19" s="298">
        <f>SUM(C19:D19)</f>
        <v>323.45189481427923</v>
      </c>
      <c r="F19" s="385">
        <f>FloodDepthCalPublic!AA18/1000</f>
        <v>603.73796496539796</v>
      </c>
      <c r="G19" s="377">
        <f>SewerParameters!$E$173</f>
        <v>450</v>
      </c>
      <c r="H19" s="380" t="s">
        <v>29</v>
      </c>
      <c r="I19" s="380" t="s">
        <v>31</v>
      </c>
      <c r="J19" s="378">
        <f>SUM(C19:D19,F19:G19)</f>
        <v>1377.1898597796771</v>
      </c>
    </row>
    <row r="20" spans="2:10" ht="21" x14ac:dyDescent="0.4">
      <c r="B20" s="297" t="str">
        <f>B12</f>
        <v>Upgraded existing system</v>
      </c>
      <c r="C20" s="298">
        <f>FloodDepthCalBaseCase!AA65/1000</f>
        <v>0</v>
      </c>
      <c r="D20" s="298">
        <f>FloodDepthCalBaseCase!AB65/1000</f>
        <v>18.521051674155423</v>
      </c>
      <c r="E20" s="298">
        <f>SUM(C20:D20)</f>
        <v>18.521051674155423</v>
      </c>
      <c r="F20" s="385">
        <f>FloodDepthCalBaseCase!Z65/1000</f>
        <v>314.19206314878886</v>
      </c>
      <c r="G20" s="377">
        <f>SewerParameters!$E$176</f>
        <v>50</v>
      </c>
      <c r="H20" s="379" t="s">
        <v>31</v>
      </c>
      <c r="I20" s="379" t="s">
        <v>29</v>
      </c>
      <c r="J20" s="378">
        <f>SUM(C20:D20,F20:G20)</f>
        <v>382.71311482294431</v>
      </c>
    </row>
    <row r="21" spans="2:10" x14ac:dyDescent="0.3">
      <c r="B21" s="294"/>
      <c r="C21" s="265"/>
      <c r="D21" s="265"/>
      <c r="E21" s="265"/>
      <c r="F21" s="265"/>
      <c r="G21" s="265"/>
      <c r="H21" s="265"/>
      <c r="I21" s="265"/>
      <c r="J21" s="265"/>
    </row>
    <row r="23" spans="2:10" ht="25.8" x14ac:dyDescent="0.5">
      <c r="B23" s="403" t="s">
        <v>100</v>
      </c>
      <c r="C23" s="403"/>
      <c r="D23" s="403"/>
      <c r="E23" s="403"/>
      <c r="F23" s="403"/>
      <c r="G23" s="403"/>
      <c r="H23" s="403"/>
      <c r="I23" s="403"/>
      <c r="J23" s="403"/>
    </row>
    <row r="24" spans="2:10" ht="18" customHeight="1" x14ac:dyDescent="0.35">
      <c r="B24" s="419" t="s">
        <v>98</v>
      </c>
      <c r="C24" s="419"/>
      <c r="D24" s="419"/>
      <c r="E24" s="419"/>
      <c r="F24" s="416" t="s">
        <v>101</v>
      </c>
      <c r="G24" s="416"/>
      <c r="H24" s="416"/>
      <c r="I24" s="416"/>
      <c r="J24" s="300"/>
    </row>
    <row r="25" spans="2:10" ht="31.2" customHeight="1" x14ac:dyDescent="0.3">
      <c r="B25" s="418" t="s">
        <v>102</v>
      </c>
      <c r="C25" s="418"/>
      <c r="D25" s="418"/>
      <c r="E25" s="418"/>
      <c r="F25" s="417" t="s">
        <v>103</v>
      </c>
      <c r="G25" s="417"/>
      <c r="H25" s="417"/>
      <c r="I25" s="417"/>
      <c r="J25" s="300"/>
    </row>
    <row r="26" spans="2:10" ht="36" customHeight="1" x14ac:dyDescent="0.3">
      <c r="B26" s="420" t="s">
        <v>104</v>
      </c>
      <c r="C26" s="420"/>
      <c r="D26" s="420"/>
      <c r="E26" s="420"/>
      <c r="F26" s="418" t="s">
        <v>105</v>
      </c>
      <c r="G26" s="418"/>
      <c r="H26" s="418"/>
      <c r="I26" s="418"/>
      <c r="J26" s="300"/>
    </row>
    <row r="27" spans="2:10" ht="15.6" x14ac:dyDescent="0.3">
      <c r="B27" s="299"/>
      <c r="C27" s="300"/>
      <c r="D27" s="300"/>
      <c r="E27" s="300"/>
      <c r="F27" s="300"/>
      <c r="G27" s="301"/>
      <c r="H27" s="301"/>
      <c r="I27" s="301"/>
      <c r="J27" s="300"/>
    </row>
  </sheetData>
  <mergeCells count="17">
    <mergeCell ref="B23:J23"/>
    <mergeCell ref="J16:J17"/>
    <mergeCell ref="F24:I24"/>
    <mergeCell ref="F25:I25"/>
    <mergeCell ref="F26:I26"/>
    <mergeCell ref="B24:E24"/>
    <mergeCell ref="B25:E25"/>
    <mergeCell ref="B26:E26"/>
    <mergeCell ref="F16:I16"/>
    <mergeCell ref="B15:J15"/>
    <mergeCell ref="B7:J7"/>
    <mergeCell ref="B1:J1"/>
    <mergeCell ref="B12:B13"/>
    <mergeCell ref="B2:C2"/>
    <mergeCell ref="B3:C3"/>
    <mergeCell ref="B4:C4"/>
    <mergeCell ref="B5:C5"/>
  </mergeCells>
  <conditionalFormatting sqref="C17:G18">
    <cfRule type="expression" dxfId="49" priority="57">
      <formula>#REF!="Combined"</formula>
    </cfRule>
  </conditionalFormatting>
  <conditionalFormatting sqref="E19 G19">
    <cfRule type="expression" dxfId="48" priority="155">
      <formula>$E$19&gt;$D$4</formula>
    </cfRule>
  </conditionalFormatting>
  <conditionalFormatting sqref="E20 G20">
    <cfRule type="expression" dxfId="47" priority="157">
      <formula>$E$20&gt;$D$4</formula>
    </cfRule>
  </conditionalFormatting>
  <conditionalFormatting sqref="G2">
    <cfRule type="expression" dxfId="46" priority="5">
      <formula>#REF!="Combined"</formula>
    </cfRule>
  </conditionalFormatting>
  <conditionalFormatting sqref="H2">
    <cfRule type="expression" dxfId="45" priority="4">
      <formula>#REF!="Combined"</formula>
    </cfRule>
  </conditionalFormatting>
  <conditionalFormatting sqref="H17:I20">
    <cfRule type="expression" dxfId="44" priority="1">
      <formula>#REF!="Combined"</formula>
    </cfRule>
  </conditionalFormatting>
  <conditionalFormatting sqref="J14">
    <cfRule type="expression" dxfId="43" priority="58">
      <formula>#REF!="Mixed"</formula>
    </cfRule>
  </conditionalFormatting>
  <dataValidations count="6">
    <dataValidation type="list" allowBlank="1" showInputMessage="1" showErrorMessage="1" sqref="F10" xr:uid="{5DDC9416-0466-4763-B39A-9C547B9BEB6C}">
      <formula1>"0.45,0.5,0.55,0.6"</formula1>
    </dataValidation>
    <dataValidation type="list" allowBlank="1" showInputMessage="1" showErrorMessage="1" sqref="I3:I5" xr:uid="{EED0FCAB-7D56-4195-B12C-A191E7924E2B}">
      <formula1>"High, Medium, Low"</formula1>
    </dataValidation>
    <dataValidation type="list" allowBlank="1" showInputMessage="1" showErrorMessage="1" sqref="E13:F13" xr:uid="{4BC64545-C749-40B0-B0F1-80D87B4D52FC}">
      <formula1>"0.4,0.45,0.5"</formula1>
    </dataValidation>
    <dataValidation type="list" allowBlank="1" showInputMessage="1" showErrorMessage="1" sqref="E10" xr:uid="{E26901AB-F6DA-4727-A6D0-7721073752CE}">
      <formula1>"0.35,0.4,0.45,0.5,"</formula1>
    </dataValidation>
    <dataValidation type="list" allowBlank="1" showInputMessage="1" showErrorMessage="1" sqref="C13 C10" xr:uid="{7C7B364B-9112-47FB-8A66-06B1BC00B4F7}">
      <formula1>"0.2,0.25,0.3,0.35,0.4"</formula1>
    </dataValidation>
    <dataValidation type="list" allowBlank="1" showInputMessage="1" showErrorMessage="1" sqref="D13 D10" xr:uid="{9D5E76A2-67BB-4719-97B7-D548F5D3D841}">
      <formula1>"0.3,0.35,0.4,0.45,0.5"</formula1>
    </dataValidation>
  </dataValidations>
  <pageMargins left="0.7" right="0.7" top="0.75" bottom="0.75" header="0.3" footer="0.3"/>
  <pageSetup paperSize="9" orientation="portrait" r:id="rId1"/>
  <ignoredErrors>
    <ignoredError sqref="G19" unlocked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C64F9-2600-459A-BE15-38C0028B9E51}">
  <sheetPr codeName="Sheet9"/>
  <dimension ref="A1:O71"/>
  <sheetViews>
    <sheetView zoomScale="86" zoomScaleNormal="86" workbookViewId="0">
      <pane ySplit="7" topLeftCell="A14" activePane="bottomLeft" state="frozen"/>
      <selection pane="bottomLeft" activeCell="C43" sqref="C43"/>
    </sheetView>
  </sheetViews>
  <sheetFormatPr defaultColWidth="8.88671875" defaultRowHeight="14.4" x14ac:dyDescent="0.3"/>
  <cols>
    <col min="1" max="1" width="25.6640625" style="234" customWidth="1"/>
    <col min="2" max="2" width="17" style="234" customWidth="1"/>
    <col min="3" max="3" width="11.44140625" style="234" customWidth="1"/>
    <col min="4" max="4" width="16" style="234" customWidth="1"/>
    <col min="5" max="5" width="15.33203125" style="234" customWidth="1"/>
    <col min="6" max="6" width="15.5546875" style="234" customWidth="1"/>
    <col min="7" max="7" width="15.6640625" style="234" customWidth="1"/>
    <col min="8" max="8" width="7.6640625" style="234" customWidth="1"/>
    <col min="9" max="9" width="23.88671875" style="234" customWidth="1"/>
    <col min="10" max="10" width="17.33203125" style="234" customWidth="1"/>
    <col min="11" max="11" width="13.5546875" style="234" customWidth="1"/>
    <col min="12" max="12" width="16" style="234" customWidth="1"/>
    <col min="13" max="13" width="14.88671875" style="234" customWidth="1"/>
    <col min="14" max="14" width="16.5546875" style="234" customWidth="1"/>
    <col min="15" max="15" width="13.33203125" style="234" customWidth="1"/>
    <col min="16" max="16" width="17.6640625" style="234" customWidth="1"/>
    <col min="17" max="17" width="14" style="234" customWidth="1"/>
    <col min="18" max="18" width="16.6640625" style="234" customWidth="1"/>
    <col min="19" max="16384" width="8.88671875" style="234"/>
  </cols>
  <sheetData>
    <row r="1" spans="1:15" ht="25.8" x14ac:dyDescent="0.5">
      <c r="A1" s="403" t="s">
        <v>111</v>
      </c>
      <c r="B1" s="403"/>
      <c r="C1" s="403"/>
      <c r="D1" s="403"/>
      <c r="E1" s="403"/>
      <c r="F1" s="403"/>
      <c r="G1" s="403"/>
      <c r="H1" s="403"/>
      <c r="I1" s="403"/>
      <c r="J1" s="403"/>
      <c r="K1" s="403"/>
      <c r="L1" s="403"/>
      <c r="M1" s="403"/>
      <c r="N1" s="403"/>
      <c r="O1" s="403"/>
    </row>
    <row r="2" spans="1:15" ht="25.8" x14ac:dyDescent="0.5">
      <c r="A2" s="356"/>
      <c r="B2" s="356"/>
      <c r="C2" s="356"/>
      <c r="D2" s="356"/>
      <c r="E2" s="356"/>
      <c r="F2" s="424" t="s">
        <v>112</v>
      </c>
      <c r="G2" s="424"/>
      <c r="H2" s="424" t="s">
        <v>47</v>
      </c>
      <c r="I2" s="424"/>
      <c r="J2" s="356"/>
      <c r="K2" s="356"/>
      <c r="L2" s="356"/>
      <c r="M2" s="356"/>
      <c r="N2" s="356"/>
      <c r="O2" s="356"/>
    </row>
    <row r="3" spans="1:15" ht="18" x14ac:dyDescent="0.3">
      <c r="A3" s="266"/>
      <c r="B3" s="266"/>
      <c r="C3" s="266"/>
      <c r="D3" s="444" t="s">
        <v>109</v>
      </c>
      <c r="E3" s="444"/>
      <c r="F3" s="425">
        <f>Round1Residents!C4</f>
        <v>500</v>
      </c>
      <c r="G3" s="425"/>
      <c r="H3" s="425">
        <v>500</v>
      </c>
      <c r="I3" s="427"/>
      <c r="J3" s="221"/>
      <c r="K3" s="303"/>
      <c r="L3" s="303"/>
      <c r="M3" s="267"/>
      <c r="N3" s="304"/>
      <c r="O3" s="304"/>
    </row>
    <row r="4" spans="1:15" ht="18" x14ac:dyDescent="0.35">
      <c r="A4" s="266"/>
      <c r="B4" s="266"/>
      <c r="C4" s="266"/>
      <c r="D4" s="445" t="s">
        <v>106</v>
      </c>
      <c r="E4" s="445"/>
      <c r="F4" s="425">
        <f>Round1Municipality!D3</f>
        <v>1000</v>
      </c>
      <c r="G4" s="425"/>
      <c r="H4" s="425">
        <v>1000</v>
      </c>
      <c r="I4" s="427"/>
      <c r="J4" s="305"/>
      <c r="K4" s="303"/>
      <c r="L4" s="303"/>
      <c r="M4" s="302"/>
      <c r="N4" s="267"/>
      <c r="O4" s="230"/>
    </row>
    <row r="5" spans="1:15" ht="21" x14ac:dyDescent="0.4">
      <c r="A5" s="266"/>
      <c r="B5" s="359"/>
      <c r="C5" s="359"/>
      <c r="D5" s="446" t="s">
        <v>48</v>
      </c>
      <c r="E5" s="446"/>
      <c r="F5" s="426">
        <f>SUM(F3:F4)</f>
        <v>1500</v>
      </c>
      <c r="G5" s="426"/>
      <c r="H5" s="428">
        <f>SUM(H3:I4)</f>
        <v>1500</v>
      </c>
      <c r="I5" s="429"/>
      <c r="J5" s="358"/>
      <c r="K5" s="303"/>
      <c r="L5" s="437"/>
      <c r="M5" s="437"/>
      <c r="N5" s="437"/>
      <c r="O5" s="230"/>
    </row>
    <row r="6" spans="1:15" x14ac:dyDescent="0.3">
      <c r="A6" s="306"/>
      <c r="B6" s="306"/>
      <c r="C6" s="306"/>
    </row>
    <row r="7" spans="1:15" ht="25.8" x14ac:dyDescent="0.5">
      <c r="A7" s="404" t="s">
        <v>113</v>
      </c>
      <c r="B7" s="404"/>
      <c r="C7" s="404"/>
      <c r="D7" s="404"/>
      <c r="E7" s="404"/>
      <c r="F7" s="404"/>
      <c r="G7" s="404"/>
      <c r="I7" s="404" t="s">
        <v>114</v>
      </c>
      <c r="J7" s="404"/>
      <c r="K7" s="404"/>
      <c r="L7" s="404"/>
      <c r="M7" s="404"/>
      <c r="N7" s="404"/>
      <c r="O7" s="404"/>
    </row>
    <row r="8" spans="1:15" ht="15.75" customHeight="1" x14ac:dyDescent="0.3">
      <c r="A8" s="401" t="s">
        <v>51</v>
      </c>
      <c r="B8" s="401"/>
      <c r="C8" s="243"/>
      <c r="D8" s="357" t="s">
        <v>115</v>
      </c>
      <c r="E8" s="235" t="s">
        <v>116</v>
      </c>
      <c r="F8" s="235" t="s">
        <v>117</v>
      </c>
      <c r="G8" s="243"/>
      <c r="I8" s="401" t="s">
        <v>51</v>
      </c>
      <c r="J8" s="401"/>
      <c r="K8" s="243"/>
      <c r="L8" s="357" t="s">
        <v>115</v>
      </c>
      <c r="M8" s="235" t="s">
        <v>116</v>
      </c>
      <c r="N8" s="235" t="s">
        <v>117</v>
      </c>
      <c r="O8" s="243"/>
    </row>
    <row r="9" spans="1:15" ht="15.6" x14ac:dyDescent="0.3">
      <c r="A9" s="235"/>
      <c r="B9" s="236" t="s">
        <v>52</v>
      </c>
      <c r="C9" s="243"/>
      <c r="D9" s="362">
        <f>'Case details'!$B$36</f>
        <v>9061</v>
      </c>
      <c r="E9" s="243">
        <f>'Case details'!$B$38</f>
        <v>6274</v>
      </c>
      <c r="F9" s="241">
        <f>'Case details'!$B$39</f>
        <v>1568.5</v>
      </c>
      <c r="G9" s="362" t="s">
        <v>118</v>
      </c>
      <c r="I9" s="235"/>
      <c r="J9" s="236" t="s">
        <v>52</v>
      </c>
      <c r="K9" s="243"/>
      <c r="L9" s="362">
        <f>'Case details'!$B$36</f>
        <v>9061</v>
      </c>
      <c r="M9" s="243">
        <f>'Case details'!$B$38</f>
        <v>6274</v>
      </c>
      <c r="N9" s="241">
        <f>'Case details'!$B$39</f>
        <v>1568.5</v>
      </c>
      <c r="O9" s="362" t="s">
        <v>118</v>
      </c>
    </row>
    <row r="10" spans="1:15" ht="15.6" x14ac:dyDescent="0.3">
      <c r="A10" s="238" t="s">
        <v>53</v>
      </c>
      <c r="B10" s="239">
        <f>Round1Residents!C10</f>
        <v>25</v>
      </c>
      <c r="C10" s="237"/>
      <c r="D10" s="241">
        <f>SewerParameters!H56+SewerParameters!I56</f>
        <v>2265.25</v>
      </c>
      <c r="E10" s="241">
        <f>SUM(SewerParameters!J56:N56)</f>
        <v>1080.4500000000003</v>
      </c>
      <c r="F10" s="241">
        <f>SUM(SewerParameters!O56:P508)</f>
        <v>2352.75</v>
      </c>
      <c r="G10" s="243" t="s">
        <v>119</v>
      </c>
      <c r="I10" s="238" t="s">
        <v>53</v>
      </c>
      <c r="J10" s="239">
        <f>Round1Residents!C10</f>
        <v>25</v>
      </c>
      <c r="K10" s="243"/>
      <c r="L10" s="362">
        <f>SUM(SewerParameters!H74:I74)</f>
        <v>2265.25</v>
      </c>
      <c r="M10" s="241">
        <f>SUM(SewerParameters!J74:N74)</f>
        <v>1080.4500000000003</v>
      </c>
      <c r="N10" s="241">
        <f>SUM(SewerParameters!O74:P74)</f>
        <v>470.54999999999995</v>
      </c>
      <c r="O10" s="243" t="s">
        <v>119</v>
      </c>
    </row>
    <row r="11" spans="1:15" ht="15.6" x14ac:dyDescent="0.3">
      <c r="A11" s="240" t="s">
        <v>55</v>
      </c>
      <c r="B11" s="239">
        <f>Round1Residents!C11</f>
        <v>0</v>
      </c>
      <c r="C11" s="237"/>
      <c r="D11" s="243"/>
      <c r="E11" s="243"/>
      <c r="F11" s="243"/>
      <c r="G11" s="243"/>
      <c r="I11" s="240" t="s">
        <v>55</v>
      </c>
      <c r="J11" s="239">
        <f>Round1Residents!C11</f>
        <v>0</v>
      </c>
      <c r="K11" s="243"/>
      <c r="L11" s="243"/>
      <c r="M11" s="243"/>
      <c r="N11" s="243"/>
      <c r="O11" s="243"/>
    </row>
    <row r="12" spans="1:15" ht="15.6" x14ac:dyDescent="0.3">
      <c r="A12" s="401" t="s">
        <v>57</v>
      </c>
      <c r="B12" s="401"/>
      <c r="C12" s="243"/>
      <c r="D12" s="243"/>
      <c r="E12" s="243"/>
      <c r="F12" s="243"/>
      <c r="G12" s="243"/>
      <c r="I12" s="401" t="s">
        <v>57</v>
      </c>
      <c r="J12" s="401"/>
      <c r="K12" s="243"/>
      <c r="L12" s="243"/>
      <c r="M12" s="243"/>
      <c r="N12" s="243"/>
      <c r="O12" s="243"/>
    </row>
    <row r="13" spans="1:15" ht="15.6" customHeight="1" x14ac:dyDescent="0.3">
      <c r="A13" s="235"/>
      <c r="B13" s="242" t="s">
        <v>58</v>
      </c>
      <c r="C13" s="243"/>
      <c r="D13" s="243"/>
      <c r="E13" s="243"/>
      <c r="F13" s="243"/>
      <c r="G13" s="243"/>
      <c r="I13" s="235"/>
      <c r="J13" s="242" t="s">
        <v>58</v>
      </c>
      <c r="K13" s="243"/>
      <c r="L13" s="243"/>
      <c r="M13" s="243"/>
      <c r="N13" s="243"/>
      <c r="O13" s="243"/>
    </row>
    <row r="14" spans="1:15" ht="46.8" x14ac:dyDescent="0.3">
      <c r="A14" s="238" t="s">
        <v>59</v>
      </c>
      <c r="B14" s="239">
        <f>Round1Residents!C15</f>
        <v>20</v>
      </c>
      <c r="C14" s="243"/>
      <c r="D14" s="243"/>
      <c r="E14" s="243"/>
      <c r="F14" s="243"/>
      <c r="G14" s="243"/>
      <c r="I14" s="238" t="s">
        <v>59</v>
      </c>
      <c r="J14" s="239">
        <f>Round1Residents!C15</f>
        <v>20</v>
      </c>
      <c r="K14" s="243"/>
      <c r="L14" s="242" t="s">
        <v>83</v>
      </c>
      <c r="M14" s="242" t="s">
        <v>84</v>
      </c>
      <c r="N14" s="242" t="s">
        <v>85</v>
      </c>
      <c r="O14" s="242" t="s">
        <v>86</v>
      </c>
    </row>
    <row r="15" spans="1:15" ht="46.8" x14ac:dyDescent="0.3">
      <c r="A15" s="240" t="s">
        <v>61</v>
      </c>
      <c r="B15" s="239">
        <f>Round1Residents!C16</f>
        <v>0</v>
      </c>
      <c r="C15" s="243"/>
      <c r="D15" s="242" t="s">
        <v>83</v>
      </c>
      <c r="E15" s="242" t="s">
        <v>84</v>
      </c>
      <c r="F15" s="242" t="s">
        <v>85</v>
      </c>
      <c r="G15" s="242" t="s">
        <v>86</v>
      </c>
      <c r="I15" s="240" t="s">
        <v>61</v>
      </c>
      <c r="J15" s="239">
        <f>Round1Residents!C16</f>
        <v>0</v>
      </c>
      <c r="K15" s="308" t="s">
        <v>120</v>
      </c>
      <c r="L15" s="309">
        <v>0.2</v>
      </c>
      <c r="M15" s="309">
        <v>0.3</v>
      </c>
      <c r="N15" s="309">
        <v>0.4</v>
      </c>
      <c r="O15" s="309">
        <v>0.4</v>
      </c>
    </row>
    <row r="16" spans="1:15" ht="31.2" x14ac:dyDescent="0.3">
      <c r="A16" s="243" t="s">
        <v>63</v>
      </c>
      <c r="B16" s="239">
        <f>Round1Residents!C17</f>
        <v>0</v>
      </c>
      <c r="C16" s="243"/>
      <c r="D16" s="310">
        <f>Round1Municipality!C10</f>
        <v>0.2</v>
      </c>
      <c r="E16" s="310">
        <f>Round1Municipality!D10</f>
        <v>0.3</v>
      </c>
      <c r="F16" s="310">
        <f>Round1Municipality!E10</f>
        <v>0.35</v>
      </c>
      <c r="G16" s="310">
        <f>Round1Municipality!F10</f>
        <v>0.45</v>
      </c>
      <c r="I16" s="243" t="s">
        <v>63</v>
      </c>
      <c r="J16" s="239">
        <f>Round1Residents!C17</f>
        <v>0</v>
      </c>
      <c r="K16" s="311" t="s">
        <v>90</v>
      </c>
      <c r="L16" s="310">
        <f>Round1Municipality!C13</f>
        <v>0.2</v>
      </c>
      <c r="M16" s="310">
        <f>Round1Municipality!D13</f>
        <v>0.3</v>
      </c>
      <c r="N16" s="310">
        <f>Round1Municipality!E13</f>
        <v>0.4</v>
      </c>
      <c r="O16" s="310">
        <f>Round1Municipality!F13</f>
        <v>0.4</v>
      </c>
    </row>
    <row r="17" spans="1:15" ht="31.2" x14ac:dyDescent="0.3">
      <c r="A17" s="235"/>
      <c r="B17" s="242" t="s">
        <v>66</v>
      </c>
      <c r="C17" s="243"/>
      <c r="D17" s="243"/>
      <c r="E17" s="243"/>
      <c r="F17" s="243"/>
      <c r="G17" s="243"/>
      <c r="I17" s="235"/>
      <c r="J17" s="242" t="s">
        <v>66</v>
      </c>
      <c r="K17" s="243"/>
      <c r="L17" s="243"/>
      <c r="M17" s="243"/>
      <c r="N17" s="243"/>
      <c r="O17" s="243"/>
    </row>
    <row r="18" spans="1:15" ht="15.6" x14ac:dyDescent="0.3">
      <c r="A18" s="238" t="s">
        <v>68</v>
      </c>
      <c r="B18" s="239">
        <f>Round1Residents!C19</f>
        <v>10</v>
      </c>
      <c r="C18" s="243"/>
      <c r="D18" s="243"/>
      <c r="E18" s="243"/>
      <c r="F18" s="243"/>
      <c r="G18" s="243"/>
      <c r="I18" s="238" t="s">
        <v>68</v>
      </c>
      <c r="J18" s="239">
        <f>Round1Residents!C19</f>
        <v>10</v>
      </c>
      <c r="K18" s="243"/>
      <c r="L18" s="243"/>
      <c r="M18" s="243"/>
      <c r="N18" s="312"/>
      <c r="O18" s="243"/>
    </row>
    <row r="19" spans="1:15" ht="15.6" x14ac:dyDescent="0.3">
      <c r="A19" s="240" t="s">
        <v>70</v>
      </c>
      <c r="B19" s="239">
        <f>Round1Residents!C20</f>
        <v>0</v>
      </c>
      <c r="C19" s="243"/>
      <c r="D19" s="243"/>
      <c r="E19" s="243"/>
      <c r="F19" s="243"/>
      <c r="G19" s="243"/>
      <c r="I19" s="240" t="s">
        <v>70</v>
      </c>
      <c r="J19" s="239">
        <f>Round1Residents!C20</f>
        <v>0</v>
      </c>
      <c r="K19" s="243"/>
      <c r="L19" s="243"/>
      <c r="M19" s="243"/>
      <c r="N19" s="243"/>
      <c r="O19" s="243"/>
    </row>
    <row r="20" spans="1:15" ht="15.6" x14ac:dyDescent="0.3">
      <c r="A20" s="439" t="s">
        <v>121</v>
      </c>
      <c r="B20" s="439"/>
      <c r="C20" s="243"/>
      <c r="D20" s="243"/>
      <c r="E20" s="243"/>
      <c r="F20" s="243"/>
      <c r="G20" s="243"/>
      <c r="I20" s="439" t="s">
        <v>121</v>
      </c>
      <c r="J20" s="439"/>
      <c r="K20" s="243"/>
      <c r="L20" s="243"/>
      <c r="M20" s="243"/>
      <c r="N20" s="243"/>
      <c r="O20" s="243"/>
    </row>
    <row r="21" spans="1:15" ht="31.2" x14ac:dyDescent="0.3">
      <c r="A21" s="235"/>
      <c r="B21" s="242" t="s">
        <v>74</v>
      </c>
      <c r="C21" s="243"/>
      <c r="D21" s="243"/>
      <c r="E21" s="243"/>
      <c r="F21" s="243"/>
      <c r="G21" s="243"/>
      <c r="I21" s="235" t="s">
        <v>121</v>
      </c>
      <c r="J21" s="242" t="s">
        <v>74</v>
      </c>
      <c r="K21" s="243"/>
      <c r="L21" s="243"/>
      <c r="M21" s="243"/>
      <c r="N21" s="243"/>
      <c r="O21" s="243"/>
    </row>
    <row r="22" spans="1:15" ht="15.6" x14ac:dyDescent="0.3">
      <c r="A22" s="238" t="s">
        <v>76</v>
      </c>
      <c r="B22" s="239">
        <f>Round1Residents!C24</f>
        <v>30</v>
      </c>
      <c r="C22" s="238"/>
      <c r="D22" s="307"/>
      <c r="E22" s="313"/>
      <c r="F22" s="313"/>
      <c r="G22" s="243"/>
      <c r="I22" s="238" t="s">
        <v>76</v>
      </c>
      <c r="J22" s="239">
        <f>Round1Residents!C24</f>
        <v>30</v>
      </c>
      <c r="K22" s="243"/>
      <c r="L22" s="243"/>
      <c r="M22" s="243"/>
      <c r="N22" s="243"/>
      <c r="O22" s="243"/>
    </row>
    <row r="23" spans="1:15" ht="15.6" x14ac:dyDescent="0.3">
      <c r="A23" s="240" t="s">
        <v>78</v>
      </c>
      <c r="B23" s="239">
        <f>Round1Residents!C25</f>
        <v>0</v>
      </c>
      <c r="C23" s="243"/>
      <c r="D23" s="307"/>
      <c r="E23" s="307"/>
      <c r="F23" s="307"/>
      <c r="G23" s="243"/>
      <c r="I23" s="240" t="s">
        <v>78</v>
      </c>
      <c r="J23" s="239">
        <f>Round1Residents!C25</f>
        <v>0</v>
      </c>
      <c r="K23" s="243"/>
      <c r="L23" s="243"/>
      <c r="M23" s="243"/>
      <c r="N23" s="243"/>
      <c r="O23" s="243"/>
    </row>
    <row r="24" spans="1:15" ht="15.6" x14ac:dyDescent="0.3">
      <c r="A24" s="314"/>
      <c r="B24" s="314"/>
      <c r="C24" s="314"/>
      <c r="D24" s="314"/>
      <c r="E24" s="314"/>
      <c r="F24" s="314"/>
      <c r="G24" s="314"/>
      <c r="H24" s="314"/>
      <c r="I24" s="314"/>
      <c r="J24" s="314"/>
      <c r="K24" s="314"/>
      <c r="L24" s="314"/>
      <c r="M24" s="314"/>
      <c r="N24" s="314"/>
      <c r="O24" s="314"/>
    </row>
    <row r="25" spans="1:15" ht="25.8" x14ac:dyDescent="0.5">
      <c r="A25" s="399" t="s">
        <v>122</v>
      </c>
      <c r="B25" s="399"/>
      <c r="C25" s="399"/>
      <c r="D25" s="399"/>
      <c r="E25" s="399"/>
      <c r="F25" s="399"/>
      <c r="G25" s="399"/>
      <c r="H25" s="314"/>
      <c r="I25" s="412" t="s">
        <v>122</v>
      </c>
      <c r="J25" s="412"/>
      <c r="K25" s="412"/>
      <c r="L25" s="412"/>
      <c r="M25" s="412"/>
      <c r="N25" s="412"/>
      <c r="O25" s="412"/>
    </row>
    <row r="26" spans="1:15" ht="62.4" x14ac:dyDescent="0.5">
      <c r="A26" s="245"/>
      <c r="B26" s="315" t="s">
        <v>38</v>
      </c>
      <c r="C26" s="316" t="s">
        <v>39</v>
      </c>
      <c r="D26" s="317" t="s">
        <v>123</v>
      </c>
      <c r="E26" s="317" t="s">
        <v>41</v>
      </c>
      <c r="F26" s="316" t="s">
        <v>98</v>
      </c>
      <c r="G26" s="316" t="s">
        <v>99</v>
      </c>
      <c r="H26" s="314"/>
      <c r="I26" s="293"/>
      <c r="J26" s="315" t="s">
        <v>38</v>
      </c>
      <c r="K26" s="316" t="s">
        <v>39</v>
      </c>
      <c r="L26" s="317" t="s">
        <v>123</v>
      </c>
      <c r="M26" s="317" t="s">
        <v>41</v>
      </c>
      <c r="N26" s="316" t="s">
        <v>98</v>
      </c>
      <c r="O26" s="316" t="s">
        <v>99</v>
      </c>
    </row>
    <row r="27" spans="1:15" ht="25.8" x14ac:dyDescent="0.5">
      <c r="A27" s="245"/>
      <c r="B27" s="315" t="e" vm="1">
        <v>#VALUE!</v>
      </c>
      <c r="C27" s="316" t="e" vm="2">
        <v>#VALUE!</v>
      </c>
      <c r="D27" s="317" t="e" vm="3">
        <v>#VALUE!</v>
      </c>
      <c r="E27" s="317" t="e" vm="4">
        <v>#VALUE!</v>
      </c>
      <c r="F27" s="316" t="e" vm="5">
        <v>#VALUE!</v>
      </c>
      <c r="G27" s="316" t="e" vm="6">
        <v>#VALUE!</v>
      </c>
      <c r="H27" s="314"/>
      <c r="I27" s="293"/>
      <c r="J27" s="315" t="e" vm="1">
        <v>#VALUE!</v>
      </c>
      <c r="K27" s="316" t="e" vm="2">
        <v>#VALUE!</v>
      </c>
      <c r="L27" s="317" t="e" vm="3">
        <v>#VALUE!</v>
      </c>
      <c r="M27" s="317" t="e" vm="4">
        <v>#VALUE!</v>
      </c>
      <c r="N27" s="316" t="e" vm="5">
        <v>#VALUE!</v>
      </c>
      <c r="O27" s="316" t="e" vm="6">
        <v>#VALUE!</v>
      </c>
    </row>
    <row r="28" spans="1:15" ht="28.2" customHeight="1" x14ac:dyDescent="0.5">
      <c r="A28" s="245" t="s">
        <v>48</v>
      </c>
      <c r="B28" s="383">
        <f>FloodDepthCalPublic!AA39/1000</f>
        <v>421.98248810553645</v>
      </c>
      <c r="C28" s="318">
        <f>C36+C58+E58</f>
        <v>1451.7373948142792</v>
      </c>
      <c r="D28" s="318">
        <f>D36+D58</f>
        <v>52.224550000000001</v>
      </c>
      <c r="E28" s="319">
        <f>E36</f>
        <v>19.896471145029135</v>
      </c>
      <c r="F28" s="394" t="s">
        <v>30</v>
      </c>
      <c r="G28" s="320" t="str">
        <f>G58</f>
        <v>High</v>
      </c>
      <c r="H28" s="314"/>
      <c r="I28" s="245" t="s">
        <v>48</v>
      </c>
      <c r="J28" s="382">
        <f>FloodDepthCalBaseCase!Z81/1000</f>
        <v>242.19303633217993</v>
      </c>
      <c r="K28" s="318">
        <f>K36+K58+M58</f>
        <v>728.28549999999996</v>
      </c>
      <c r="L28" s="318">
        <f>L36+L58</f>
        <v>70.745601674155424</v>
      </c>
      <c r="M28" s="319">
        <f>M36</f>
        <v>19.896471145029135</v>
      </c>
      <c r="N28" s="321" t="str">
        <f>N58</f>
        <v>High</v>
      </c>
      <c r="O28" s="322" t="str">
        <f>O58</f>
        <v>Low</v>
      </c>
    </row>
    <row r="29" spans="1:15" ht="27" customHeight="1" x14ac:dyDescent="0.5">
      <c r="A29" s="245"/>
      <c r="B29" s="442">
        <f>SUM(C28:D28,B28)</f>
        <v>1925.9444329198157</v>
      </c>
      <c r="C29" s="443"/>
      <c r="D29" s="443"/>
      <c r="E29" s="319"/>
      <c r="F29" s="320"/>
      <c r="G29" s="320"/>
      <c r="H29" s="314"/>
      <c r="I29" s="293"/>
      <c r="J29" s="431">
        <f>SUM(J28:L28)</f>
        <v>1041.2241380063354</v>
      </c>
      <c r="K29" s="432"/>
      <c r="L29" s="432"/>
      <c r="M29" s="323"/>
      <c r="N29" s="319"/>
      <c r="O29" s="320"/>
    </row>
    <row r="30" spans="1:15" ht="34.5" customHeight="1" x14ac:dyDescent="0.5">
      <c r="A30" s="324" t="s">
        <v>124</v>
      </c>
      <c r="B30" s="433">
        <f>SUM(C36:D36,E58,B28)</f>
        <v>1602.4925381055364</v>
      </c>
      <c r="C30" s="432"/>
      <c r="D30" s="432"/>
      <c r="E30" s="440" t="s">
        <v>125</v>
      </c>
      <c r="F30" s="441"/>
      <c r="G30" s="441"/>
      <c r="H30" s="314"/>
      <c r="I30" s="324" t="s">
        <v>124</v>
      </c>
      <c r="J30" s="433">
        <f>SUM(K36:L36,M58,J28)</f>
        <v>1022.70308633218</v>
      </c>
      <c r="K30" s="432"/>
      <c r="L30" s="432"/>
      <c r="M30" s="440" t="s">
        <v>125</v>
      </c>
      <c r="N30" s="441"/>
      <c r="O30" s="441"/>
    </row>
    <row r="31" spans="1:15" ht="33.75" customHeight="1" x14ac:dyDescent="0.5">
      <c r="A31" s="324" t="s">
        <v>126</v>
      </c>
      <c r="B31" s="433">
        <f>SUM(C58:D58)</f>
        <v>323.45189481427923</v>
      </c>
      <c r="C31" s="432"/>
      <c r="D31" s="432"/>
      <c r="E31" s="440" t="s">
        <v>127</v>
      </c>
      <c r="F31" s="441"/>
      <c r="G31" s="441"/>
      <c r="H31" s="314"/>
      <c r="I31" s="324" t="s">
        <v>126</v>
      </c>
      <c r="J31" s="433">
        <f>SUM(K58:L58)</f>
        <v>18.521051674155423</v>
      </c>
      <c r="K31" s="432"/>
      <c r="L31" s="432"/>
      <c r="M31" s="440" t="s">
        <v>127</v>
      </c>
      <c r="N31" s="441"/>
      <c r="O31" s="441"/>
    </row>
    <row r="32" spans="1:15" ht="25.8" x14ac:dyDescent="0.5">
      <c r="A32" s="325"/>
      <c r="B32" s="325"/>
      <c r="C32" s="326"/>
      <c r="D32" s="326"/>
      <c r="E32" s="326"/>
      <c r="F32" s="327"/>
      <c r="G32" s="327"/>
      <c r="H32" s="325"/>
      <c r="I32" s="328"/>
      <c r="J32" s="328"/>
      <c r="K32" s="326"/>
      <c r="L32" s="326"/>
      <c r="M32" s="329"/>
      <c r="N32" s="326"/>
      <c r="O32" s="327"/>
    </row>
    <row r="33" spans="1:15" ht="25.8" x14ac:dyDescent="0.5">
      <c r="A33" s="399" t="s">
        <v>128</v>
      </c>
      <c r="B33" s="438"/>
      <c r="C33" s="438"/>
      <c r="D33" s="438"/>
      <c r="E33" s="438"/>
      <c r="F33" s="438"/>
      <c r="G33" s="438"/>
      <c r="H33" s="325"/>
      <c r="I33" s="399" t="s">
        <v>128</v>
      </c>
      <c r="J33" s="399"/>
      <c r="K33" s="399"/>
      <c r="L33" s="399"/>
      <c r="M33" s="399"/>
      <c r="N33" s="399"/>
      <c r="O33" s="399"/>
    </row>
    <row r="34" spans="1:15" ht="66" x14ac:dyDescent="0.3">
      <c r="A34" s="246"/>
      <c r="B34" s="247"/>
      <c r="C34" s="247" t="s">
        <v>39</v>
      </c>
      <c r="D34" s="249" t="s">
        <v>123</v>
      </c>
      <c r="E34" s="249" t="s">
        <v>129</v>
      </c>
      <c r="F34" s="249"/>
      <c r="G34" s="249"/>
      <c r="H34" s="330"/>
      <c r="I34" s="246"/>
      <c r="J34" s="247"/>
      <c r="K34" s="247" t="s">
        <v>39</v>
      </c>
      <c r="L34" s="249" t="s">
        <v>123</v>
      </c>
      <c r="M34" s="249" t="s">
        <v>129</v>
      </c>
      <c r="N34" s="249"/>
      <c r="O34" s="249"/>
    </row>
    <row r="35" spans="1:15" ht="15.6" x14ac:dyDescent="0.3">
      <c r="A35" s="246"/>
      <c r="B35" s="246"/>
      <c r="C35" s="246"/>
      <c r="D35" s="246"/>
      <c r="E35" s="246"/>
      <c r="F35" s="249"/>
      <c r="G35" s="249"/>
      <c r="H35" s="330"/>
      <c r="I35" s="246"/>
      <c r="J35" s="247"/>
      <c r="K35" s="247"/>
      <c r="L35" s="249"/>
      <c r="M35" s="249"/>
      <c r="N35" s="249"/>
      <c r="O35" s="249"/>
    </row>
    <row r="36" spans="1:15" ht="21" x14ac:dyDescent="0.4">
      <c r="A36" s="331" t="s">
        <v>130</v>
      </c>
      <c r="B36" s="246"/>
      <c r="C36" s="332">
        <f>SUM(C39:C53)</f>
        <v>678.28549999999996</v>
      </c>
      <c r="D36" s="333">
        <f>SUM(D39:D53)</f>
        <v>52.224550000000001</v>
      </c>
      <c r="E36" s="333">
        <f>SUM(E39:E53)</f>
        <v>19.896471145029135</v>
      </c>
      <c r="F36" s="249"/>
      <c r="G36" s="249"/>
      <c r="H36" s="330"/>
      <c r="I36" s="331" t="s">
        <v>130</v>
      </c>
      <c r="J36" s="247"/>
      <c r="K36" s="332">
        <f>SUM(K39:K53)</f>
        <v>678.28549999999996</v>
      </c>
      <c r="L36" s="333">
        <f>SUM(L39:L53)</f>
        <v>52.224550000000001</v>
      </c>
      <c r="M36" s="333">
        <f>SUM(M39:M53)</f>
        <v>19.896471145029135</v>
      </c>
      <c r="N36" s="249"/>
      <c r="O36" s="249"/>
    </row>
    <row r="37" spans="1:15" ht="21" x14ac:dyDescent="0.4">
      <c r="A37" s="256"/>
      <c r="B37" s="334"/>
      <c r="C37" s="295"/>
      <c r="D37" s="296"/>
      <c r="E37" s="334"/>
      <c r="F37" s="249"/>
      <c r="G37" s="249"/>
      <c r="H37" s="335"/>
      <c r="I37" s="256"/>
      <c r="J37" s="334"/>
      <c r="K37" s="295"/>
      <c r="L37" s="296"/>
      <c r="M37" s="334"/>
      <c r="N37" s="296"/>
      <c r="O37" s="334"/>
    </row>
    <row r="38" spans="1:15" ht="15.6" x14ac:dyDescent="0.3">
      <c r="A38" s="257" t="s">
        <v>51</v>
      </c>
      <c r="B38" s="258"/>
      <c r="C38" s="258"/>
      <c r="D38" s="336"/>
      <c r="E38" s="258"/>
      <c r="F38" s="249"/>
      <c r="G38" s="249"/>
      <c r="H38" s="337"/>
      <c r="I38" s="257" t="s">
        <v>51</v>
      </c>
      <c r="J38" s="258"/>
      <c r="K38" s="258"/>
      <c r="L38" s="336"/>
      <c r="M38" s="258"/>
      <c r="N38" s="336"/>
      <c r="O38" s="258"/>
    </row>
    <row r="39" spans="1:15" ht="15.6" x14ac:dyDescent="0.3">
      <c r="A39" s="259" t="s">
        <v>53</v>
      </c>
      <c r="B39" s="260"/>
      <c r="C39" s="260">
        <f>B10/100*'Case details'!$B$36*'BGI measures'!$B$67/1000</f>
        <v>249.17750000000001</v>
      </c>
      <c r="D39" s="338">
        <f>B10/100*'Case details'!$B$36*'BGI measures'!$B$68*'Case details'!$B$53/1000</f>
        <v>45.305</v>
      </c>
      <c r="E39" s="339">
        <f>B10/100*'Case details'!$B$36/'Case details'!$B$42*100</f>
        <v>13.401070784157126</v>
      </c>
      <c r="F39" s="249"/>
      <c r="G39" s="249"/>
      <c r="H39" s="340"/>
      <c r="I39" s="259" t="s">
        <v>53</v>
      </c>
      <c r="J39" s="260"/>
      <c r="K39" s="260">
        <f>J10/100*'Case details'!$B$36*'BGI measures'!$B$67/1000</f>
        <v>249.17750000000001</v>
      </c>
      <c r="L39" s="338">
        <f>J10/100*'Case details'!$B$36*'BGI measures'!$B$68*'Case details'!$B$53/1000</f>
        <v>45.305</v>
      </c>
      <c r="M39" s="339">
        <f>J10/100*'Case details'!$B$36/'Case details'!$B$42*100</f>
        <v>13.401070784157126</v>
      </c>
      <c r="N39" s="338"/>
      <c r="O39" s="338"/>
    </row>
    <row r="40" spans="1:15" ht="15.6" x14ac:dyDescent="0.3">
      <c r="A40" s="261" t="s">
        <v>55</v>
      </c>
      <c r="B40" s="260"/>
      <c r="C40" s="260">
        <f>B11/100*'Case details'!$B$36*'BGI measures'!$B$75/1000</f>
        <v>0</v>
      </c>
      <c r="D40" s="338">
        <f>B11/100*'Case details'!$B$36*'BGI measures'!$B$76*'Case details'!$B$53/1000</f>
        <v>0</v>
      </c>
      <c r="E40" s="339">
        <f>B11/100*'Case details'!$B$36/'Case details'!$B$42*100</f>
        <v>0</v>
      </c>
      <c r="F40" s="249"/>
      <c r="G40" s="249"/>
      <c r="H40" s="340"/>
      <c r="I40" s="261" t="s">
        <v>55</v>
      </c>
      <c r="J40" s="260"/>
      <c r="K40" s="260">
        <f>J11/100*'Case details'!$B$36*'BGI measures'!$B$75/1000</f>
        <v>0</v>
      </c>
      <c r="L40" s="338">
        <f>J11/100*'Case details'!$B$36*'BGI measures'!$B$76*'Case details'!$B$53/1000</f>
        <v>0</v>
      </c>
      <c r="M40" s="339">
        <f>J11/100*'Case details'!$B$36/'Case details'!$B$42*100</f>
        <v>0</v>
      </c>
      <c r="N40" s="338"/>
      <c r="O40" s="338"/>
    </row>
    <row r="41" spans="1:15" ht="15.6" x14ac:dyDescent="0.3">
      <c r="A41" s="261"/>
      <c r="B41" s="260"/>
      <c r="C41" s="260"/>
      <c r="D41" s="341"/>
      <c r="E41" s="339"/>
      <c r="F41" s="249"/>
      <c r="G41" s="249"/>
      <c r="H41" s="342"/>
      <c r="I41" s="261"/>
      <c r="J41" s="260"/>
      <c r="K41" s="260"/>
      <c r="L41" s="341"/>
      <c r="M41" s="339"/>
      <c r="N41" s="341"/>
      <c r="O41" s="341"/>
    </row>
    <row r="42" spans="1:15" ht="15.6" x14ac:dyDescent="0.3">
      <c r="A42" s="257" t="s">
        <v>131</v>
      </c>
      <c r="B42" s="260"/>
      <c r="C42" s="260"/>
      <c r="D42" s="341"/>
      <c r="E42" s="339"/>
      <c r="F42" s="249"/>
      <c r="G42" s="249"/>
      <c r="H42" s="342"/>
      <c r="I42" s="257" t="s">
        <v>131</v>
      </c>
      <c r="J42" s="260"/>
      <c r="K42" s="260"/>
      <c r="L42" s="341"/>
      <c r="M42" s="339"/>
      <c r="N42" s="341"/>
      <c r="O42" s="341"/>
    </row>
    <row r="43" spans="1:15" ht="15.6" x14ac:dyDescent="0.3">
      <c r="A43" s="259" t="s">
        <v>60</v>
      </c>
      <c r="B43" s="260"/>
      <c r="C43" s="260">
        <f>B14/100*'Case details'!$B$37*'BGI measures'!$B$11/1000</f>
        <v>8.75</v>
      </c>
      <c r="D43" s="338">
        <f>B15/100*'Case details'!$B$37*'BGI measures'!$B$12*'Case details'!$B$53/1000</f>
        <v>0</v>
      </c>
      <c r="E43" s="343">
        <v>0</v>
      </c>
      <c r="F43" s="249"/>
      <c r="G43" s="249"/>
      <c r="H43" s="344"/>
      <c r="I43" s="259" t="s">
        <v>60</v>
      </c>
      <c r="J43" s="260"/>
      <c r="K43" s="260">
        <f>J14/100*'Case details'!$B$37*'BGI measures'!$B$11/1000</f>
        <v>8.75</v>
      </c>
      <c r="L43" s="338">
        <f>J15/100*'Case details'!$B$37*'BGI measures'!$B$12*'Case details'!$B$53/1000</f>
        <v>0</v>
      </c>
      <c r="M43" s="343">
        <v>0</v>
      </c>
      <c r="N43" s="338"/>
      <c r="O43" s="260"/>
    </row>
    <row r="44" spans="1:15" ht="15.6" x14ac:dyDescent="0.3">
      <c r="A44" s="259" t="s">
        <v>62</v>
      </c>
      <c r="B44" s="260"/>
      <c r="C44" s="260">
        <f>B15/100*'Case details'!$B$37*'BGI measures'!$B$30/1000</f>
        <v>0</v>
      </c>
      <c r="D44" s="345">
        <f>B14/100*'Case details'!$B$37*'BGI measures'!$B$31*'Case details'!$B$53/1000</f>
        <v>0.17499999999999999</v>
      </c>
      <c r="E44" s="343">
        <v>0</v>
      </c>
      <c r="F44" s="249"/>
      <c r="G44" s="249"/>
      <c r="H44" s="344"/>
      <c r="I44" s="259" t="s">
        <v>62</v>
      </c>
      <c r="J44" s="260"/>
      <c r="K44" s="260">
        <f>J15/100*'Case details'!$B$37*'BGI measures'!$B$30/1000</f>
        <v>0</v>
      </c>
      <c r="L44" s="345">
        <f>J14/100*'Case details'!$B$37*'BGI measures'!$B$31*'Case details'!$B$53/1000</f>
        <v>0.17499999999999999</v>
      </c>
      <c r="M44" s="343">
        <v>0</v>
      </c>
      <c r="N44" s="345"/>
      <c r="O44" s="260"/>
    </row>
    <row r="45" spans="1:15" ht="15.6" x14ac:dyDescent="0.3">
      <c r="A45" s="259" t="s">
        <v>65</v>
      </c>
      <c r="B45" s="260"/>
      <c r="C45" s="260">
        <f>B16/100*'Case details'!$B$37*'BGI measures'!$B$39/1000</f>
        <v>0</v>
      </c>
      <c r="D45" s="338">
        <f>B16/100*'Case details'!$B$37*'BGI measures'!$B$41*'Case details'!$B$53/1000</f>
        <v>0</v>
      </c>
      <c r="E45" s="343">
        <v>0</v>
      </c>
      <c r="F45" s="249"/>
      <c r="G45" s="249"/>
      <c r="H45" s="344"/>
      <c r="I45" s="259" t="s">
        <v>65</v>
      </c>
      <c r="J45" s="260"/>
      <c r="K45" s="260">
        <f>J16/100*'Case details'!$B$37*'BGI measures'!$B$39/1000</f>
        <v>0</v>
      </c>
      <c r="L45" s="338">
        <f>J16/100*'Case details'!$B$37*'BGI measures'!$B$41*'Case details'!$B$53/1000</f>
        <v>0</v>
      </c>
      <c r="M45" s="343">
        <v>0</v>
      </c>
      <c r="N45" s="338"/>
      <c r="O45" s="260"/>
    </row>
    <row r="46" spans="1:15" ht="15.6" x14ac:dyDescent="0.3">
      <c r="A46" s="259"/>
      <c r="B46" s="260"/>
      <c r="C46" s="260"/>
      <c r="D46" s="341"/>
      <c r="E46" s="343"/>
      <c r="F46" s="249"/>
      <c r="G46" s="249"/>
      <c r="H46" s="344"/>
      <c r="I46" s="259"/>
      <c r="J46" s="260"/>
      <c r="K46" s="260"/>
      <c r="L46" s="341"/>
      <c r="M46" s="260"/>
      <c r="N46" s="341"/>
      <c r="O46" s="260"/>
    </row>
    <row r="47" spans="1:15" ht="15.6" x14ac:dyDescent="0.3">
      <c r="A47" s="262" t="s">
        <v>132</v>
      </c>
      <c r="B47" s="260"/>
      <c r="C47" s="260"/>
      <c r="D47" s="341"/>
      <c r="E47" s="343"/>
      <c r="F47" s="249"/>
      <c r="G47" s="249"/>
      <c r="H47" s="344"/>
      <c r="I47" s="262" t="s">
        <v>132</v>
      </c>
      <c r="J47" s="260"/>
      <c r="K47" s="260"/>
      <c r="L47" s="341"/>
      <c r="M47" s="260"/>
      <c r="N47" s="341"/>
      <c r="O47" s="260"/>
    </row>
    <row r="48" spans="1:15" ht="15.6" x14ac:dyDescent="0.3">
      <c r="A48" s="259" t="s">
        <v>69</v>
      </c>
      <c r="B48" s="260"/>
      <c r="C48" s="260">
        <f>B18/100*'Case details'!$B$38*'BGI measures'!$B$19/1000</f>
        <v>43.918000000000006</v>
      </c>
      <c r="D48" s="338">
        <f>B18/100*'Case details'!$B$38*'BGI measures'!$B$20*'Case details'!$B$53/1000</f>
        <v>4.3918000000000008</v>
      </c>
      <c r="E48" s="339">
        <f>B18/100*'Case details'!$B$38/'Case details'!$B$42*100</f>
        <v>3.71165734906972</v>
      </c>
      <c r="F48" s="249"/>
      <c r="G48" s="249"/>
      <c r="H48" s="340"/>
      <c r="I48" s="259" t="s">
        <v>69</v>
      </c>
      <c r="J48" s="260"/>
      <c r="K48" s="260">
        <f>J18/100*'Case details'!$B$38*'BGI measures'!$B$19/1000</f>
        <v>43.918000000000006</v>
      </c>
      <c r="L48" s="338">
        <f>J18/100*'Case details'!$B$38*'BGI measures'!$B$20*'Case details'!$B$53/1000</f>
        <v>4.3918000000000008</v>
      </c>
      <c r="M48" s="339">
        <f>J18/100*'Case details'!$B$38/'Case details'!$B$42*100</f>
        <v>3.71165734906972</v>
      </c>
      <c r="N48" s="338"/>
      <c r="O48" s="338"/>
    </row>
    <row r="49" spans="1:15" ht="15.6" x14ac:dyDescent="0.3">
      <c r="A49" s="259" t="s">
        <v>70</v>
      </c>
      <c r="B49" s="260"/>
      <c r="C49" s="260">
        <f>B19/100*'Case details'!$B$38*'BGI measures'!$B$57/1000</f>
        <v>0</v>
      </c>
      <c r="D49" s="338">
        <f>B19/100*'Case details'!$B$38*'BGI measures'!$B$58*'Case details'!$B$53/1000</f>
        <v>0</v>
      </c>
      <c r="E49" s="339">
        <f>B19/100*'Case details'!$B$38/'Case details'!$B$42*100</f>
        <v>0</v>
      </c>
      <c r="F49" s="249"/>
      <c r="G49" s="249"/>
      <c r="H49" s="340"/>
      <c r="I49" s="259" t="s">
        <v>70</v>
      </c>
      <c r="J49" s="260"/>
      <c r="K49" s="260">
        <f>J19/100*'Case details'!$B$38*'BGI measures'!$B$57/1000</f>
        <v>0</v>
      </c>
      <c r="L49" s="338">
        <f>J19/100*'Case details'!$B$38*'BGI measures'!$B$58*'Case details'!$B$53/1000</f>
        <v>0</v>
      </c>
      <c r="M49" s="339">
        <f>J19/100*'Case details'!$B$38/'Case details'!$B$42*100</f>
        <v>0</v>
      </c>
      <c r="N49" s="338"/>
      <c r="O49" s="338"/>
    </row>
    <row r="50" spans="1:15" ht="15.6" x14ac:dyDescent="0.3">
      <c r="A50" s="259"/>
      <c r="B50" s="260"/>
      <c r="C50" s="260"/>
      <c r="D50" s="341"/>
      <c r="E50" s="339"/>
      <c r="F50" s="249"/>
      <c r="G50" s="249"/>
      <c r="H50" s="342"/>
      <c r="I50" s="259"/>
      <c r="J50" s="260"/>
      <c r="K50" s="260"/>
      <c r="L50" s="341"/>
      <c r="M50" s="341"/>
      <c r="N50" s="341"/>
      <c r="O50" s="341"/>
    </row>
    <row r="51" spans="1:15" ht="15.6" x14ac:dyDescent="0.3">
      <c r="A51" s="263" t="s">
        <v>73</v>
      </c>
      <c r="B51" s="260"/>
      <c r="C51" s="260"/>
      <c r="D51" s="341"/>
      <c r="E51" s="339"/>
      <c r="F51" s="249"/>
      <c r="G51" s="249"/>
      <c r="H51" s="342"/>
      <c r="I51" s="263" t="s">
        <v>73</v>
      </c>
      <c r="J51" s="260"/>
      <c r="K51" s="260"/>
      <c r="L51" s="341"/>
      <c r="M51" s="341"/>
      <c r="N51" s="341"/>
      <c r="O51" s="341"/>
    </row>
    <row r="52" spans="1:15" ht="15.6" x14ac:dyDescent="0.3">
      <c r="A52" s="264" t="s">
        <v>76</v>
      </c>
      <c r="B52" s="260"/>
      <c r="C52" s="260">
        <f>B22/100*'Case details'!$B$39*'BGI measures'!$B$85/1000</f>
        <v>376.43999999999994</v>
      </c>
      <c r="D52" s="260">
        <f>B22/100*'Case details'!$B$39*'BGI measures'!$B$86*'Case details'!$B$53/1000</f>
        <v>2.3527499999999999</v>
      </c>
      <c r="E52" s="339">
        <f>B22/100*'Case details'!$B$39/'Case details'!$B$42*100</f>
        <v>2.7837430118022892</v>
      </c>
      <c r="F52" s="249"/>
      <c r="G52" s="249"/>
      <c r="H52" s="340"/>
      <c r="I52" s="264" t="s">
        <v>76</v>
      </c>
      <c r="J52" s="260"/>
      <c r="K52" s="260">
        <f>J22/100*'Case details'!$B$39*'BGI measures'!$B$85/1000</f>
        <v>376.43999999999994</v>
      </c>
      <c r="L52" s="260">
        <f>J22/100*'Case details'!$B$39*'BGI measures'!$B$86*'Case details'!$B$53/1000</f>
        <v>2.3527499999999999</v>
      </c>
      <c r="M52" s="339">
        <f>J22/100*'Case details'!$B$39/'Case details'!$B$42*100</f>
        <v>2.7837430118022892</v>
      </c>
      <c r="N52" s="260"/>
      <c r="O52" s="338"/>
    </row>
    <row r="53" spans="1:15" ht="15.6" x14ac:dyDescent="0.3">
      <c r="A53" s="264" t="s">
        <v>78</v>
      </c>
      <c r="B53" s="260"/>
      <c r="C53" s="260">
        <f>B23/100*'Case details'!$B$39*'BGI measures'!$B$95/1000</f>
        <v>0</v>
      </c>
      <c r="D53" s="260">
        <f>B23/100*'Case details'!$B$39*'BGI measures'!$B$96*'Case details'!$B$53/1000</f>
        <v>0</v>
      </c>
      <c r="E53" s="339">
        <f>B23/100*'Case details'!$B$39/'Case details'!$B$42*100</f>
        <v>0</v>
      </c>
      <c r="F53" s="249"/>
      <c r="G53" s="249"/>
      <c r="H53" s="340"/>
      <c r="I53" s="264" t="s">
        <v>78</v>
      </c>
      <c r="J53" s="260"/>
      <c r="K53" s="260">
        <f>J23/100*'Case details'!$B$39*'BGI measures'!$B$95/1000</f>
        <v>0</v>
      </c>
      <c r="L53" s="260">
        <f>J23/100*'Case details'!$B$39*'BGI measures'!$B$96*'Case details'!$B$53/1000</f>
        <v>0</v>
      </c>
      <c r="M53" s="339">
        <f>J23/100*'Case details'!$B$39/'Case details'!$B$42*100</f>
        <v>0</v>
      </c>
      <c r="N53" s="260"/>
      <c r="O53" s="338"/>
    </row>
    <row r="54" spans="1:15" ht="15.6" x14ac:dyDescent="0.3">
      <c r="A54" s="265"/>
      <c r="B54" s="260"/>
      <c r="C54" s="260"/>
      <c r="D54" s="260"/>
      <c r="E54" s="339"/>
      <c r="F54" s="249"/>
      <c r="G54" s="249"/>
      <c r="H54" s="340"/>
      <c r="I54" s="265"/>
      <c r="J54" s="346"/>
      <c r="K54" s="260"/>
      <c r="L54" s="260"/>
      <c r="M54" s="260"/>
      <c r="N54" s="260"/>
      <c r="O54" s="338"/>
    </row>
    <row r="55" spans="1:15" ht="25.8" x14ac:dyDescent="0.5">
      <c r="A55" s="399" t="s">
        <v>133</v>
      </c>
      <c r="B55" s="438"/>
      <c r="C55" s="438"/>
      <c r="D55" s="438"/>
      <c r="E55" s="438"/>
      <c r="F55" s="438"/>
      <c r="G55" s="438"/>
      <c r="H55" s="340"/>
      <c r="I55" s="399" t="s">
        <v>133</v>
      </c>
      <c r="J55" s="399"/>
      <c r="K55" s="399"/>
      <c r="L55" s="399"/>
      <c r="M55" s="399"/>
      <c r="N55" s="399"/>
      <c r="O55" s="399"/>
    </row>
    <row r="56" spans="1:15" ht="78" x14ac:dyDescent="0.3">
      <c r="A56" s="258"/>
      <c r="B56" s="258"/>
      <c r="C56" s="247" t="s">
        <v>93</v>
      </c>
      <c r="D56" s="247" t="s">
        <v>94</v>
      </c>
      <c r="E56" s="247" t="s">
        <v>134</v>
      </c>
      <c r="F56" s="247" t="s">
        <v>98</v>
      </c>
      <c r="G56" s="247" t="s">
        <v>99</v>
      </c>
      <c r="H56" s="340"/>
      <c r="I56" s="265"/>
      <c r="J56" s="247"/>
      <c r="K56" s="247" t="s">
        <v>93</v>
      </c>
      <c r="L56" s="247" t="s">
        <v>94</v>
      </c>
      <c r="M56" s="247" t="s">
        <v>134</v>
      </c>
      <c r="N56" s="247" t="s">
        <v>98</v>
      </c>
      <c r="O56" s="247" t="s">
        <v>99</v>
      </c>
    </row>
    <row r="57" spans="1:15" ht="21" x14ac:dyDescent="0.4">
      <c r="A57" s="258"/>
      <c r="B57" s="258"/>
      <c r="C57" s="295"/>
      <c r="D57" s="295"/>
      <c r="E57" s="295"/>
      <c r="F57" s="296"/>
      <c r="G57" s="296"/>
      <c r="H57" s="340"/>
      <c r="I57" s="255"/>
      <c r="J57" s="295"/>
      <c r="K57" s="295"/>
      <c r="L57" s="295"/>
      <c r="M57" s="295"/>
      <c r="N57" s="296"/>
      <c r="O57" s="296"/>
    </row>
    <row r="58" spans="1:15" ht="21" x14ac:dyDescent="0.4">
      <c r="A58" s="331" t="s">
        <v>130</v>
      </c>
      <c r="B58" s="258"/>
      <c r="C58" s="347">
        <f>FloodDepthCalPublic!AC40/1000</f>
        <v>323.45189481427923</v>
      </c>
      <c r="D58" s="347">
        <f>FloodDepthCalPublic!AD40/1000</f>
        <v>0</v>
      </c>
      <c r="E58" s="347">
        <f>SewerParameters!$E$173</f>
        <v>450</v>
      </c>
      <c r="F58" s="348" t="s">
        <v>29</v>
      </c>
      <c r="G58" s="348" t="s">
        <v>31</v>
      </c>
      <c r="H58" s="340"/>
      <c r="I58" s="331" t="s">
        <v>130</v>
      </c>
      <c r="J58" s="331"/>
      <c r="K58" s="347">
        <f>FloodDepthCalBaseCase!AA81/1000</f>
        <v>0</v>
      </c>
      <c r="L58" s="347">
        <f>FloodDepthCalBaseCase!AB81/1000</f>
        <v>18.521051674155423</v>
      </c>
      <c r="M58" s="347">
        <f>SewerParameters!E176</f>
        <v>50</v>
      </c>
      <c r="N58" s="349" t="s">
        <v>31</v>
      </c>
      <c r="O58" s="349" t="s">
        <v>29</v>
      </c>
    </row>
    <row r="60" spans="1:15" x14ac:dyDescent="0.3">
      <c r="A60" s="430"/>
      <c r="B60" s="430"/>
      <c r="C60" s="430"/>
      <c r="D60" s="430"/>
      <c r="E60" s="430"/>
      <c r="F60" s="430"/>
      <c r="G60" s="430"/>
      <c r="H60" s="430"/>
      <c r="I60" s="430"/>
      <c r="J60" s="430"/>
      <c r="K60" s="430"/>
      <c r="L60" s="430"/>
      <c r="M60" s="430"/>
      <c r="N60" s="430"/>
      <c r="O60" s="430"/>
    </row>
    <row r="61" spans="1:15" ht="28.95" customHeight="1" x14ac:dyDescent="0.5">
      <c r="A61" s="435" t="s">
        <v>135</v>
      </c>
      <c r="B61" s="435"/>
      <c r="C61" s="435"/>
      <c r="D61" s="435"/>
      <c r="E61" s="435"/>
      <c r="F61" s="435"/>
      <c r="G61" s="435"/>
      <c r="I61" s="435" t="s">
        <v>135</v>
      </c>
      <c r="J61" s="435"/>
      <c r="K61" s="435"/>
      <c r="L61" s="435"/>
      <c r="M61" s="435"/>
      <c r="N61" s="435"/>
      <c r="O61" s="435"/>
    </row>
    <row r="62" spans="1:15" ht="57" customHeight="1" x14ac:dyDescent="0.3">
      <c r="A62" s="350"/>
      <c r="B62" s="350"/>
      <c r="C62" s="351" t="s">
        <v>136</v>
      </c>
      <c r="D62" s="351" t="s">
        <v>137</v>
      </c>
      <c r="E62" s="351" t="s">
        <v>138</v>
      </c>
      <c r="F62" s="351" t="s">
        <v>139</v>
      </c>
      <c r="G62" s="351" t="s">
        <v>140</v>
      </c>
      <c r="I62" s="350"/>
      <c r="J62" s="350"/>
      <c r="K62" s="351" t="s">
        <v>136</v>
      </c>
      <c r="L62" s="351" t="s">
        <v>137</v>
      </c>
      <c r="M62" s="351" t="s">
        <v>138</v>
      </c>
      <c r="N62" s="351" t="s">
        <v>139</v>
      </c>
      <c r="O62" s="351" t="s">
        <v>140</v>
      </c>
    </row>
    <row r="63" spans="1:15" ht="18" customHeight="1" x14ac:dyDescent="0.3">
      <c r="A63" s="436" t="s">
        <v>141</v>
      </c>
      <c r="B63" s="436"/>
      <c r="C63" s="436"/>
      <c r="D63" s="436"/>
      <c r="E63" s="436"/>
      <c r="F63" s="436"/>
      <c r="G63" s="436"/>
      <c r="I63" s="436" t="s">
        <v>141</v>
      </c>
      <c r="J63" s="436"/>
      <c r="K63" s="436"/>
      <c r="L63" s="436"/>
      <c r="M63" s="436"/>
      <c r="N63" s="436"/>
      <c r="O63" s="436"/>
    </row>
    <row r="64" spans="1:15" ht="32.4" customHeight="1" x14ac:dyDescent="0.3">
      <c r="A64" s="423" t="s">
        <v>142</v>
      </c>
      <c r="B64" s="423"/>
      <c r="C64" s="352">
        <f>C36</f>
        <v>678.28549999999996</v>
      </c>
      <c r="D64" s="353">
        <v>0</v>
      </c>
      <c r="E64" s="352">
        <f>D64/100*C64</f>
        <v>0</v>
      </c>
      <c r="F64" s="350">
        <f>100-D64</f>
        <v>100</v>
      </c>
      <c r="G64" s="352">
        <f>F64/100*C64</f>
        <v>678.28549999999996</v>
      </c>
      <c r="I64" s="423" t="s">
        <v>142</v>
      </c>
      <c r="J64" s="423"/>
      <c r="K64" s="352">
        <f>K36</f>
        <v>678.28549999999996</v>
      </c>
      <c r="L64" s="353">
        <v>0</v>
      </c>
      <c r="M64" s="352">
        <f>L64/100*K64</f>
        <v>0</v>
      </c>
      <c r="N64" s="350">
        <f>100-L64</f>
        <v>100</v>
      </c>
      <c r="O64" s="352">
        <f>N64/100*K64</f>
        <v>678.28549999999996</v>
      </c>
    </row>
    <row r="65" spans="1:15" ht="31.2" customHeight="1" x14ac:dyDescent="0.3">
      <c r="A65" s="423" t="s">
        <v>143</v>
      </c>
      <c r="B65" s="423"/>
      <c r="C65" s="352">
        <f>D36</f>
        <v>52.224550000000001</v>
      </c>
      <c r="D65" s="353">
        <v>0</v>
      </c>
      <c r="E65" s="352">
        <f>D65/100*C65</f>
        <v>0</v>
      </c>
      <c r="F65" s="350">
        <f>100-D65</f>
        <v>100</v>
      </c>
      <c r="G65" s="352">
        <f>F65/100*C65</f>
        <v>52.224550000000001</v>
      </c>
      <c r="I65" s="423" t="s">
        <v>143</v>
      </c>
      <c r="J65" s="423"/>
      <c r="K65" s="352">
        <f>L36</f>
        <v>52.224550000000001</v>
      </c>
      <c r="L65" s="353">
        <v>0</v>
      </c>
      <c r="M65" s="352">
        <f>L65/100*K65</f>
        <v>0</v>
      </c>
      <c r="N65" s="350">
        <f>100-L65</f>
        <v>100</v>
      </c>
      <c r="O65" s="352">
        <f>N65/100*K65</f>
        <v>52.224550000000001</v>
      </c>
    </row>
    <row r="66" spans="1:15" ht="16.2" customHeight="1" x14ac:dyDescent="0.3">
      <c r="A66" s="414" t="s">
        <v>144</v>
      </c>
      <c r="B66" s="414"/>
      <c r="C66" s="414"/>
      <c r="D66" s="414"/>
      <c r="E66" s="414"/>
      <c r="F66" s="414"/>
      <c r="G66" s="414"/>
      <c r="I66" s="414" t="s">
        <v>144</v>
      </c>
      <c r="J66" s="414"/>
      <c r="K66" s="414"/>
      <c r="L66" s="414"/>
      <c r="M66" s="414"/>
      <c r="N66" s="414"/>
      <c r="O66" s="414"/>
    </row>
    <row r="67" spans="1:15" ht="16.2" customHeight="1" x14ac:dyDescent="0.3">
      <c r="A67" s="423" t="s">
        <v>145</v>
      </c>
      <c r="B67" s="423"/>
      <c r="C67" s="352">
        <f>B28</f>
        <v>421.98248810553645</v>
      </c>
      <c r="D67" s="353">
        <v>0</v>
      </c>
      <c r="E67" s="352">
        <f>D67/100*C67</f>
        <v>0</v>
      </c>
      <c r="F67" s="350">
        <f>100-D67</f>
        <v>100</v>
      </c>
      <c r="G67" s="352">
        <f>F67/100*C67</f>
        <v>421.98248810553645</v>
      </c>
      <c r="I67" s="423" t="s">
        <v>145</v>
      </c>
      <c r="J67" s="423"/>
      <c r="K67" s="352">
        <f>J28</f>
        <v>242.19303633217993</v>
      </c>
      <c r="L67" s="353">
        <v>0</v>
      </c>
      <c r="M67" s="352">
        <f>L67/100*K67</f>
        <v>0</v>
      </c>
      <c r="N67" s="350">
        <f>100-L67</f>
        <v>100</v>
      </c>
      <c r="O67" s="352">
        <f>N67/100*K67</f>
        <v>242.19303633217993</v>
      </c>
    </row>
    <row r="68" spans="1:15" ht="18" customHeight="1" x14ac:dyDescent="0.3">
      <c r="A68" s="423" t="s">
        <v>146</v>
      </c>
      <c r="B68" s="423"/>
      <c r="C68" s="352">
        <f>C58</f>
        <v>323.45189481427923</v>
      </c>
      <c r="D68" s="353">
        <v>100</v>
      </c>
      <c r="E68" s="352">
        <f>D68/100*C68</f>
        <v>323.45189481427923</v>
      </c>
      <c r="F68" s="350">
        <f>100-D68</f>
        <v>0</v>
      </c>
      <c r="G68" s="352">
        <f>F68/100*C68</f>
        <v>0</v>
      </c>
      <c r="I68" s="423" t="s">
        <v>146</v>
      </c>
      <c r="J68" s="423"/>
      <c r="K68" s="352">
        <f>K58</f>
        <v>0</v>
      </c>
      <c r="L68" s="353">
        <v>100</v>
      </c>
      <c r="M68" s="352">
        <f>L68/100*K68</f>
        <v>0</v>
      </c>
      <c r="N68" s="350">
        <f>100-L68</f>
        <v>0</v>
      </c>
      <c r="O68" s="352">
        <f>N68/100*K68</f>
        <v>0</v>
      </c>
    </row>
    <row r="69" spans="1:15" ht="18" customHeight="1" x14ac:dyDescent="0.3">
      <c r="A69" s="423" t="s">
        <v>147</v>
      </c>
      <c r="B69" s="423"/>
      <c r="C69" s="352">
        <f>D58</f>
        <v>0</v>
      </c>
      <c r="D69" s="353">
        <v>100</v>
      </c>
      <c r="E69" s="352">
        <f t="shared" ref="E69:E70" si="0">D69/100*C69</f>
        <v>0</v>
      </c>
      <c r="F69" s="350">
        <f t="shared" ref="F69:F70" si="1">100-D69</f>
        <v>0</v>
      </c>
      <c r="G69" s="352">
        <f>F69/100*C69</f>
        <v>0</v>
      </c>
      <c r="I69" s="423" t="s">
        <v>147</v>
      </c>
      <c r="J69" s="423"/>
      <c r="K69" s="352">
        <f>L58</f>
        <v>18.521051674155423</v>
      </c>
      <c r="L69" s="353">
        <v>100</v>
      </c>
      <c r="M69" s="352">
        <f t="shared" ref="M69:M70" si="2">L69/100*K69</f>
        <v>18.521051674155423</v>
      </c>
      <c r="N69" s="350">
        <f t="shared" ref="N69:N70" si="3">100-L69</f>
        <v>0</v>
      </c>
      <c r="O69" s="352">
        <f>N69/100*K69</f>
        <v>0</v>
      </c>
    </row>
    <row r="70" spans="1:15" ht="29.4" customHeight="1" x14ac:dyDescent="0.3">
      <c r="A70" s="434" t="s">
        <v>134</v>
      </c>
      <c r="B70" s="434"/>
      <c r="C70" s="352">
        <f>E58</f>
        <v>450</v>
      </c>
      <c r="D70" s="353">
        <v>0</v>
      </c>
      <c r="E70" s="352">
        <f t="shared" si="0"/>
        <v>0</v>
      </c>
      <c r="F70" s="350">
        <f t="shared" si="1"/>
        <v>100</v>
      </c>
      <c r="G70" s="352">
        <f>F70/100*C70</f>
        <v>450</v>
      </c>
      <c r="I70" s="434" t="s">
        <v>134</v>
      </c>
      <c r="J70" s="434"/>
      <c r="K70" s="352">
        <f>M58</f>
        <v>50</v>
      </c>
      <c r="L70" s="353">
        <v>0</v>
      </c>
      <c r="M70" s="352">
        <f t="shared" si="2"/>
        <v>0</v>
      </c>
      <c r="N70" s="350">
        <f t="shared" si="3"/>
        <v>100</v>
      </c>
      <c r="O70" s="352">
        <f>N70/100*K70</f>
        <v>50</v>
      </c>
    </row>
    <row r="71" spans="1:15" ht="18" x14ac:dyDescent="0.35">
      <c r="C71" s="354">
        <f>SUM(C64:C65,C67:C70)</f>
        <v>1925.9444329198157</v>
      </c>
      <c r="E71" s="354">
        <f>SUM(E64:E65,E67:E70)</f>
        <v>323.45189481427923</v>
      </c>
      <c r="G71" s="354">
        <f>SUM(G64:G65,G67:G70)</f>
        <v>1602.4925381055364</v>
      </c>
      <c r="K71" s="354">
        <f>SUM(K64:K65,K67:K70)</f>
        <v>1041.2241380063354</v>
      </c>
      <c r="M71" s="354">
        <f>SUM(M64:M65,M67:M70)</f>
        <v>18.521051674155423</v>
      </c>
      <c r="O71" s="354">
        <f>SUM(O64:O65,O67:O70)</f>
        <v>1022.70308633218</v>
      </c>
    </row>
  </sheetData>
  <dataConsolidate/>
  <mergeCells count="56">
    <mergeCell ref="D3:E3"/>
    <mergeCell ref="D4:E4"/>
    <mergeCell ref="D5:E5"/>
    <mergeCell ref="A68:B68"/>
    <mergeCell ref="E30:G30"/>
    <mergeCell ref="E31:G31"/>
    <mergeCell ref="A67:B67"/>
    <mergeCell ref="A55:G55"/>
    <mergeCell ref="A8:B8"/>
    <mergeCell ref="A1:O1"/>
    <mergeCell ref="A25:G25"/>
    <mergeCell ref="A7:G7"/>
    <mergeCell ref="L5:N5"/>
    <mergeCell ref="A33:G33"/>
    <mergeCell ref="A12:B12"/>
    <mergeCell ref="A20:B20"/>
    <mergeCell ref="I8:J8"/>
    <mergeCell ref="I12:J12"/>
    <mergeCell ref="I20:J20"/>
    <mergeCell ref="M30:O30"/>
    <mergeCell ref="M31:O31"/>
    <mergeCell ref="H2:I2"/>
    <mergeCell ref="B29:D29"/>
    <mergeCell ref="B30:D30"/>
    <mergeCell ref="B31:D31"/>
    <mergeCell ref="A69:B69"/>
    <mergeCell ref="A70:B70"/>
    <mergeCell ref="I61:O61"/>
    <mergeCell ref="I63:O63"/>
    <mergeCell ref="I64:J64"/>
    <mergeCell ref="I65:J65"/>
    <mergeCell ref="I66:O66"/>
    <mergeCell ref="I68:J68"/>
    <mergeCell ref="I69:J69"/>
    <mergeCell ref="I70:J70"/>
    <mergeCell ref="A61:G61"/>
    <mergeCell ref="A63:G63"/>
    <mergeCell ref="A66:G66"/>
    <mergeCell ref="A64:B64"/>
    <mergeCell ref="A65:B65"/>
    <mergeCell ref="I25:O25"/>
    <mergeCell ref="I67:J67"/>
    <mergeCell ref="F2:G2"/>
    <mergeCell ref="F3:G3"/>
    <mergeCell ref="F4:G4"/>
    <mergeCell ref="F5:G5"/>
    <mergeCell ref="H3:I3"/>
    <mergeCell ref="H4:I4"/>
    <mergeCell ref="H5:I5"/>
    <mergeCell ref="A60:O60"/>
    <mergeCell ref="I7:O7"/>
    <mergeCell ref="J29:L29"/>
    <mergeCell ref="J30:L30"/>
    <mergeCell ref="J31:L31"/>
    <mergeCell ref="I33:O33"/>
    <mergeCell ref="I55:O55"/>
  </mergeCells>
  <conditionalFormatting sqref="A70">
    <cfRule type="expression" dxfId="42" priority="16">
      <formula>#REF!="Combined"</formula>
    </cfRule>
  </conditionalFormatting>
  <conditionalFormatting sqref="B5">
    <cfRule type="expression" dxfId="41" priority="28">
      <formula>#REF!="Combined"</formula>
    </cfRule>
  </conditionalFormatting>
  <conditionalFormatting sqref="B30">
    <cfRule type="expression" dxfId="40" priority="141">
      <formula>$B$30&gt;$H$3</formula>
    </cfRule>
  </conditionalFormatting>
  <conditionalFormatting sqref="B31">
    <cfRule type="expression" dxfId="39" priority="142">
      <formula>$B$31&gt;$H$4</formula>
    </cfRule>
  </conditionalFormatting>
  <conditionalFormatting sqref="B29:D29">
    <cfRule type="expression" dxfId="38" priority="146">
      <formula>$B$29-1&gt;$H$5</formula>
    </cfRule>
  </conditionalFormatting>
  <conditionalFormatting sqref="C36:E36">
    <cfRule type="expression" dxfId="37" priority="82">
      <formula>#REF!="Mixed"</formula>
    </cfRule>
  </conditionalFormatting>
  <conditionalFormatting sqref="C37:E37">
    <cfRule type="cellIs" dxfId="36" priority="83" operator="greaterThan">
      <formula>$C$7</formula>
    </cfRule>
  </conditionalFormatting>
  <conditionalFormatting sqref="C56:E56 J56:M56">
    <cfRule type="expression" dxfId="35" priority="81">
      <formula>#REF!="Combined"</formula>
    </cfRule>
  </conditionalFormatting>
  <conditionalFormatting sqref="D10">
    <cfRule type="expression" dxfId="34" priority="7">
      <formula>$D$10&gt;$D$9</formula>
    </cfRule>
  </conditionalFormatting>
  <conditionalFormatting sqref="E10">
    <cfRule type="expression" dxfId="33" priority="6">
      <formula>$E$10&gt;$E$9</formula>
    </cfRule>
  </conditionalFormatting>
  <conditionalFormatting sqref="E58 M58">
    <cfRule type="expression" dxfId="32" priority="61">
      <formula>$G$21&gt;$C$6</formula>
    </cfRule>
  </conditionalFormatting>
  <conditionalFormatting sqref="F10">
    <cfRule type="expression" dxfId="31" priority="5">
      <formula>$F$10&gt;$F$9</formula>
    </cfRule>
  </conditionalFormatting>
  <conditionalFormatting sqref="F58">
    <cfRule type="expression" dxfId="30" priority="78">
      <formula>$J$21="Low"</formula>
    </cfRule>
    <cfRule type="expression" dxfId="29" priority="79">
      <formula>$J$21="High"</formula>
    </cfRule>
    <cfRule type="expression" dxfId="28" priority="80">
      <formula>$J$21 = "Medium"</formula>
    </cfRule>
  </conditionalFormatting>
  <conditionalFormatting sqref="F26:G27">
    <cfRule type="expression" dxfId="27" priority="43">
      <formula>#REF!="Combined"</formula>
    </cfRule>
  </conditionalFormatting>
  <conditionalFormatting sqref="F56:G56">
    <cfRule type="expression" dxfId="26" priority="62">
      <formula>#REF!="Combined"</formula>
    </cfRule>
  </conditionalFormatting>
  <conditionalFormatting sqref="G58">
    <cfRule type="expression" dxfId="25" priority="72">
      <formula>$K$21="Low"</formula>
    </cfRule>
    <cfRule type="expression" dxfId="24" priority="73">
      <formula>$K$21="Medium"</formula>
    </cfRule>
    <cfRule type="expression" dxfId="23" priority="74">
      <formula>$K$21="High"</formula>
    </cfRule>
  </conditionalFormatting>
  <conditionalFormatting sqref="I70">
    <cfRule type="expression" dxfId="22" priority="13">
      <formula>#REF!="Combined"</formula>
    </cfRule>
  </conditionalFormatting>
  <conditionalFormatting sqref="J29">
    <cfRule type="expression" dxfId="21" priority="143">
      <formula>$J$29&gt;$H$5</formula>
    </cfRule>
  </conditionalFormatting>
  <conditionalFormatting sqref="J30">
    <cfRule type="expression" dxfId="20" priority="144">
      <formula>$J$30&gt;$H$3</formula>
    </cfRule>
  </conditionalFormatting>
  <conditionalFormatting sqref="J31">
    <cfRule type="expression" dxfId="19" priority="145">
      <formula>$J$31&gt;$H$4</formula>
    </cfRule>
  </conditionalFormatting>
  <conditionalFormatting sqref="K36:M36">
    <cfRule type="expression" dxfId="18" priority="34">
      <formula>#REF!="Mixed"</formula>
    </cfRule>
  </conditionalFormatting>
  <conditionalFormatting sqref="K37:N37">
    <cfRule type="cellIs" dxfId="17" priority="35" operator="greaterThan">
      <formula>$C$7</formula>
    </cfRule>
  </conditionalFormatting>
  <conditionalFormatting sqref="L5">
    <cfRule type="expression" dxfId="16" priority="59">
      <formula>#REF!="Combined"</formula>
    </cfRule>
  </conditionalFormatting>
  <conditionalFormatting sqref="L10">
    <cfRule type="expression" dxfId="15" priority="4">
      <formula>$L$10&gt;$L$9</formula>
    </cfRule>
  </conditionalFormatting>
  <conditionalFormatting sqref="M10">
    <cfRule type="expression" dxfId="14" priority="3">
      <formula>$M$10&gt;$M$9</formula>
    </cfRule>
  </conditionalFormatting>
  <conditionalFormatting sqref="M3:N4">
    <cfRule type="expression" dxfId="13" priority="27">
      <formula>#REF!="Combined"</formula>
    </cfRule>
  </conditionalFormatting>
  <conditionalFormatting sqref="N10">
    <cfRule type="expression" dxfId="12" priority="2">
      <formula>$N$10&gt;$N$9</formula>
    </cfRule>
  </conditionalFormatting>
  <conditionalFormatting sqref="N58">
    <cfRule type="expression" dxfId="11" priority="50">
      <formula>$J$21="Low"</formula>
    </cfRule>
    <cfRule type="expression" dxfId="10" priority="51">
      <formula>$J$21="High"</formula>
    </cfRule>
    <cfRule type="expression" dxfId="9" priority="52">
      <formula>$J$21 = "Medium"</formula>
    </cfRule>
  </conditionalFormatting>
  <conditionalFormatting sqref="N26:O26">
    <cfRule type="expression" dxfId="8" priority="42">
      <formula>#REF!="Combined"</formula>
    </cfRule>
  </conditionalFormatting>
  <conditionalFormatting sqref="N27:O27">
    <cfRule type="expression" dxfId="7" priority="1">
      <formula>#REF!="Combined"</formula>
    </cfRule>
  </conditionalFormatting>
  <conditionalFormatting sqref="N56:O56">
    <cfRule type="expression" dxfId="6" priority="46">
      <formula>#REF!="Combined"</formula>
    </cfRule>
  </conditionalFormatting>
  <conditionalFormatting sqref="O58">
    <cfRule type="expression" dxfId="5" priority="47">
      <formula>$K$21="Low"</formula>
    </cfRule>
    <cfRule type="expression" dxfId="4" priority="48">
      <formula>$K$21="Medium"</formula>
    </cfRule>
    <cfRule type="expression" dxfId="3" priority="49">
      <formula>$K$21="High"</formula>
    </cfRule>
  </conditionalFormatting>
  <dataValidations disablePrompts="1" count="6">
    <dataValidation type="list" allowBlank="1" showInputMessage="1" showErrorMessage="1" sqref="D16 L16" xr:uid="{5093BEAA-98B8-4A53-9A5C-33B11040DC84}">
      <formula1>"0.2,0.25,0.3,0.35,0.4"</formula1>
    </dataValidation>
    <dataValidation type="list" allowBlank="1" showInputMessage="1" showErrorMessage="1" sqref="C6" xr:uid="{4B47F01B-603D-4E71-B24D-DEFF77F28BCE}">
      <formula1>"High, Medium, Low"</formula1>
    </dataValidation>
    <dataValidation type="list" allowBlank="1" showInputMessage="1" showErrorMessage="1" sqref="E16 M16" xr:uid="{B9CABD50-49AA-4901-980C-E17C603E8254}">
      <formula1>"0.3,0.35,0.4,0.45,0.5"</formula1>
    </dataValidation>
    <dataValidation type="list" allowBlank="1" showInputMessage="1" showErrorMessage="1" sqref="F16" xr:uid="{75E6A803-DB93-4EF3-8E85-05A854DD0B00}">
      <formula1>"0.35,0.4,0.45,0.5"</formula1>
    </dataValidation>
    <dataValidation type="list" allowBlank="1" showInputMessage="1" showErrorMessage="1" sqref="G16" xr:uid="{BAB9A583-AC77-470F-AD3D-80FB5B3C663F}">
      <formula1>"0.4,0.45,0.5,0.55,0.6"</formula1>
    </dataValidation>
    <dataValidation type="list" allowBlank="1" showInputMessage="1" showErrorMessage="1" sqref="N16:O16" xr:uid="{C15E6A0D-7371-43AC-B6A9-EB9D1958B202}">
      <formula1>"0.4,0.45,0.5"</formula1>
    </dataValidation>
  </dataValidations>
  <pageMargins left="0.7" right="0.7" top="0.75" bottom="0.75" header="0.3" footer="0.3"/>
  <pageSetup paperSize="9" orientation="portrait" r:id="rId1"/>
  <ignoredErrors>
    <ignoredError sqref="A66:G66 A70:C70 E70:G70 B64:C64 A65:C65 E64:G65 A69:G69 B68:C68 E68:G68 I64:O71 C67:G67 C71:G71 B28:D31 J28:L31 M28:O28 E28 B13:H13 H16:I16 B21:J21 A18:A19 C18:I19 A10:A11 A14:A16 C16 A23 A22 C22:I22 C14:I15 H10:I11 B17:H17 J13 J17 L9:N10 D9:F10 C23:I23 G28 B10:B11 B14:B16 B18:B19 B22:B23 J10:J11 J14:J16 J18:J19 J22:J23 D16:G16 L16:O16" unlockedFormula="1"/>
  </ignoredErrors>
  <extLst>
    <ext xmlns:x14="http://schemas.microsoft.com/office/spreadsheetml/2009/9/main" uri="{CCE6A557-97BC-4b89-ADB6-D9C93CAAB3DF}">
      <x14:dataValidations xmlns:xm="http://schemas.microsoft.com/office/excel/2006/main" disablePrompts="1" count="3">
        <x14:dataValidation type="list" allowBlank="1" showInputMessage="1" xr:uid="{23E0A8B6-32DF-4FD1-85AB-64F2F2834294}">
          <x14:formula1>
            <xm:f>'Case details'!$C$45:$C$53</xm:f>
          </x14:formula1>
          <xm:sqref>B22:B23 J14:J16 J18:J19 J22:J23 B14:B16 B18:B19</xm:sqref>
        </x14:dataValidation>
        <x14:dataValidation type="list" allowBlank="1" showInputMessage="1" showErrorMessage="1" xr:uid="{895CFFE6-2FDD-4FF0-AF0D-74198BAB85F5}">
          <x14:formula1>
            <xm:f>'Case details'!$C$45:$C$55</xm:f>
          </x14:formula1>
          <xm:sqref>B10:B11</xm:sqref>
        </x14:dataValidation>
        <x14:dataValidation type="list" allowBlank="1" showInputMessage="1" xr:uid="{453EAA64-87AE-4235-B180-A18DA47E3DBD}">
          <x14:formula1>
            <xm:f>'Case details'!$C$45:$C$55</xm:f>
          </x14:formula1>
          <xm:sqref>J10:J11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31963-DA2E-44EF-AAC6-0B6AC82FDDB7}">
  <sheetPr codeName="Sheet7"/>
  <dimension ref="A1:H201"/>
  <sheetViews>
    <sheetView zoomScale="90" zoomScaleNormal="90" workbookViewId="0">
      <selection activeCell="A11" sqref="A11"/>
    </sheetView>
  </sheetViews>
  <sheetFormatPr defaultColWidth="8.88671875" defaultRowHeight="14.4" x14ac:dyDescent="0.3"/>
  <cols>
    <col min="1" max="1" width="26.88671875" style="4" customWidth="1"/>
    <col min="2" max="2" width="16.33203125" style="4" customWidth="1"/>
    <col min="3" max="3" width="17.44140625" style="4" customWidth="1"/>
    <col min="4" max="4" width="32.6640625" style="4" customWidth="1"/>
    <col min="5" max="5" width="14" style="4" customWidth="1"/>
    <col min="6" max="6" width="8.109375" style="4" bestFit="1" customWidth="1"/>
    <col min="7" max="7" width="8.6640625" style="4" bestFit="1" customWidth="1"/>
    <col min="8" max="8" width="8.5546875" style="4" bestFit="1" customWidth="1"/>
    <col min="9" max="10" width="17.44140625" style="4" customWidth="1"/>
    <col min="11" max="11" width="10.6640625" style="4" customWidth="1"/>
    <col min="12" max="12" width="9.88671875" style="4" customWidth="1"/>
    <col min="13" max="16384" width="8.88671875" style="4"/>
  </cols>
  <sheetData>
    <row r="1" spans="1:4" ht="22.8" x14ac:dyDescent="0.4">
      <c r="A1" s="449" t="s">
        <v>148</v>
      </c>
      <c r="B1" s="449"/>
      <c r="C1" s="449"/>
      <c r="D1" s="8"/>
    </row>
    <row r="2" spans="1:4" x14ac:dyDescent="0.3">
      <c r="A2" s="452" t="s">
        <v>149</v>
      </c>
      <c r="B2" s="452"/>
      <c r="C2" s="452"/>
      <c r="D2" s="452"/>
    </row>
    <row r="3" spans="1:4" x14ac:dyDescent="0.3">
      <c r="A3" s="4" t="s">
        <v>107</v>
      </c>
      <c r="B3" s="448" t="s">
        <v>150</v>
      </c>
      <c r="C3" s="448"/>
      <c r="D3" s="3"/>
    </row>
    <row r="4" spans="1:4" x14ac:dyDescent="0.3">
      <c r="A4" s="4" t="s">
        <v>151</v>
      </c>
      <c r="B4" s="9">
        <f>'Case details'!$B$18</f>
        <v>175</v>
      </c>
    </row>
    <row r="5" spans="1:4" ht="28.8" x14ac:dyDescent="0.3">
      <c r="A5" s="4" t="s">
        <v>152</v>
      </c>
      <c r="B5" s="9">
        <v>444</v>
      </c>
      <c r="C5" s="4" t="s">
        <v>153</v>
      </c>
    </row>
    <row r="6" spans="1:4" ht="28.8" x14ac:dyDescent="0.3">
      <c r="A6" s="4" t="s">
        <v>154</v>
      </c>
      <c r="B6" s="9">
        <v>2</v>
      </c>
      <c r="C6" s="4" t="s">
        <v>155</v>
      </c>
    </row>
    <row r="7" spans="1:4" x14ac:dyDescent="0.3">
      <c r="A7" s="4" t="s">
        <v>156</v>
      </c>
      <c r="B7" s="9">
        <v>1.5</v>
      </c>
      <c r="C7" s="4" t="s">
        <v>11</v>
      </c>
    </row>
    <row r="8" spans="1:4" x14ac:dyDescent="0.3">
      <c r="A8" s="4" t="s">
        <v>157</v>
      </c>
      <c r="B8" s="9">
        <v>0.3</v>
      </c>
      <c r="C8" s="4" t="s">
        <v>11</v>
      </c>
    </row>
    <row r="9" spans="1:4" x14ac:dyDescent="0.3">
      <c r="A9" s="4" t="s">
        <v>158</v>
      </c>
      <c r="B9" s="9">
        <v>2</v>
      </c>
      <c r="C9" s="4" t="s">
        <v>11</v>
      </c>
    </row>
    <row r="10" spans="1:4" x14ac:dyDescent="0.3">
      <c r="A10" s="4" t="s">
        <v>159</v>
      </c>
      <c r="B10" s="9">
        <f>B7*B8</f>
        <v>0.44999999999999996</v>
      </c>
      <c r="C10" s="4" t="s">
        <v>160</v>
      </c>
    </row>
    <row r="11" spans="1:4" x14ac:dyDescent="0.3">
      <c r="A11" s="4" t="s">
        <v>161</v>
      </c>
      <c r="B11" s="9">
        <v>250</v>
      </c>
      <c r="C11" s="4" t="s">
        <v>162</v>
      </c>
      <c r="D11" s="9"/>
    </row>
    <row r="12" spans="1:4" x14ac:dyDescent="0.3">
      <c r="A12" s="4" t="s">
        <v>164</v>
      </c>
      <c r="B12" s="10">
        <v>50</v>
      </c>
      <c r="C12" s="4" t="s">
        <v>162</v>
      </c>
    </row>
    <row r="13" spans="1:4" x14ac:dyDescent="0.3">
      <c r="A13" s="4" t="s">
        <v>167</v>
      </c>
      <c r="B13" s="9" t="s">
        <v>168</v>
      </c>
      <c r="C13" s="1"/>
      <c r="D13" s="1"/>
    </row>
    <row r="14" spans="1:4" x14ac:dyDescent="0.3">
      <c r="A14" s="4" t="s">
        <v>169</v>
      </c>
      <c r="B14" s="4">
        <v>3</v>
      </c>
    </row>
    <row r="15" spans="1:4" x14ac:dyDescent="0.3">
      <c r="A15" s="452" t="s">
        <v>68</v>
      </c>
      <c r="B15" s="452"/>
      <c r="C15" s="452"/>
      <c r="D15" s="452"/>
    </row>
    <row r="16" spans="1:4" x14ac:dyDescent="0.3">
      <c r="A16" s="4" t="s">
        <v>107</v>
      </c>
      <c r="B16" s="448" t="s">
        <v>170</v>
      </c>
      <c r="C16" s="448"/>
      <c r="D16" s="3"/>
    </row>
    <row r="17" spans="1:4" x14ac:dyDescent="0.3">
      <c r="A17" s="4" t="s">
        <v>171</v>
      </c>
      <c r="B17" s="9">
        <f>'Case details'!$B$18 * 0.5 * 20</f>
        <v>1750</v>
      </c>
      <c r="C17" s="4" t="s">
        <v>160</v>
      </c>
    </row>
    <row r="18" spans="1:4" ht="28.8" x14ac:dyDescent="0.3">
      <c r="A18" s="4" t="s">
        <v>152</v>
      </c>
      <c r="B18" s="11">
        <v>30</v>
      </c>
      <c r="C18" s="4" t="s">
        <v>166</v>
      </c>
    </row>
    <row r="19" spans="1:4" x14ac:dyDescent="0.3">
      <c r="A19" s="4" t="s">
        <v>161</v>
      </c>
      <c r="B19" s="9">
        <v>70</v>
      </c>
      <c r="C19" s="4" t="s">
        <v>163</v>
      </c>
      <c r="D19" s="9"/>
    </row>
    <row r="20" spans="1:4" x14ac:dyDescent="0.3">
      <c r="A20" s="4" t="s">
        <v>164</v>
      </c>
      <c r="B20" s="10">
        <v>7</v>
      </c>
      <c r="C20" s="4" t="s">
        <v>163</v>
      </c>
    </row>
    <row r="21" spans="1:4" x14ac:dyDescent="0.3">
      <c r="A21" s="4" t="s">
        <v>167</v>
      </c>
      <c r="B21" s="9" t="s">
        <v>172</v>
      </c>
    </row>
    <row r="22" spans="1:4" x14ac:dyDescent="0.3">
      <c r="A22" s="4" t="s">
        <v>169</v>
      </c>
      <c r="B22" s="4">
        <v>3</v>
      </c>
    </row>
    <row r="23" spans="1:4" x14ac:dyDescent="0.3">
      <c r="A23" s="452" t="s">
        <v>173</v>
      </c>
      <c r="B23" s="452"/>
      <c r="C23" s="452"/>
      <c r="D23" s="452"/>
    </row>
    <row r="24" spans="1:4" x14ac:dyDescent="0.3">
      <c r="A24" s="4" t="s">
        <v>107</v>
      </c>
      <c r="B24" s="450" t="s">
        <v>174</v>
      </c>
      <c r="C24" s="450"/>
    </row>
    <row r="25" spans="1:4" x14ac:dyDescent="0.3">
      <c r="A25" s="4" t="s">
        <v>151</v>
      </c>
      <c r="B25" s="9">
        <f>'Case details'!B18</f>
        <v>175</v>
      </c>
    </row>
    <row r="26" spans="1:4" ht="28.8" x14ac:dyDescent="0.3">
      <c r="A26" s="4" t="s">
        <v>154</v>
      </c>
      <c r="B26" s="9">
        <v>1</v>
      </c>
    </row>
    <row r="27" spans="1:4" x14ac:dyDescent="0.3">
      <c r="A27" s="4" t="s">
        <v>158</v>
      </c>
      <c r="B27" s="9">
        <v>1</v>
      </c>
      <c r="C27" s="4" t="s">
        <v>11</v>
      </c>
    </row>
    <row r="28" spans="1:4" x14ac:dyDescent="0.3">
      <c r="A28" s="4" t="s">
        <v>175</v>
      </c>
      <c r="B28" s="9">
        <v>0.6</v>
      </c>
      <c r="C28" s="4" t="s">
        <v>11</v>
      </c>
    </row>
    <row r="29" spans="1:4" x14ac:dyDescent="0.3">
      <c r="A29" s="4" t="s">
        <v>176</v>
      </c>
      <c r="B29" s="9">
        <v>200</v>
      </c>
      <c r="C29" s="4" t="s">
        <v>177</v>
      </c>
    </row>
    <row r="30" spans="1:4" x14ac:dyDescent="0.3">
      <c r="A30" s="4" t="s">
        <v>161</v>
      </c>
      <c r="B30" s="9">
        <v>140</v>
      </c>
      <c r="C30" s="4" t="s">
        <v>162</v>
      </c>
      <c r="D30" s="9"/>
    </row>
    <row r="31" spans="1:4" x14ac:dyDescent="0.3">
      <c r="A31" s="4" t="s">
        <v>164</v>
      </c>
      <c r="B31" s="10">
        <v>5</v>
      </c>
      <c r="C31" s="4" t="s">
        <v>162</v>
      </c>
    </row>
    <row r="32" spans="1:4" x14ac:dyDescent="0.3">
      <c r="A32" s="4" t="s">
        <v>165</v>
      </c>
      <c r="B32" s="9">
        <f>B25*B29/1000</f>
        <v>35</v>
      </c>
      <c r="C32" s="1" t="s">
        <v>110</v>
      </c>
      <c r="D32" s="1"/>
    </row>
    <row r="33" spans="1:4" x14ac:dyDescent="0.3">
      <c r="A33" s="4" t="s">
        <v>167</v>
      </c>
      <c r="B33" s="9" t="s">
        <v>168</v>
      </c>
    </row>
    <row r="34" spans="1:4" x14ac:dyDescent="0.3">
      <c r="A34" s="4" t="s">
        <v>169</v>
      </c>
      <c r="B34" s="4">
        <v>2</v>
      </c>
    </row>
    <row r="35" spans="1:4" x14ac:dyDescent="0.3">
      <c r="A35" s="452" t="s">
        <v>178</v>
      </c>
      <c r="B35" s="452"/>
      <c r="C35" s="452"/>
      <c r="D35" s="452"/>
    </row>
    <row r="36" spans="1:4" x14ac:dyDescent="0.3">
      <c r="A36" s="4" t="s">
        <v>107</v>
      </c>
      <c r="B36" s="450" t="s">
        <v>179</v>
      </c>
      <c r="C36" s="450"/>
    </row>
    <row r="37" spans="1:4" x14ac:dyDescent="0.3">
      <c r="A37" s="4" t="s">
        <v>151</v>
      </c>
      <c r="B37" s="9">
        <f>'Case details'!$B$18/5</f>
        <v>35</v>
      </c>
    </row>
    <row r="38" spans="1:4" ht="28.8" x14ac:dyDescent="0.3">
      <c r="A38" s="4" t="s">
        <v>152</v>
      </c>
      <c r="B38" s="9">
        <v>5000</v>
      </c>
      <c r="C38" s="4" t="s">
        <v>153</v>
      </c>
    </row>
    <row r="39" spans="1:4" x14ac:dyDescent="0.3">
      <c r="A39" s="4" t="s">
        <v>161</v>
      </c>
      <c r="B39" s="9">
        <v>2500</v>
      </c>
      <c r="C39" s="4" t="s">
        <v>162</v>
      </c>
      <c r="D39" s="9"/>
    </row>
    <row r="40" spans="1:4" x14ac:dyDescent="0.3">
      <c r="A40" s="4" t="s">
        <v>180</v>
      </c>
      <c r="B40" s="9">
        <v>8</v>
      </c>
      <c r="C40" s="4" t="s">
        <v>181</v>
      </c>
    </row>
    <row r="41" spans="1:4" x14ac:dyDescent="0.3">
      <c r="A41" s="4" t="s">
        <v>182</v>
      </c>
      <c r="B41" s="9">
        <v>1000</v>
      </c>
      <c r="C41" s="4" t="s">
        <v>162</v>
      </c>
    </row>
    <row r="42" spans="1:4" x14ac:dyDescent="0.3">
      <c r="A42" s="4" t="s">
        <v>165</v>
      </c>
      <c r="B42" s="9">
        <f>B37*B38/1000</f>
        <v>175</v>
      </c>
      <c r="C42" s="1" t="s">
        <v>110</v>
      </c>
      <c r="D42" s="1"/>
    </row>
    <row r="43" spans="1:4" x14ac:dyDescent="0.3">
      <c r="A43" s="4" t="s">
        <v>183</v>
      </c>
      <c r="B43" s="9">
        <v>5</v>
      </c>
      <c r="C43" s="4" t="s">
        <v>160</v>
      </c>
    </row>
    <row r="44" spans="1:4" x14ac:dyDescent="0.3">
      <c r="A44" s="4" t="s">
        <v>184</v>
      </c>
      <c r="B44" s="4">
        <f>B39/B43</f>
        <v>500</v>
      </c>
    </row>
    <row r="45" spans="1:4" x14ac:dyDescent="0.3">
      <c r="A45" s="4" t="s">
        <v>185</v>
      </c>
      <c r="B45" s="4">
        <f>B38/B43</f>
        <v>1000</v>
      </c>
    </row>
    <row r="46" spans="1:4" x14ac:dyDescent="0.3">
      <c r="A46" s="4" t="s">
        <v>167</v>
      </c>
      <c r="B46" s="9" t="s">
        <v>168</v>
      </c>
    </row>
    <row r="47" spans="1:4" x14ac:dyDescent="0.3">
      <c r="A47" s="4" t="s">
        <v>169</v>
      </c>
      <c r="B47" s="9">
        <v>4</v>
      </c>
    </row>
    <row r="48" spans="1:4" ht="28.2" customHeight="1" x14ac:dyDescent="0.3">
      <c r="A48" s="4" t="s">
        <v>186</v>
      </c>
    </row>
    <row r="49" spans="1:4" x14ac:dyDescent="0.3">
      <c r="A49" s="1" t="s">
        <v>187</v>
      </c>
    </row>
    <row r="50" spans="1:4" x14ac:dyDescent="0.3">
      <c r="A50" s="1" t="s">
        <v>188</v>
      </c>
    </row>
    <row r="52" spans="1:4" x14ac:dyDescent="0.3">
      <c r="A52" s="1" t="s">
        <v>189</v>
      </c>
    </row>
    <row r="53" spans="1:4" x14ac:dyDescent="0.3">
      <c r="A53" s="131" t="s">
        <v>190</v>
      </c>
    </row>
    <row r="55" spans="1:4" x14ac:dyDescent="0.3">
      <c r="A55" s="452" t="s">
        <v>70</v>
      </c>
      <c r="B55" s="452"/>
      <c r="C55" s="452"/>
      <c r="D55" s="452"/>
    </row>
    <row r="56" spans="1:4" x14ac:dyDescent="0.3">
      <c r="A56" s="4" t="s">
        <v>107</v>
      </c>
    </row>
    <row r="57" spans="1:4" x14ac:dyDescent="0.3">
      <c r="A57" s="4" t="s">
        <v>184</v>
      </c>
      <c r="B57" s="4">
        <v>150</v>
      </c>
    </row>
    <row r="58" spans="1:4" x14ac:dyDescent="0.3">
      <c r="A58" s="4" t="s">
        <v>164</v>
      </c>
      <c r="B58" s="4">
        <v>15</v>
      </c>
    </row>
    <row r="59" spans="1:4" x14ac:dyDescent="0.3">
      <c r="A59" s="4" t="s">
        <v>191</v>
      </c>
      <c r="B59" s="4">
        <v>40</v>
      </c>
    </row>
    <row r="60" spans="1:4" x14ac:dyDescent="0.3">
      <c r="A60" s="4" t="s">
        <v>167</v>
      </c>
      <c r="B60" s="9" t="s">
        <v>172</v>
      </c>
    </row>
    <row r="61" spans="1:4" x14ac:dyDescent="0.3">
      <c r="A61" s="4" t="s">
        <v>169</v>
      </c>
      <c r="B61" s="4">
        <v>5</v>
      </c>
    </row>
    <row r="62" spans="1:4" ht="22.8" x14ac:dyDescent="0.4">
      <c r="A62" s="449" t="s">
        <v>192</v>
      </c>
      <c r="B62" s="449"/>
      <c r="C62" s="449"/>
      <c r="D62" s="449"/>
    </row>
    <row r="63" spans="1:4" ht="14.4" customHeight="1" x14ac:dyDescent="0.3">
      <c r="A63" s="454" t="s">
        <v>193</v>
      </c>
      <c r="B63" s="454"/>
      <c r="C63" s="454"/>
      <c r="D63" s="454"/>
    </row>
    <row r="64" spans="1:4" x14ac:dyDescent="0.3">
      <c r="A64" s="4" t="s">
        <v>107</v>
      </c>
      <c r="B64" s="448" t="s">
        <v>194</v>
      </c>
      <c r="C64" s="448"/>
    </row>
    <row r="65" spans="1:4" x14ac:dyDescent="0.3">
      <c r="A65" s="4" t="s">
        <v>195</v>
      </c>
      <c r="B65" s="4">
        <f>'Case details'!$B$19</f>
        <v>4000</v>
      </c>
      <c r="C65" s="4" t="s">
        <v>160</v>
      </c>
    </row>
    <row r="66" spans="1:4" x14ac:dyDescent="0.3">
      <c r="A66" s="4" t="s">
        <v>176</v>
      </c>
      <c r="B66" s="4">
        <v>30</v>
      </c>
      <c r="C66" s="4" t="s">
        <v>196</v>
      </c>
      <c r="D66" s="4">
        <f>B66*5</f>
        <v>150</v>
      </c>
    </row>
    <row r="67" spans="1:4" x14ac:dyDescent="0.3">
      <c r="A67" s="4" t="s">
        <v>161</v>
      </c>
      <c r="B67" s="4">
        <v>110</v>
      </c>
      <c r="C67" s="4" t="s">
        <v>163</v>
      </c>
    </row>
    <row r="68" spans="1:4" x14ac:dyDescent="0.3">
      <c r="A68" s="4" t="s">
        <v>164</v>
      </c>
      <c r="B68" s="4">
        <v>20</v>
      </c>
      <c r="C68" s="4" t="s">
        <v>163</v>
      </c>
    </row>
    <row r="69" spans="1:4" x14ac:dyDescent="0.3">
      <c r="A69" s="4" t="s">
        <v>165</v>
      </c>
      <c r="B69" s="4">
        <f>B65*B66/1000</f>
        <v>120</v>
      </c>
      <c r="C69" s="1" t="s">
        <v>110</v>
      </c>
    </row>
    <row r="70" spans="1:4" x14ac:dyDescent="0.3">
      <c r="A70" s="4" t="s">
        <v>167</v>
      </c>
      <c r="B70" s="9" t="s">
        <v>172</v>
      </c>
      <c r="C70" s="1"/>
    </row>
    <row r="71" spans="1:4" x14ac:dyDescent="0.3">
      <c r="A71" s="4" t="s">
        <v>169</v>
      </c>
      <c r="B71" s="4">
        <v>6</v>
      </c>
    </row>
    <row r="72" spans="1:4" x14ac:dyDescent="0.3">
      <c r="A72" s="454" t="s">
        <v>197</v>
      </c>
      <c r="B72" s="454"/>
      <c r="C72" s="454"/>
      <c r="D72" s="454"/>
    </row>
    <row r="73" spans="1:4" x14ac:dyDescent="0.3">
      <c r="A73" s="4" t="s">
        <v>107</v>
      </c>
      <c r="B73" s="448" t="s">
        <v>198</v>
      </c>
      <c r="C73" s="448"/>
    </row>
    <row r="74" spans="1:4" x14ac:dyDescent="0.3">
      <c r="A74" s="4" t="s">
        <v>176</v>
      </c>
      <c r="B74" s="4">
        <v>45</v>
      </c>
      <c r="C74" s="4" t="s">
        <v>196</v>
      </c>
    </row>
    <row r="75" spans="1:4" x14ac:dyDescent="0.3">
      <c r="A75" s="4" t="s">
        <v>161</v>
      </c>
      <c r="B75" s="4">
        <v>155</v>
      </c>
      <c r="C75" s="4" t="s">
        <v>163</v>
      </c>
    </row>
    <row r="76" spans="1:4" x14ac:dyDescent="0.3">
      <c r="A76" s="4" t="s">
        <v>164</v>
      </c>
      <c r="B76" s="4">
        <v>60</v>
      </c>
      <c r="C76" s="4" t="s">
        <v>163</v>
      </c>
    </row>
    <row r="77" spans="1:4" x14ac:dyDescent="0.3">
      <c r="A77" s="4" t="s">
        <v>167</v>
      </c>
      <c r="B77" s="9" t="s">
        <v>172</v>
      </c>
    </row>
    <row r="78" spans="1:4" x14ac:dyDescent="0.3">
      <c r="A78" s="4" t="s">
        <v>169</v>
      </c>
      <c r="B78" s="9">
        <v>7</v>
      </c>
    </row>
    <row r="81" spans="1:8" ht="22.8" x14ac:dyDescent="0.4">
      <c r="A81" s="449" t="s">
        <v>201</v>
      </c>
      <c r="B81" s="449"/>
      <c r="C81" s="449"/>
      <c r="D81" s="449"/>
      <c r="E81" s="83"/>
      <c r="F81" s="83"/>
      <c r="G81" s="83"/>
      <c r="H81" s="83"/>
    </row>
    <row r="82" spans="1:8" x14ac:dyDescent="0.3">
      <c r="A82" s="452" t="s">
        <v>202</v>
      </c>
      <c r="B82" s="452"/>
      <c r="C82" s="452"/>
      <c r="D82" s="452"/>
    </row>
    <row r="83" spans="1:8" x14ac:dyDescent="0.3">
      <c r="A83" s="4" t="s">
        <v>107</v>
      </c>
      <c r="B83" s="448" t="s">
        <v>203</v>
      </c>
      <c r="C83" s="448"/>
      <c r="D83" s="448"/>
    </row>
    <row r="84" spans="1:8" ht="28.8" x14ac:dyDescent="0.3">
      <c r="A84" s="4" t="s">
        <v>152</v>
      </c>
      <c r="B84" s="4">
        <v>40</v>
      </c>
      <c r="C84" s="4" t="s">
        <v>166</v>
      </c>
    </row>
    <row r="85" spans="1:8" x14ac:dyDescent="0.3">
      <c r="A85" s="4" t="s">
        <v>184</v>
      </c>
      <c r="B85" s="4">
        <v>800</v>
      </c>
      <c r="C85" s="4" t="s">
        <v>204</v>
      </c>
    </row>
    <row r="86" spans="1:8" x14ac:dyDescent="0.3">
      <c r="A86" s="4" t="s">
        <v>205</v>
      </c>
      <c r="B86" s="4">
        <v>5</v>
      </c>
    </row>
    <row r="87" spans="1:8" x14ac:dyDescent="0.3">
      <c r="A87" s="4" t="s">
        <v>167</v>
      </c>
      <c r="B87" s="9" t="s">
        <v>172</v>
      </c>
    </row>
    <row r="88" spans="1:8" x14ac:dyDescent="0.3">
      <c r="A88" s="4" t="s">
        <v>169</v>
      </c>
      <c r="B88" s="9">
        <v>5</v>
      </c>
    </row>
    <row r="89" spans="1:8" x14ac:dyDescent="0.3">
      <c r="A89" s="453" t="s">
        <v>206</v>
      </c>
      <c r="B89" s="447"/>
      <c r="C89" s="447"/>
      <c r="D89" s="447"/>
    </row>
    <row r="90" spans="1:8" x14ac:dyDescent="0.3">
      <c r="A90" s="447" t="s">
        <v>207</v>
      </c>
      <c r="B90" s="447"/>
      <c r="C90" s="447"/>
      <c r="D90" s="447"/>
    </row>
    <row r="91" spans="1:8" x14ac:dyDescent="0.3">
      <c r="A91" s="84"/>
      <c r="B91" s="84"/>
      <c r="C91" s="84"/>
      <c r="D91" s="84"/>
    </row>
    <row r="92" spans="1:8" x14ac:dyDescent="0.3">
      <c r="A92" s="452" t="s">
        <v>78</v>
      </c>
      <c r="B92" s="452"/>
      <c r="C92" s="452"/>
      <c r="D92" s="452"/>
    </row>
    <row r="93" spans="1:8" ht="14.4" customHeight="1" x14ac:dyDescent="0.3">
      <c r="A93" s="4" t="s">
        <v>107</v>
      </c>
      <c r="B93" s="448" t="s">
        <v>208</v>
      </c>
      <c r="C93" s="448"/>
      <c r="D93" s="448"/>
    </row>
    <row r="94" spans="1:8" ht="28.8" x14ac:dyDescent="0.3">
      <c r="A94" s="4" t="s">
        <v>152</v>
      </c>
      <c r="B94" s="4">
        <v>25</v>
      </c>
      <c r="C94" s="4" t="s">
        <v>166</v>
      </c>
    </row>
    <row r="95" spans="1:8" x14ac:dyDescent="0.3">
      <c r="A95" s="4" t="s">
        <v>184</v>
      </c>
      <c r="B95" s="4">
        <v>500</v>
      </c>
      <c r="C95" s="4" t="s">
        <v>204</v>
      </c>
    </row>
    <row r="96" spans="1:8" x14ac:dyDescent="0.3">
      <c r="A96" s="4" t="s">
        <v>205</v>
      </c>
      <c r="B96" s="4">
        <v>10</v>
      </c>
    </row>
    <row r="97" spans="1:8" x14ac:dyDescent="0.3">
      <c r="A97" s="4" t="s">
        <v>167</v>
      </c>
      <c r="B97" s="9" t="s">
        <v>172</v>
      </c>
    </row>
    <row r="98" spans="1:8" x14ac:dyDescent="0.3">
      <c r="A98" s="4" t="s">
        <v>169</v>
      </c>
      <c r="B98" s="9">
        <v>7</v>
      </c>
    </row>
    <row r="99" spans="1:8" x14ac:dyDescent="0.3">
      <c r="A99" s="447" t="s">
        <v>206</v>
      </c>
      <c r="B99" s="447"/>
      <c r="C99" s="447"/>
      <c r="D99" s="447"/>
    </row>
    <row r="100" spans="1:8" x14ac:dyDescent="0.3">
      <c r="A100" s="447" t="s">
        <v>207</v>
      </c>
      <c r="B100" s="447"/>
      <c r="C100" s="447"/>
      <c r="D100" s="447"/>
    </row>
    <row r="101" spans="1:8" x14ac:dyDescent="0.3">
      <c r="A101" s="84"/>
      <c r="B101" s="84"/>
      <c r="C101" s="84"/>
      <c r="D101" s="84"/>
    </row>
    <row r="102" spans="1:8" x14ac:dyDescent="0.3">
      <c r="E102" s="451"/>
      <c r="F102" s="451"/>
      <c r="G102" s="451"/>
      <c r="H102" s="451"/>
    </row>
    <row r="191" spans="1:3" x14ac:dyDescent="0.3">
      <c r="A191" s="13" t="s">
        <v>199</v>
      </c>
      <c r="B191" s="13"/>
      <c r="C191" s="13"/>
    </row>
    <row r="192" spans="1:3" x14ac:dyDescent="0.3">
      <c r="A192" s="13"/>
      <c r="B192" s="13"/>
      <c r="C192" s="13"/>
    </row>
    <row r="193" spans="1:4" ht="57.6" x14ac:dyDescent="0.3">
      <c r="A193" s="4" t="s">
        <v>107</v>
      </c>
      <c r="B193" s="3" t="s">
        <v>200</v>
      </c>
      <c r="C193" s="3"/>
    </row>
    <row r="194" spans="1:4" x14ac:dyDescent="0.3">
      <c r="A194" s="4" t="s">
        <v>195</v>
      </c>
      <c r="B194" s="4">
        <f>'Case details'!$B$20</f>
        <v>4350</v>
      </c>
      <c r="C194" s="4" t="s">
        <v>160</v>
      </c>
    </row>
    <row r="195" spans="1:4" x14ac:dyDescent="0.3">
      <c r="A195" s="4" t="s">
        <v>209</v>
      </c>
      <c r="B195" s="4">
        <v>15</v>
      </c>
      <c r="C195" s="4" t="s">
        <v>166</v>
      </c>
      <c r="D195" s="4">
        <f>B195*5</f>
        <v>75</v>
      </c>
    </row>
    <row r="196" spans="1:4" x14ac:dyDescent="0.3">
      <c r="A196" s="4" t="s">
        <v>184</v>
      </c>
      <c r="B196" s="4">
        <v>12</v>
      </c>
      <c r="C196" s="4" t="s">
        <v>163</v>
      </c>
      <c r="D196" s="9"/>
    </row>
    <row r="197" spans="1:4" x14ac:dyDescent="0.3">
      <c r="A197" s="4" t="s">
        <v>210</v>
      </c>
      <c r="B197" s="14">
        <f>B196*5</f>
        <v>60</v>
      </c>
      <c r="C197" s="4" t="s">
        <v>163</v>
      </c>
      <c r="D197" s="9" t="e">
        <f>B197/MIN($B$11,$B$19,$B$30,$B$39,#REF!,$B$197) * 5</f>
        <v>#REF!</v>
      </c>
    </row>
    <row r="198" spans="1:4" x14ac:dyDescent="0.3">
      <c r="A198" s="4" t="s">
        <v>164</v>
      </c>
      <c r="B198" s="14"/>
      <c r="C198" s="4" t="s">
        <v>163</v>
      </c>
    </row>
    <row r="199" spans="1:4" x14ac:dyDescent="0.3">
      <c r="A199" s="4" t="s">
        <v>165</v>
      </c>
      <c r="B199" s="4">
        <f>B194*B195/1000</f>
        <v>65.25</v>
      </c>
      <c r="C199" s="1" t="s">
        <v>110</v>
      </c>
    </row>
    <row r="200" spans="1:4" x14ac:dyDescent="0.3">
      <c r="A200" s="4" t="s">
        <v>211</v>
      </c>
      <c r="B200" s="4">
        <v>0</v>
      </c>
      <c r="C200" s="4" t="s">
        <v>160</v>
      </c>
    </row>
    <row r="201" spans="1:4" x14ac:dyDescent="0.3">
      <c r="A201" s="4" t="s">
        <v>212</v>
      </c>
      <c r="B201" s="4">
        <f>B194</f>
        <v>4350</v>
      </c>
      <c r="C201" s="4" t="s">
        <v>160</v>
      </c>
      <c r="D201" s="4">
        <f>B201/5</f>
        <v>870</v>
      </c>
    </row>
  </sheetData>
  <mergeCells count="25">
    <mergeCell ref="E102:H102"/>
    <mergeCell ref="A2:D2"/>
    <mergeCell ref="A15:D15"/>
    <mergeCell ref="A23:D23"/>
    <mergeCell ref="A35:D35"/>
    <mergeCell ref="A89:D89"/>
    <mergeCell ref="A90:D90"/>
    <mergeCell ref="A82:D82"/>
    <mergeCell ref="A55:D55"/>
    <mergeCell ref="A81:D81"/>
    <mergeCell ref="A62:D62"/>
    <mergeCell ref="A63:D63"/>
    <mergeCell ref="A72:D72"/>
    <mergeCell ref="A92:D92"/>
    <mergeCell ref="B93:D93"/>
    <mergeCell ref="A99:D99"/>
    <mergeCell ref="A100:D100"/>
    <mergeCell ref="B83:D83"/>
    <mergeCell ref="A1:C1"/>
    <mergeCell ref="B3:C3"/>
    <mergeCell ref="B73:C73"/>
    <mergeCell ref="B16:C16"/>
    <mergeCell ref="B64:C64"/>
    <mergeCell ref="B24:C24"/>
    <mergeCell ref="B36:C36"/>
  </mergeCells>
  <hyperlinks>
    <hyperlink ref="A53" r:id="rId1" xr:uid="{9330CCBE-41E5-4843-BF7D-03FFDF30A330}"/>
    <hyperlink ref="A89" r:id="rId2" xr:uid="{98544A1B-7A8F-46DF-B8B9-FE7F4CED0233}"/>
    <hyperlink ref="A90" r:id="rId3" xr:uid="{AF8A7C95-F226-4EF0-B8E8-1C7A8B0B9687}"/>
    <hyperlink ref="A99" r:id="rId4" xr:uid="{EBDB4ADD-CA7C-4479-B047-C54AC8893E78}"/>
    <hyperlink ref="A100" r:id="rId5" xr:uid="{E28DEA72-1F31-47CD-80F2-F34D708E7C57}"/>
  </hyperlinks>
  <pageMargins left="0.7" right="0.7" top="0.75" bottom="0.75" header="0.3" footer="0.3"/>
  <pageSetup paperSize="9" orientation="portrait" r:id="rId6"/>
  <legacyDrawing r:id="rId7"/>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77BE4-848F-45D1-90FB-8C8CDC581188}">
  <sheetPr codeName="Sheet8"/>
  <dimension ref="A1:DX177"/>
  <sheetViews>
    <sheetView tabSelected="1" topLeftCell="A162" zoomScaleNormal="100" workbookViewId="0">
      <selection activeCell="E181" sqref="E181"/>
    </sheetView>
  </sheetViews>
  <sheetFormatPr defaultColWidth="8.88671875" defaultRowHeight="14.4" x14ac:dyDescent="0.3"/>
  <cols>
    <col min="1" max="1" width="19.44140625" style="1" customWidth="1"/>
    <col min="2" max="2" width="14" style="1" customWidth="1"/>
    <col min="3" max="3" width="14.21875" style="1" customWidth="1"/>
    <col min="4" max="4" width="15.109375" style="1" customWidth="1"/>
    <col min="5" max="5" width="18.44140625" style="1" customWidth="1"/>
    <col min="6" max="6" width="9.6640625" style="1" customWidth="1"/>
    <col min="7" max="7" width="10.44140625" style="1" customWidth="1"/>
    <col min="8" max="8" width="11.5546875" style="1" customWidth="1"/>
    <col min="9" max="9" width="12.44140625" style="1" customWidth="1"/>
    <col min="10" max="10" width="10.6640625" style="1" customWidth="1"/>
    <col min="11" max="13" width="8.88671875" style="1"/>
    <col min="14" max="14" width="11.6640625" style="1" customWidth="1"/>
    <col min="15" max="15" width="11.109375" style="1" customWidth="1"/>
    <col min="16" max="16" width="10.88671875" style="1" customWidth="1"/>
    <col min="17" max="17" width="12.6640625" style="1" customWidth="1"/>
    <col min="18" max="18" width="14.5546875" style="1" customWidth="1"/>
    <col min="19" max="16384" width="8.88671875" style="1"/>
  </cols>
  <sheetData>
    <row r="1" spans="1:128" ht="43.2" x14ac:dyDescent="0.3">
      <c r="A1" s="56" t="s">
        <v>213</v>
      </c>
      <c r="B1" s="82" t="s">
        <v>214</v>
      </c>
      <c r="C1" s="82" t="s">
        <v>215</v>
      </c>
      <c r="D1" s="56"/>
      <c r="E1" s="56"/>
      <c r="F1" s="56"/>
      <c r="G1" s="56"/>
      <c r="H1" s="56"/>
      <c r="I1" s="56" t="s">
        <v>216</v>
      </c>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row>
    <row r="2" spans="1:128" x14ac:dyDescent="0.3">
      <c r="A2" s="2"/>
      <c r="B2" s="2"/>
      <c r="C2" s="2"/>
      <c r="D2" s="451" t="s">
        <v>217</v>
      </c>
      <c r="E2" s="451" t="s">
        <v>218</v>
      </c>
      <c r="F2" s="451" t="s">
        <v>219</v>
      </c>
      <c r="G2" s="451" t="s">
        <v>220</v>
      </c>
      <c r="H2" s="2" t="s">
        <v>221</v>
      </c>
      <c r="I2" s="2">
        <v>0</v>
      </c>
      <c r="J2" s="2">
        <f t="shared" ref="J2:BU2" si="0">I3</f>
        <v>8.3333333333333329E-2</v>
      </c>
      <c r="K2" s="2">
        <f t="shared" si="0"/>
        <v>0.16666666666666666</v>
      </c>
      <c r="L2" s="2">
        <f t="shared" si="0"/>
        <v>0.25</v>
      </c>
      <c r="M2" s="2">
        <f t="shared" si="0"/>
        <v>0.33333333333333331</v>
      </c>
      <c r="N2" s="2">
        <f t="shared" si="0"/>
        <v>0.41666666666666663</v>
      </c>
      <c r="O2" s="2">
        <f t="shared" si="0"/>
        <v>0.49999999999999994</v>
      </c>
      <c r="P2" s="2">
        <f t="shared" si="0"/>
        <v>0.58333333333333326</v>
      </c>
      <c r="Q2" s="2">
        <f t="shared" si="0"/>
        <v>0.66666666666666663</v>
      </c>
      <c r="R2" s="2">
        <f t="shared" si="0"/>
        <v>0.75</v>
      </c>
      <c r="S2" s="2">
        <f t="shared" si="0"/>
        <v>0.83333333333333337</v>
      </c>
      <c r="T2" s="2">
        <f t="shared" si="0"/>
        <v>0.91666666666666674</v>
      </c>
      <c r="U2" s="2">
        <f t="shared" si="0"/>
        <v>1</v>
      </c>
      <c r="V2" s="2">
        <f t="shared" si="0"/>
        <v>1.0833333333333333</v>
      </c>
      <c r="W2" s="2">
        <f t="shared" si="0"/>
        <v>1.1666666666666665</v>
      </c>
      <c r="X2" s="2">
        <f t="shared" si="0"/>
        <v>1.2499999999999998</v>
      </c>
      <c r="Y2" s="2">
        <f t="shared" si="0"/>
        <v>1.333333333333333</v>
      </c>
      <c r="Z2" s="2">
        <f t="shared" si="0"/>
        <v>1.4166666666666663</v>
      </c>
      <c r="AA2" s="2">
        <f t="shared" si="0"/>
        <v>1.4999999999999996</v>
      </c>
      <c r="AB2" s="2">
        <f t="shared" si="0"/>
        <v>1.5833333333333328</v>
      </c>
      <c r="AC2" s="2">
        <f t="shared" si="0"/>
        <v>1.6666666666666661</v>
      </c>
      <c r="AD2" s="2">
        <f t="shared" si="0"/>
        <v>1.7499999999999993</v>
      </c>
      <c r="AE2" s="2">
        <f t="shared" si="0"/>
        <v>1.8333333333333326</v>
      </c>
      <c r="AF2" s="2">
        <f t="shared" si="0"/>
        <v>1.9166666666666659</v>
      </c>
      <c r="AG2" s="2">
        <f t="shared" si="0"/>
        <v>1.9999999999999991</v>
      </c>
      <c r="AH2" s="2">
        <f t="shared" si="0"/>
        <v>2.0833333333333326</v>
      </c>
      <c r="AI2" s="2">
        <f t="shared" si="0"/>
        <v>2.1666666666666661</v>
      </c>
      <c r="AJ2" s="2">
        <f t="shared" si="0"/>
        <v>2.2499999999999996</v>
      </c>
      <c r="AK2" s="2">
        <f t="shared" si="0"/>
        <v>2.333333333333333</v>
      </c>
      <c r="AL2" s="2">
        <f t="shared" si="0"/>
        <v>2.4166666666666665</v>
      </c>
      <c r="AM2" s="2">
        <f t="shared" si="0"/>
        <v>2.5</v>
      </c>
      <c r="AN2" s="2">
        <f t="shared" si="0"/>
        <v>2.5833333333333335</v>
      </c>
      <c r="AO2" s="2">
        <f t="shared" si="0"/>
        <v>2.666666666666667</v>
      </c>
      <c r="AP2" s="2">
        <f t="shared" si="0"/>
        <v>2.7500000000000004</v>
      </c>
      <c r="AQ2" s="2">
        <f t="shared" si="0"/>
        <v>2.8333333333333339</v>
      </c>
      <c r="AR2" s="2">
        <f t="shared" si="0"/>
        <v>2.9166666666666674</v>
      </c>
      <c r="AS2" s="2">
        <f t="shared" si="0"/>
        <v>3.0000000000000009</v>
      </c>
      <c r="AT2" s="2">
        <f t="shared" si="0"/>
        <v>3.0833333333333344</v>
      </c>
      <c r="AU2" s="2">
        <f t="shared" si="0"/>
        <v>3.1666666666666679</v>
      </c>
      <c r="AV2" s="2">
        <f t="shared" si="0"/>
        <v>3.2500000000000013</v>
      </c>
      <c r="AW2" s="2">
        <f t="shared" si="0"/>
        <v>3.3333333333333348</v>
      </c>
      <c r="AX2" s="2">
        <f t="shared" si="0"/>
        <v>3.4166666666666683</v>
      </c>
      <c r="AY2" s="2">
        <f t="shared" si="0"/>
        <v>3.5000000000000018</v>
      </c>
      <c r="AZ2" s="2">
        <f t="shared" si="0"/>
        <v>3.5833333333333353</v>
      </c>
      <c r="BA2" s="2">
        <f t="shared" si="0"/>
        <v>3.6666666666666687</v>
      </c>
      <c r="BB2" s="2">
        <f t="shared" si="0"/>
        <v>3.7500000000000022</v>
      </c>
      <c r="BC2" s="2">
        <f t="shared" si="0"/>
        <v>3.8333333333333357</v>
      </c>
      <c r="BD2" s="2">
        <f t="shared" si="0"/>
        <v>3.9166666666666692</v>
      </c>
      <c r="BE2" s="2">
        <f t="shared" si="0"/>
        <v>4.0000000000000027</v>
      </c>
      <c r="BF2" s="2">
        <f t="shared" si="0"/>
        <v>4.0833333333333357</v>
      </c>
      <c r="BG2" s="2">
        <f t="shared" si="0"/>
        <v>4.1666666666666687</v>
      </c>
      <c r="BH2" s="2">
        <f t="shared" si="0"/>
        <v>4.2500000000000018</v>
      </c>
      <c r="BI2" s="2">
        <f t="shared" si="0"/>
        <v>4.3333333333333348</v>
      </c>
      <c r="BJ2" s="2">
        <f t="shared" si="0"/>
        <v>4.4166666666666679</v>
      </c>
      <c r="BK2" s="2">
        <f t="shared" si="0"/>
        <v>4.5000000000000009</v>
      </c>
      <c r="BL2" s="2">
        <f t="shared" si="0"/>
        <v>4.5833333333333339</v>
      </c>
      <c r="BM2" s="2">
        <f t="shared" si="0"/>
        <v>4.666666666666667</v>
      </c>
      <c r="BN2" s="2">
        <f t="shared" si="0"/>
        <v>4.75</v>
      </c>
      <c r="BO2" s="2">
        <f t="shared" si="0"/>
        <v>4.833333333333333</v>
      </c>
      <c r="BP2" s="57">
        <f t="shared" si="0"/>
        <v>4.9166666666666661</v>
      </c>
      <c r="BQ2" s="2">
        <f t="shared" si="0"/>
        <v>4.9999999999999991</v>
      </c>
      <c r="BR2" s="2">
        <f t="shared" si="0"/>
        <v>5.0833333333333321</v>
      </c>
      <c r="BS2" s="2">
        <f t="shared" si="0"/>
        <v>5.1666666666666652</v>
      </c>
      <c r="BT2" s="2">
        <f t="shared" si="0"/>
        <v>5.2499999999999982</v>
      </c>
      <c r="BU2" s="2">
        <f t="shared" si="0"/>
        <v>5.3333333333333313</v>
      </c>
      <c r="BV2" s="2">
        <f t="shared" ref="BV2:DX2" si="1">BU3</f>
        <v>5.4166666666666643</v>
      </c>
      <c r="BW2" s="2">
        <f t="shared" si="1"/>
        <v>5.4999999999999973</v>
      </c>
      <c r="BX2" s="2">
        <f t="shared" si="1"/>
        <v>5.5833333333333304</v>
      </c>
      <c r="BY2" s="2">
        <f t="shared" si="1"/>
        <v>5.6666666666666634</v>
      </c>
      <c r="BZ2" s="2">
        <f t="shared" si="1"/>
        <v>5.7499999999999964</v>
      </c>
      <c r="CA2" s="2">
        <f t="shared" si="1"/>
        <v>5.8333333333333295</v>
      </c>
      <c r="CB2" s="2">
        <f t="shared" si="1"/>
        <v>5.9166666666666625</v>
      </c>
      <c r="CC2" s="2">
        <f t="shared" si="1"/>
        <v>5.9999999999999956</v>
      </c>
      <c r="CD2" s="2">
        <f t="shared" si="1"/>
        <v>6.0833333333333286</v>
      </c>
      <c r="CE2" s="2">
        <f t="shared" si="1"/>
        <v>6.1666666666666616</v>
      </c>
      <c r="CF2" s="2">
        <f t="shared" si="1"/>
        <v>6.2499999999999947</v>
      </c>
      <c r="CG2" s="2">
        <f t="shared" si="1"/>
        <v>6.3333333333333277</v>
      </c>
      <c r="CH2" s="2">
        <f t="shared" si="1"/>
        <v>6.4166666666666607</v>
      </c>
      <c r="CI2" s="2">
        <f t="shared" si="1"/>
        <v>6.4999999999999938</v>
      </c>
      <c r="CJ2" s="2">
        <f t="shared" si="1"/>
        <v>6.5833333333333268</v>
      </c>
      <c r="CK2" s="2">
        <f t="shared" si="1"/>
        <v>6.6666666666666599</v>
      </c>
      <c r="CL2" s="2">
        <f t="shared" si="1"/>
        <v>6.7499999999999929</v>
      </c>
      <c r="CM2" s="2">
        <f t="shared" si="1"/>
        <v>6.8333333333333259</v>
      </c>
      <c r="CN2" s="2">
        <f t="shared" si="1"/>
        <v>6.916666666666659</v>
      </c>
      <c r="CO2" s="2">
        <f t="shared" si="1"/>
        <v>6.999999999999992</v>
      </c>
      <c r="CP2" s="2">
        <f t="shared" si="1"/>
        <v>7.083333333333325</v>
      </c>
      <c r="CQ2" s="2">
        <f t="shared" si="1"/>
        <v>7.1666666666666581</v>
      </c>
      <c r="CR2" s="2">
        <f t="shared" si="1"/>
        <v>7.2499999999999911</v>
      </c>
      <c r="CS2" s="2">
        <f t="shared" si="1"/>
        <v>7.3333333333333242</v>
      </c>
      <c r="CT2" s="2">
        <f t="shared" si="1"/>
        <v>7.4166666666666572</v>
      </c>
      <c r="CU2" s="2">
        <f t="shared" si="1"/>
        <v>7.4999999999999902</v>
      </c>
      <c r="CV2" s="2">
        <f t="shared" si="1"/>
        <v>7.5833333333333233</v>
      </c>
      <c r="CW2" s="2">
        <f t="shared" si="1"/>
        <v>7.6666666666666563</v>
      </c>
      <c r="CX2" s="2">
        <f t="shared" si="1"/>
        <v>7.7499999999999893</v>
      </c>
      <c r="CY2" s="2">
        <f t="shared" si="1"/>
        <v>7.8333333333333224</v>
      </c>
      <c r="CZ2" s="2">
        <f t="shared" si="1"/>
        <v>7.9166666666666554</v>
      </c>
      <c r="DA2" s="2">
        <f t="shared" si="1"/>
        <v>7.9999999999999885</v>
      </c>
      <c r="DB2" s="2">
        <f t="shared" si="1"/>
        <v>8.0833333333333215</v>
      </c>
      <c r="DC2" s="2">
        <f t="shared" si="1"/>
        <v>8.1666666666666554</v>
      </c>
      <c r="DD2" s="2">
        <f t="shared" si="1"/>
        <v>8.2499999999999893</v>
      </c>
      <c r="DE2" s="2">
        <f t="shared" si="1"/>
        <v>8.3333333333333233</v>
      </c>
      <c r="DF2" s="2">
        <f t="shared" si="1"/>
        <v>8.4166666666666572</v>
      </c>
      <c r="DG2" s="2">
        <f t="shared" si="1"/>
        <v>8.4999999999999911</v>
      </c>
      <c r="DH2" s="2">
        <f t="shared" si="1"/>
        <v>8.583333333333325</v>
      </c>
      <c r="DI2" s="2">
        <f t="shared" si="1"/>
        <v>8.666666666666659</v>
      </c>
      <c r="DJ2" s="2">
        <f t="shared" si="1"/>
        <v>8.7499999999999929</v>
      </c>
      <c r="DK2" s="2">
        <f t="shared" si="1"/>
        <v>8.8333333333333268</v>
      </c>
      <c r="DL2" s="2">
        <f t="shared" si="1"/>
        <v>8.9166666666666607</v>
      </c>
      <c r="DM2" s="2">
        <f t="shared" si="1"/>
        <v>8.9999999999999947</v>
      </c>
      <c r="DN2" s="2">
        <f t="shared" si="1"/>
        <v>9.0833333333333286</v>
      </c>
      <c r="DO2" s="2">
        <f t="shared" si="1"/>
        <v>9.1666666666666625</v>
      </c>
      <c r="DP2" s="2">
        <f t="shared" si="1"/>
        <v>9.2499999999999964</v>
      </c>
      <c r="DQ2" s="2">
        <f t="shared" si="1"/>
        <v>9.3333333333333304</v>
      </c>
      <c r="DR2" s="2">
        <f t="shared" si="1"/>
        <v>9.4166666666666643</v>
      </c>
      <c r="DS2" s="2">
        <f t="shared" si="1"/>
        <v>9.4999999999999982</v>
      </c>
      <c r="DT2" s="2">
        <f t="shared" si="1"/>
        <v>9.5833333333333321</v>
      </c>
      <c r="DU2" s="2">
        <f t="shared" si="1"/>
        <v>9.6666666666666661</v>
      </c>
      <c r="DV2" s="2">
        <f t="shared" si="1"/>
        <v>9.75</v>
      </c>
      <c r="DW2" s="2">
        <f t="shared" si="1"/>
        <v>9.8333333333333339</v>
      </c>
      <c r="DX2" s="2">
        <f t="shared" si="1"/>
        <v>9.9166666666666679</v>
      </c>
    </row>
    <row r="3" spans="1:128" x14ac:dyDescent="0.3">
      <c r="A3" s="2"/>
      <c r="B3" s="2"/>
      <c r="C3" s="2"/>
      <c r="D3" s="451"/>
      <c r="E3" s="451"/>
      <c r="F3" s="451"/>
      <c r="G3" s="451"/>
      <c r="H3" s="2" t="s">
        <v>222</v>
      </c>
      <c r="I3" s="2">
        <f>1/60*5</f>
        <v>8.3333333333333329E-2</v>
      </c>
      <c r="J3" s="2">
        <f t="shared" ref="J3:BU3" si="2">J2+1/60*5</f>
        <v>0.16666666666666666</v>
      </c>
      <c r="K3" s="2">
        <f t="shared" si="2"/>
        <v>0.25</v>
      </c>
      <c r="L3" s="2">
        <f t="shared" si="2"/>
        <v>0.33333333333333331</v>
      </c>
      <c r="M3" s="2">
        <f t="shared" si="2"/>
        <v>0.41666666666666663</v>
      </c>
      <c r="N3" s="2">
        <f t="shared" si="2"/>
        <v>0.49999999999999994</v>
      </c>
      <c r="O3" s="2">
        <f t="shared" si="2"/>
        <v>0.58333333333333326</v>
      </c>
      <c r="P3" s="2">
        <f t="shared" si="2"/>
        <v>0.66666666666666663</v>
      </c>
      <c r="Q3" s="2">
        <f t="shared" si="2"/>
        <v>0.75</v>
      </c>
      <c r="R3" s="2">
        <f t="shared" si="2"/>
        <v>0.83333333333333337</v>
      </c>
      <c r="S3" s="2">
        <f t="shared" si="2"/>
        <v>0.91666666666666674</v>
      </c>
      <c r="T3" s="2">
        <f t="shared" si="2"/>
        <v>1</v>
      </c>
      <c r="U3" s="2">
        <f t="shared" si="2"/>
        <v>1.0833333333333333</v>
      </c>
      <c r="V3" s="2">
        <f t="shared" si="2"/>
        <v>1.1666666666666665</v>
      </c>
      <c r="W3" s="2">
        <f t="shared" si="2"/>
        <v>1.2499999999999998</v>
      </c>
      <c r="X3" s="2">
        <f t="shared" si="2"/>
        <v>1.333333333333333</v>
      </c>
      <c r="Y3" s="2">
        <f t="shared" si="2"/>
        <v>1.4166666666666663</v>
      </c>
      <c r="Z3" s="2">
        <f t="shared" si="2"/>
        <v>1.4999999999999996</v>
      </c>
      <c r="AA3" s="2">
        <f t="shared" si="2"/>
        <v>1.5833333333333328</v>
      </c>
      <c r="AB3" s="2">
        <f t="shared" si="2"/>
        <v>1.6666666666666661</v>
      </c>
      <c r="AC3" s="2">
        <f t="shared" si="2"/>
        <v>1.7499999999999993</v>
      </c>
      <c r="AD3" s="2">
        <f t="shared" si="2"/>
        <v>1.8333333333333326</v>
      </c>
      <c r="AE3" s="2">
        <f t="shared" si="2"/>
        <v>1.9166666666666659</v>
      </c>
      <c r="AF3" s="2">
        <f t="shared" si="2"/>
        <v>1.9999999999999991</v>
      </c>
      <c r="AG3" s="2">
        <f t="shared" si="2"/>
        <v>2.0833333333333326</v>
      </c>
      <c r="AH3" s="2">
        <f t="shared" si="2"/>
        <v>2.1666666666666661</v>
      </c>
      <c r="AI3" s="2">
        <f t="shared" si="2"/>
        <v>2.2499999999999996</v>
      </c>
      <c r="AJ3" s="2">
        <f t="shared" si="2"/>
        <v>2.333333333333333</v>
      </c>
      <c r="AK3" s="2">
        <f t="shared" si="2"/>
        <v>2.4166666666666665</v>
      </c>
      <c r="AL3" s="2">
        <f t="shared" si="2"/>
        <v>2.5</v>
      </c>
      <c r="AM3" s="2">
        <f t="shared" si="2"/>
        <v>2.5833333333333335</v>
      </c>
      <c r="AN3" s="2">
        <f t="shared" si="2"/>
        <v>2.666666666666667</v>
      </c>
      <c r="AO3" s="2">
        <f t="shared" si="2"/>
        <v>2.7500000000000004</v>
      </c>
      <c r="AP3" s="2">
        <f t="shared" si="2"/>
        <v>2.8333333333333339</v>
      </c>
      <c r="AQ3" s="2">
        <f t="shared" si="2"/>
        <v>2.9166666666666674</v>
      </c>
      <c r="AR3" s="2">
        <f t="shared" si="2"/>
        <v>3.0000000000000009</v>
      </c>
      <c r="AS3" s="2">
        <f t="shared" si="2"/>
        <v>3.0833333333333344</v>
      </c>
      <c r="AT3" s="2">
        <f t="shared" si="2"/>
        <v>3.1666666666666679</v>
      </c>
      <c r="AU3" s="2">
        <f t="shared" si="2"/>
        <v>3.2500000000000013</v>
      </c>
      <c r="AV3" s="2">
        <f t="shared" si="2"/>
        <v>3.3333333333333348</v>
      </c>
      <c r="AW3" s="2">
        <f t="shared" si="2"/>
        <v>3.4166666666666683</v>
      </c>
      <c r="AX3" s="2">
        <f t="shared" si="2"/>
        <v>3.5000000000000018</v>
      </c>
      <c r="AY3" s="2">
        <f t="shared" si="2"/>
        <v>3.5833333333333353</v>
      </c>
      <c r="AZ3" s="2">
        <f t="shared" si="2"/>
        <v>3.6666666666666687</v>
      </c>
      <c r="BA3" s="2">
        <f t="shared" si="2"/>
        <v>3.7500000000000022</v>
      </c>
      <c r="BB3" s="2">
        <f t="shared" si="2"/>
        <v>3.8333333333333357</v>
      </c>
      <c r="BC3" s="2">
        <f t="shared" si="2"/>
        <v>3.9166666666666692</v>
      </c>
      <c r="BD3" s="2">
        <f t="shared" si="2"/>
        <v>4.0000000000000027</v>
      </c>
      <c r="BE3" s="2">
        <f t="shared" si="2"/>
        <v>4.0833333333333357</v>
      </c>
      <c r="BF3" s="2">
        <f t="shared" si="2"/>
        <v>4.1666666666666687</v>
      </c>
      <c r="BG3" s="2">
        <f t="shared" si="2"/>
        <v>4.2500000000000018</v>
      </c>
      <c r="BH3" s="2">
        <f t="shared" si="2"/>
        <v>4.3333333333333348</v>
      </c>
      <c r="BI3" s="2">
        <f t="shared" si="2"/>
        <v>4.4166666666666679</v>
      </c>
      <c r="BJ3" s="2">
        <f t="shared" si="2"/>
        <v>4.5000000000000009</v>
      </c>
      <c r="BK3" s="2">
        <f t="shared" si="2"/>
        <v>4.5833333333333339</v>
      </c>
      <c r="BL3" s="2">
        <f t="shared" si="2"/>
        <v>4.666666666666667</v>
      </c>
      <c r="BM3" s="2">
        <f t="shared" si="2"/>
        <v>4.75</v>
      </c>
      <c r="BN3" s="2">
        <f t="shared" si="2"/>
        <v>4.833333333333333</v>
      </c>
      <c r="BO3" s="2">
        <f t="shared" si="2"/>
        <v>4.9166666666666661</v>
      </c>
      <c r="BP3" s="57">
        <f t="shared" si="2"/>
        <v>4.9999999999999991</v>
      </c>
      <c r="BQ3" s="2">
        <f t="shared" si="2"/>
        <v>5.0833333333333321</v>
      </c>
      <c r="BR3" s="2">
        <f t="shared" si="2"/>
        <v>5.1666666666666652</v>
      </c>
      <c r="BS3" s="2">
        <f t="shared" si="2"/>
        <v>5.2499999999999982</v>
      </c>
      <c r="BT3" s="2">
        <f t="shared" si="2"/>
        <v>5.3333333333333313</v>
      </c>
      <c r="BU3" s="2">
        <f t="shared" si="2"/>
        <v>5.4166666666666643</v>
      </c>
      <c r="BV3" s="2">
        <f t="shared" ref="BV3:DX3" si="3">BV2+1/60*5</f>
        <v>5.4999999999999973</v>
      </c>
      <c r="BW3" s="2">
        <f t="shared" si="3"/>
        <v>5.5833333333333304</v>
      </c>
      <c r="BX3" s="2">
        <f t="shared" si="3"/>
        <v>5.6666666666666634</v>
      </c>
      <c r="BY3" s="2">
        <f t="shared" si="3"/>
        <v>5.7499999999999964</v>
      </c>
      <c r="BZ3" s="2">
        <f t="shared" si="3"/>
        <v>5.8333333333333295</v>
      </c>
      <c r="CA3" s="2">
        <f t="shared" si="3"/>
        <v>5.9166666666666625</v>
      </c>
      <c r="CB3" s="2">
        <f t="shared" si="3"/>
        <v>5.9999999999999956</v>
      </c>
      <c r="CC3" s="2">
        <f t="shared" si="3"/>
        <v>6.0833333333333286</v>
      </c>
      <c r="CD3" s="2">
        <f t="shared" si="3"/>
        <v>6.1666666666666616</v>
      </c>
      <c r="CE3" s="2">
        <f t="shared" si="3"/>
        <v>6.2499999999999947</v>
      </c>
      <c r="CF3" s="2">
        <f t="shared" si="3"/>
        <v>6.3333333333333277</v>
      </c>
      <c r="CG3" s="2">
        <f t="shared" si="3"/>
        <v>6.4166666666666607</v>
      </c>
      <c r="CH3" s="2">
        <f t="shared" si="3"/>
        <v>6.4999999999999938</v>
      </c>
      <c r="CI3" s="2">
        <f t="shared" si="3"/>
        <v>6.5833333333333268</v>
      </c>
      <c r="CJ3" s="2">
        <f t="shared" si="3"/>
        <v>6.6666666666666599</v>
      </c>
      <c r="CK3" s="2">
        <f t="shared" si="3"/>
        <v>6.7499999999999929</v>
      </c>
      <c r="CL3" s="2">
        <f t="shared" si="3"/>
        <v>6.8333333333333259</v>
      </c>
      <c r="CM3" s="2">
        <f t="shared" si="3"/>
        <v>6.916666666666659</v>
      </c>
      <c r="CN3" s="2">
        <f t="shared" si="3"/>
        <v>6.999999999999992</v>
      </c>
      <c r="CO3" s="2">
        <f t="shared" si="3"/>
        <v>7.083333333333325</v>
      </c>
      <c r="CP3" s="2">
        <f t="shared" si="3"/>
        <v>7.1666666666666581</v>
      </c>
      <c r="CQ3" s="2">
        <f t="shared" si="3"/>
        <v>7.2499999999999911</v>
      </c>
      <c r="CR3" s="2">
        <f t="shared" si="3"/>
        <v>7.3333333333333242</v>
      </c>
      <c r="CS3" s="2">
        <f t="shared" si="3"/>
        <v>7.4166666666666572</v>
      </c>
      <c r="CT3" s="2">
        <f t="shared" si="3"/>
        <v>7.4999999999999902</v>
      </c>
      <c r="CU3" s="2">
        <f t="shared" si="3"/>
        <v>7.5833333333333233</v>
      </c>
      <c r="CV3" s="2">
        <f t="shared" si="3"/>
        <v>7.6666666666666563</v>
      </c>
      <c r="CW3" s="2">
        <f t="shared" si="3"/>
        <v>7.7499999999999893</v>
      </c>
      <c r="CX3" s="2">
        <f t="shared" si="3"/>
        <v>7.8333333333333224</v>
      </c>
      <c r="CY3" s="2">
        <f t="shared" si="3"/>
        <v>7.9166666666666554</v>
      </c>
      <c r="CZ3" s="2">
        <f t="shared" si="3"/>
        <v>7.9999999999999885</v>
      </c>
      <c r="DA3" s="2">
        <f t="shared" si="3"/>
        <v>8.0833333333333215</v>
      </c>
      <c r="DB3" s="2">
        <f t="shared" si="3"/>
        <v>8.1666666666666554</v>
      </c>
      <c r="DC3" s="2">
        <f t="shared" si="3"/>
        <v>8.2499999999999893</v>
      </c>
      <c r="DD3" s="2">
        <f t="shared" si="3"/>
        <v>8.3333333333333233</v>
      </c>
      <c r="DE3" s="2">
        <f t="shared" si="3"/>
        <v>8.4166666666666572</v>
      </c>
      <c r="DF3" s="2">
        <f t="shared" si="3"/>
        <v>8.4999999999999911</v>
      </c>
      <c r="DG3" s="2">
        <f t="shared" si="3"/>
        <v>8.583333333333325</v>
      </c>
      <c r="DH3" s="2">
        <f t="shared" si="3"/>
        <v>8.666666666666659</v>
      </c>
      <c r="DI3" s="2">
        <f t="shared" si="3"/>
        <v>8.7499999999999929</v>
      </c>
      <c r="DJ3" s="2">
        <f t="shared" si="3"/>
        <v>8.8333333333333268</v>
      </c>
      <c r="DK3" s="2">
        <f t="shared" si="3"/>
        <v>8.9166666666666607</v>
      </c>
      <c r="DL3" s="2">
        <f t="shared" si="3"/>
        <v>8.9999999999999947</v>
      </c>
      <c r="DM3" s="2">
        <f t="shared" si="3"/>
        <v>9.0833333333333286</v>
      </c>
      <c r="DN3" s="2">
        <f t="shared" si="3"/>
        <v>9.1666666666666625</v>
      </c>
      <c r="DO3" s="2">
        <f t="shared" si="3"/>
        <v>9.2499999999999964</v>
      </c>
      <c r="DP3" s="2">
        <f t="shared" si="3"/>
        <v>9.3333333333333304</v>
      </c>
      <c r="DQ3" s="2">
        <f t="shared" si="3"/>
        <v>9.4166666666666643</v>
      </c>
      <c r="DR3" s="2">
        <f t="shared" si="3"/>
        <v>9.4999999999999982</v>
      </c>
      <c r="DS3" s="2">
        <f t="shared" si="3"/>
        <v>9.5833333333333321</v>
      </c>
      <c r="DT3" s="2">
        <f t="shared" si="3"/>
        <v>9.6666666666666661</v>
      </c>
      <c r="DU3" s="2">
        <f t="shared" si="3"/>
        <v>9.75</v>
      </c>
      <c r="DV3" s="2">
        <f t="shared" si="3"/>
        <v>9.8333333333333339</v>
      </c>
      <c r="DW3" s="2">
        <f t="shared" si="3"/>
        <v>9.9166666666666679</v>
      </c>
      <c r="DX3" s="2">
        <f t="shared" si="3"/>
        <v>10.000000000000002</v>
      </c>
    </row>
    <row r="4" spans="1:128" x14ac:dyDescent="0.3">
      <c r="A4" s="1" t="s">
        <v>223</v>
      </c>
      <c r="B4" s="5">
        <f>C4/1000*'Case details'!$B$17</f>
        <v>445.50000000000006</v>
      </c>
      <c r="C4" s="39">
        <v>19.8</v>
      </c>
      <c r="D4" s="58"/>
      <c r="E4" s="39"/>
      <c r="F4" s="39">
        <v>8.3000000000000004E-2</v>
      </c>
      <c r="G4" s="39">
        <f>MAX(I4:T4)</f>
        <v>39.599999999999994</v>
      </c>
      <c r="I4" s="39">
        <v>7.1999999999999993</v>
      </c>
      <c r="J4" s="39">
        <v>14.399999999999999</v>
      </c>
      <c r="K4" s="39">
        <v>25.200000000000003</v>
      </c>
      <c r="L4" s="39">
        <v>39.599999999999994</v>
      </c>
      <c r="M4" s="39">
        <v>39.599999999999994</v>
      </c>
      <c r="N4" s="39">
        <v>32.400000000000006</v>
      </c>
      <c r="O4" s="39">
        <v>25.200000000000003</v>
      </c>
      <c r="P4" s="39">
        <v>18</v>
      </c>
      <c r="Q4" s="39">
        <v>14.399999999999999</v>
      </c>
      <c r="R4" s="39">
        <v>10.8</v>
      </c>
      <c r="S4" s="39">
        <v>7.1999999999999993</v>
      </c>
      <c r="T4" s="39">
        <v>3.5999999999999996</v>
      </c>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5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row>
    <row r="5" spans="1:128" ht="28.8" x14ac:dyDescent="0.3">
      <c r="A5" s="4" t="s">
        <v>224</v>
      </c>
      <c r="B5" s="5">
        <f>C5/1000*'Case details'!$B$17</f>
        <v>885.6514933982636</v>
      </c>
      <c r="C5" s="39">
        <v>39.362288595478383</v>
      </c>
      <c r="D5" s="39"/>
      <c r="E5" s="39"/>
      <c r="F5" s="39">
        <v>8.3000000000000004E-2</v>
      </c>
      <c r="G5" s="39">
        <v>78.904130312274006</v>
      </c>
      <c r="I5" s="39">
        <v>0.99997673942051757</v>
      </c>
      <c r="J5" s="39">
        <v>1.0162027271281464</v>
      </c>
      <c r="K5" s="39">
        <v>1.0328775615183048</v>
      </c>
      <c r="L5" s="39">
        <v>1.0500208688407189</v>
      </c>
      <c r="M5" s="39">
        <v>1.0676534863421101</v>
      </c>
      <c r="N5" s="39">
        <v>1.0857975602475132</v>
      </c>
      <c r="O5" s="39">
        <v>1.1044766536653863</v>
      </c>
      <c r="P5" s="39">
        <v>1.1237158656036996</v>
      </c>
      <c r="Q5" s="39">
        <v>1.1435419625135244</v>
      </c>
      <c r="R5" s="39">
        <v>1.1639835239387533</v>
      </c>
      <c r="S5" s="39">
        <v>1.1850711041079767</v>
      </c>
      <c r="T5" s="39">
        <v>1.2068374115946241</v>
      </c>
      <c r="U5" s="39">
        <v>1.2293175094864801</v>
      </c>
      <c r="V5" s="39">
        <v>1.2525490389077281</v>
      </c>
      <c r="W5" s="39">
        <v>1.276572469220256</v>
      </c>
      <c r="X5" s="39">
        <v>1.3014313787532239</v>
      </c>
      <c r="Y5" s="39">
        <v>1.327172770614768</v>
      </c>
      <c r="Z5" s="39">
        <v>1.3538474289140519</v>
      </c>
      <c r="AA5" s="39">
        <v>1.3815103216995359</v>
      </c>
      <c r="AB5" s="39">
        <v>1.4102210580899759</v>
      </c>
      <c r="AC5" s="39">
        <v>1.440044408498184</v>
      </c>
      <c r="AD5" s="39">
        <v>1.47105089858184</v>
      </c>
      <c r="AE5" s="39">
        <v>1.5033174897226322</v>
      </c>
      <c r="AF5" s="39">
        <v>1.5369283614482159</v>
      </c>
      <c r="AG5" s="39">
        <v>1.5719758145432521</v>
      </c>
      <c r="AH5" s="39">
        <v>1.6085613176826481</v>
      </c>
      <c r="AI5" s="39">
        <v>1.6467967256177283</v>
      </c>
      <c r="AJ5" s="39">
        <v>1.6868057035314479</v>
      </c>
      <c r="AK5" s="39">
        <v>1.7287254005164199</v>
      </c>
      <c r="AL5" s="39">
        <v>1.7727084259772039</v>
      </c>
      <c r="AM5" s="39">
        <v>1.8189251966815321</v>
      </c>
      <c r="AN5" s="39">
        <v>1.8675667405053482</v>
      </c>
      <c r="AO5" s="39">
        <v>1.9188480670345442</v>
      </c>
      <c r="AP5" s="39">
        <v>1.9730122473631801</v>
      </c>
      <c r="AQ5" s="39">
        <v>2.0303353887589681</v>
      </c>
      <c r="AR5" s="39">
        <v>2.0911327489632958</v>
      </c>
      <c r="AS5" s="39">
        <v>2.1557663163310798</v>
      </c>
      <c r="AT5" s="39">
        <v>2.2246542960132238</v>
      </c>
      <c r="AU5" s="39">
        <v>2.2982831039665079</v>
      </c>
      <c r="AV5" s="39">
        <v>2.377222703525208</v>
      </c>
      <c r="AW5" s="39">
        <v>2.4621464607129964</v>
      </c>
      <c r="AX5" s="39">
        <v>2.5538572046384038</v>
      </c>
      <c r="AY5" s="39">
        <v>2.6533219573116842</v>
      </c>
      <c r="AZ5" s="39">
        <v>2.7617190113547241</v>
      </c>
      <c r="BA5" s="39">
        <v>2.8805029772706718</v>
      </c>
      <c r="BB5" s="39">
        <v>3.0114966213889796</v>
      </c>
      <c r="BC5" s="39">
        <v>3.1570237531373397</v>
      </c>
      <c r="BD5" s="39">
        <v>3.3201069981658802</v>
      </c>
      <c r="BE5" s="39">
        <v>3.5047718649878763</v>
      </c>
      <c r="BF5" s="39">
        <v>3.7165322859712679</v>
      </c>
      <c r="BG5" s="39">
        <v>3.9632013261361081</v>
      </c>
      <c r="BH5" s="39">
        <v>4.2563188014598081</v>
      </c>
      <c r="BI5" s="39">
        <v>4.613832398559552</v>
      </c>
      <c r="BJ5" s="39">
        <v>5.0655485056039797</v>
      </c>
      <c r="BK5" s="39">
        <v>5.6653797766278604</v>
      </c>
      <c r="BL5" s="39">
        <v>6.5226927101924641</v>
      </c>
      <c r="BM5" s="39">
        <v>7.898139801285768</v>
      </c>
      <c r="BN5" s="39">
        <v>10.583921847763657</v>
      </c>
      <c r="BO5" s="39">
        <v>18.243648162157562</v>
      </c>
      <c r="BP5" s="59">
        <v>78.904130312274006</v>
      </c>
      <c r="BQ5" s="39">
        <v>78.904130312274006</v>
      </c>
      <c r="BR5" s="39">
        <v>18.243648162157562</v>
      </c>
      <c r="BS5" s="39">
        <v>10.583921847763657</v>
      </c>
      <c r="BT5" s="39">
        <v>7.898139801285768</v>
      </c>
      <c r="BU5" s="39">
        <v>6.5226927101924641</v>
      </c>
      <c r="BV5" s="39">
        <v>5.6653797766278604</v>
      </c>
      <c r="BW5" s="39">
        <v>5.0655485056039797</v>
      </c>
      <c r="BX5" s="39">
        <v>4.613832398559552</v>
      </c>
      <c r="BY5" s="39">
        <v>4.2563188014598081</v>
      </c>
      <c r="BZ5" s="39">
        <v>3.9632013261361081</v>
      </c>
      <c r="CA5" s="39">
        <v>3.7165322859712679</v>
      </c>
      <c r="CB5" s="39">
        <v>3.5047718649878763</v>
      </c>
      <c r="CC5" s="39">
        <v>3.3201069981658802</v>
      </c>
      <c r="CD5" s="39">
        <v>3.1570237531373397</v>
      </c>
      <c r="CE5" s="39">
        <v>3.0114966213889796</v>
      </c>
      <c r="CF5" s="39">
        <v>2.8805029772706718</v>
      </c>
      <c r="CG5" s="39">
        <v>2.7617190113547241</v>
      </c>
      <c r="CH5" s="39">
        <v>2.6533219573116842</v>
      </c>
      <c r="CI5" s="39">
        <v>2.5538572046384038</v>
      </c>
      <c r="CJ5" s="39">
        <v>2.4621464607129964</v>
      </c>
      <c r="CK5" s="39">
        <v>2.377222703525208</v>
      </c>
      <c r="CL5" s="39">
        <v>2.2982831039665079</v>
      </c>
      <c r="CM5" s="39">
        <v>2.2246542960132238</v>
      </c>
      <c r="CN5" s="39">
        <v>2.1557663163310798</v>
      </c>
      <c r="CO5" s="39">
        <v>2.0911327489632958</v>
      </c>
      <c r="CP5" s="39">
        <v>2.0303353887589681</v>
      </c>
      <c r="CQ5" s="39">
        <v>1.9730122473631801</v>
      </c>
      <c r="CR5" s="39">
        <v>1.9188480670345442</v>
      </c>
      <c r="CS5" s="39">
        <v>1.8675667405053482</v>
      </c>
      <c r="CT5" s="39">
        <v>1.8189251966815321</v>
      </c>
      <c r="CU5" s="39">
        <v>1.7727084259772039</v>
      </c>
      <c r="CV5" s="39">
        <v>1.7287254005164199</v>
      </c>
      <c r="CW5" s="39">
        <v>1.6868057035314479</v>
      </c>
      <c r="CX5" s="39">
        <v>1.6467967256177283</v>
      </c>
      <c r="CY5" s="39">
        <v>1.6085613176826481</v>
      </c>
      <c r="CZ5" s="39">
        <v>1.5719758145432521</v>
      </c>
      <c r="DA5" s="39">
        <v>1.5369283614482159</v>
      </c>
      <c r="DB5" s="39">
        <v>1.5033174897226322</v>
      </c>
      <c r="DC5" s="39">
        <v>1.47105089858184</v>
      </c>
      <c r="DD5" s="39">
        <v>1.440044408498184</v>
      </c>
      <c r="DE5" s="39">
        <v>1.4102210580899759</v>
      </c>
      <c r="DF5" s="39">
        <v>1.3815103216995359</v>
      </c>
      <c r="DG5" s="39">
        <v>1.3538474289140519</v>
      </c>
      <c r="DH5" s="39">
        <v>1.327172770614768</v>
      </c>
      <c r="DI5" s="39">
        <v>1.3014313787532239</v>
      </c>
      <c r="DJ5" s="39">
        <v>1.276572469220256</v>
      </c>
      <c r="DK5" s="39">
        <v>1.2525490389077281</v>
      </c>
      <c r="DL5" s="39">
        <v>1.2293175094864801</v>
      </c>
      <c r="DM5" s="39">
        <v>1.2068374115946241</v>
      </c>
      <c r="DN5" s="39">
        <v>1.1850711041079767</v>
      </c>
      <c r="DO5" s="39">
        <v>1.1639835239387533</v>
      </c>
      <c r="DP5" s="39">
        <v>1.1435419625135244</v>
      </c>
      <c r="DQ5" s="39">
        <v>1.1237158656036996</v>
      </c>
      <c r="DR5" s="39">
        <v>1.1044766536653863</v>
      </c>
      <c r="DS5" s="39">
        <v>1.0857975602475132</v>
      </c>
      <c r="DT5" s="39">
        <v>1.0676534863421101</v>
      </c>
      <c r="DU5" s="39">
        <v>1.0500208688407189</v>
      </c>
      <c r="DV5" s="39">
        <v>1.0328775615183048</v>
      </c>
      <c r="DW5" s="39">
        <v>1.0162027271281464</v>
      </c>
      <c r="DX5" s="39">
        <v>0.99997673942051757</v>
      </c>
    </row>
    <row r="6" spans="1:128" x14ac:dyDescent="0.3">
      <c r="C6" s="39"/>
      <c r="D6" s="39"/>
      <c r="E6" s="39"/>
      <c r="F6" s="39"/>
      <c r="G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59"/>
      <c r="BQ6" s="39"/>
      <c r="BR6" s="39"/>
      <c r="BS6" s="39"/>
      <c r="BT6" s="39"/>
      <c r="BU6" s="39"/>
      <c r="BV6" s="39"/>
      <c r="BW6" s="39"/>
      <c r="BX6" s="39"/>
      <c r="BY6" s="39"/>
      <c r="BZ6" s="39"/>
      <c r="CA6" s="39"/>
      <c r="CB6" s="39"/>
      <c r="CC6" s="39"/>
      <c r="CD6" s="39"/>
      <c r="CE6" s="39"/>
      <c r="CF6" s="39"/>
      <c r="CG6" s="39"/>
      <c r="CH6" s="39"/>
      <c r="CI6" s="39"/>
      <c r="CJ6" s="39"/>
      <c r="CK6" s="39"/>
      <c r="CL6" s="39"/>
      <c r="CM6" s="39"/>
      <c r="CN6" s="39"/>
      <c r="CO6" s="39"/>
      <c r="CP6" s="39"/>
      <c r="CQ6" s="39"/>
      <c r="CR6" s="39"/>
      <c r="CS6" s="39"/>
      <c r="CT6" s="39"/>
      <c r="CU6" s="39"/>
      <c r="CV6" s="39"/>
      <c r="CW6" s="39"/>
      <c r="CX6" s="39"/>
      <c r="CY6" s="39"/>
      <c r="CZ6" s="39"/>
      <c r="DA6" s="39"/>
      <c r="DB6" s="39"/>
      <c r="DC6" s="39"/>
      <c r="DD6" s="39"/>
      <c r="DE6" s="39"/>
      <c r="DF6" s="39"/>
      <c r="DG6" s="39"/>
      <c r="DH6" s="39"/>
      <c r="DI6" s="39"/>
      <c r="DJ6" s="39"/>
      <c r="DK6" s="39"/>
      <c r="DL6" s="39"/>
      <c r="DM6" s="39"/>
      <c r="DN6" s="39"/>
      <c r="DO6" s="39"/>
      <c r="DP6" s="39"/>
      <c r="DQ6" s="39"/>
      <c r="DR6" s="39"/>
      <c r="DS6" s="39"/>
      <c r="DT6" s="39"/>
      <c r="DU6" s="39"/>
      <c r="DV6" s="39"/>
      <c r="DW6" s="39"/>
      <c r="DX6" s="39"/>
    </row>
    <row r="7" spans="1:128" x14ac:dyDescent="0.3">
      <c r="A7" s="2" t="s">
        <v>225</v>
      </c>
      <c r="B7" s="2"/>
    </row>
    <row r="8" spans="1:128" x14ac:dyDescent="0.3">
      <c r="A8" s="1" t="s">
        <v>226</v>
      </c>
    </row>
    <row r="9" spans="1:128" x14ac:dyDescent="0.3">
      <c r="A9" s="1" t="s">
        <v>227</v>
      </c>
    </row>
    <row r="10" spans="1:128" x14ac:dyDescent="0.3">
      <c r="A10" s="1" t="s">
        <v>228</v>
      </c>
    </row>
    <row r="12" spans="1:128" ht="57.6" x14ac:dyDescent="0.3">
      <c r="A12" s="62" t="s">
        <v>229</v>
      </c>
      <c r="B12" s="62" t="s">
        <v>230</v>
      </c>
      <c r="C12" s="62" t="s">
        <v>231</v>
      </c>
      <c r="D12" s="62" t="s">
        <v>232</v>
      </c>
      <c r="E12" s="62" t="s">
        <v>233</v>
      </c>
      <c r="F12" s="62" t="s">
        <v>234</v>
      </c>
      <c r="G12" s="62" t="s">
        <v>235</v>
      </c>
      <c r="H12" s="62" t="s">
        <v>236</v>
      </c>
      <c r="I12" s="62" t="s">
        <v>237</v>
      </c>
      <c r="J12" s="62" t="s">
        <v>238</v>
      </c>
      <c r="K12" s="62" t="s">
        <v>239</v>
      </c>
      <c r="L12" s="62" t="s">
        <v>240</v>
      </c>
      <c r="M12" s="62" t="s">
        <v>241</v>
      </c>
      <c r="N12" s="62" t="s">
        <v>242</v>
      </c>
      <c r="O12" s="62" t="s">
        <v>243</v>
      </c>
    </row>
    <row r="13" spans="1:128" x14ac:dyDescent="0.3">
      <c r="A13" s="1" t="s">
        <v>244</v>
      </c>
      <c r="B13" s="5">
        <v>0.186</v>
      </c>
      <c r="C13" s="6">
        <v>20</v>
      </c>
      <c r="D13" s="6">
        <v>5</v>
      </c>
      <c r="E13" s="6">
        <v>10</v>
      </c>
      <c r="F13" s="6">
        <v>20</v>
      </c>
      <c r="G13" s="1">
        <v>45</v>
      </c>
      <c r="H13" s="5">
        <f t="shared" ref="H13:H23" si="4" xml:space="preserve"> (C13 * $D$83 + D13 *$D$84 + E13 *$D$85 + F13 *$D$86 + G13 *$D$87)/100</f>
        <v>0.58750000000000002</v>
      </c>
      <c r="I13" s="171">
        <f t="shared" ref="I13:I23" si="5">C13/100*B13*10000</f>
        <v>372.00000000000006</v>
      </c>
      <c r="J13" s="171">
        <f t="shared" ref="J13:J23" si="6">D13/100*B13*10000</f>
        <v>93.000000000000014</v>
      </c>
      <c r="K13" s="171">
        <f t="shared" ref="K13:K23" si="7">E13/100*B13*10000</f>
        <v>186.00000000000003</v>
      </c>
      <c r="L13" s="1">
        <f t="shared" ref="L13:L23" si="8">F13/100*B13*10000</f>
        <v>372.00000000000006</v>
      </c>
      <c r="M13" s="1">
        <f t="shared" ref="M13:M23" si="9">0.8*G13/100*B13*10000</f>
        <v>669.59999999999991</v>
      </c>
      <c r="N13" s="1">
        <f>0.2*G13/100*B13*10000</f>
        <v>167.39999999999998</v>
      </c>
      <c r="O13" s="5">
        <f t="shared" ref="O13:O23" si="10">SUM(I13*$D$83,J13*$D$84,K13*$D$85,L13*$D$86,SUM(M13:N13)*$D$87)/10000</f>
        <v>0.109275</v>
      </c>
      <c r="P13" s="1" t="s">
        <v>244</v>
      </c>
      <c r="R13" s="6"/>
    </row>
    <row r="14" spans="1:128" x14ac:dyDescent="0.3">
      <c r="A14" s="1" t="s">
        <v>245</v>
      </c>
      <c r="B14" s="5">
        <v>0.24199999999999999</v>
      </c>
      <c r="C14" s="6">
        <v>10</v>
      </c>
      <c r="D14" s="6">
        <v>15</v>
      </c>
      <c r="E14" s="6">
        <v>15</v>
      </c>
      <c r="F14" s="6">
        <v>25</v>
      </c>
      <c r="G14" s="1">
        <v>35</v>
      </c>
      <c r="H14" s="5">
        <f t="shared" si="4"/>
        <v>0.52625</v>
      </c>
      <c r="I14" s="171">
        <f t="shared" si="5"/>
        <v>242</v>
      </c>
      <c r="J14" s="171">
        <f t="shared" si="6"/>
        <v>363</v>
      </c>
      <c r="K14" s="171">
        <f t="shared" si="7"/>
        <v>363</v>
      </c>
      <c r="L14" s="1">
        <f t="shared" si="8"/>
        <v>605</v>
      </c>
      <c r="M14" s="1">
        <f t="shared" si="9"/>
        <v>677.6</v>
      </c>
      <c r="N14" s="1">
        <f t="shared" ref="N14:N23" si="11">0.2*G14/100*B14*10000</f>
        <v>169.4</v>
      </c>
      <c r="O14" s="5">
        <f t="shared" si="10"/>
        <v>0.12735250000000001</v>
      </c>
      <c r="P14" s="1" t="s">
        <v>245</v>
      </c>
      <c r="R14" s="6"/>
    </row>
    <row r="15" spans="1:128" x14ac:dyDescent="0.3">
      <c r="A15" s="1" t="s">
        <v>246</v>
      </c>
      <c r="B15" s="5">
        <v>0.255</v>
      </c>
      <c r="C15" s="6">
        <v>10</v>
      </c>
      <c r="D15" s="6">
        <v>10</v>
      </c>
      <c r="E15" s="6">
        <v>5</v>
      </c>
      <c r="F15" s="6">
        <v>40</v>
      </c>
      <c r="G15" s="1">
        <v>35</v>
      </c>
      <c r="H15" s="5">
        <f t="shared" si="4"/>
        <v>0.62624999999999997</v>
      </c>
      <c r="I15" s="171">
        <f t="shared" si="5"/>
        <v>255.00000000000003</v>
      </c>
      <c r="J15" s="171">
        <f t="shared" si="6"/>
        <v>255.00000000000003</v>
      </c>
      <c r="K15" s="171">
        <f t="shared" si="7"/>
        <v>127.50000000000001</v>
      </c>
      <c r="L15" s="1">
        <f t="shared" si="8"/>
        <v>1020.0000000000001</v>
      </c>
      <c r="M15" s="1">
        <f t="shared" si="9"/>
        <v>714</v>
      </c>
      <c r="N15" s="1">
        <f t="shared" si="11"/>
        <v>178.5</v>
      </c>
      <c r="O15" s="5">
        <f t="shared" si="10"/>
        <v>0.15969375</v>
      </c>
      <c r="P15" s="1" t="s">
        <v>246</v>
      </c>
      <c r="R15" s="6"/>
    </row>
    <row r="16" spans="1:128" x14ac:dyDescent="0.3">
      <c r="A16" s="1" t="s">
        <v>247</v>
      </c>
      <c r="B16" s="5">
        <v>0.25</v>
      </c>
      <c r="C16" s="6">
        <v>15</v>
      </c>
      <c r="D16" s="6">
        <v>15</v>
      </c>
      <c r="E16" s="6">
        <v>10</v>
      </c>
      <c r="F16" s="6">
        <v>25</v>
      </c>
      <c r="G16" s="1">
        <v>35</v>
      </c>
      <c r="H16" s="5">
        <f t="shared" si="4"/>
        <v>0.55874999999999997</v>
      </c>
      <c r="I16" s="171">
        <f t="shared" si="5"/>
        <v>375</v>
      </c>
      <c r="J16" s="171">
        <f t="shared" si="6"/>
        <v>375</v>
      </c>
      <c r="K16" s="171">
        <f t="shared" si="7"/>
        <v>250</v>
      </c>
      <c r="L16" s="1">
        <f t="shared" si="8"/>
        <v>625</v>
      </c>
      <c r="M16" s="1">
        <f t="shared" si="9"/>
        <v>700.00000000000011</v>
      </c>
      <c r="N16" s="1">
        <f t="shared" si="11"/>
        <v>175.00000000000003</v>
      </c>
      <c r="O16" s="5">
        <f t="shared" si="10"/>
        <v>0.13968749999999999</v>
      </c>
      <c r="P16" s="1" t="s">
        <v>247</v>
      </c>
      <c r="R16" s="6"/>
    </row>
    <row r="17" spans="1:18" x14ac:dyDescent="0.3">
      <c r="A17" s="1" t="s">
        <v>248</v>
      </c>
      <c r="B17" s="5">
        <v>0.17</v>
      </c>
      <c r="C17" s="6">
        <v>15</v>
      </c>
      <c r="D17" s="6">
        <v>10</v>
      </c>
      <c r="E17" s="6">
        <v>5</v>
      </c>
      <c r="F17" s="6">
        <v>40</v>
      </c>
      <c r="G17" s="1">
        <v>25</v>
      </c>
      <c r="H17" s="5">
        <f t="shared" si="4"/>
        <v>0.61750000000000005</v>
      </c>
      <c r="I17" s="171">
        <f t="shared" si="5"/>
        <v>255.00000000000003</v>
      </c>
      <c r="J17" s="171">
        <f t="shared" si="6"/>
        <v>170</v>
      </c>
      <c r="K17" s="171">
        <f t="shared" si="7"/>
        <v>85</v>
      </c>
      <c r="L17" s="1">
        <f t="shared" si="8"/>
        <v>680</v>
      </c>
      <c r="M17" s="1">
        <f t="shared" si="9"/>
        <v>340</v>
      </c>
      <c r="N17" s="1">
        <f t="shared" si="11"/>
        <v>85</v>
      </c>
      <c r="O17" s="5">
        <f t="shared" si="10"/>
        <v>0.104975</v>
      </c>
      <c r="P17" s="1" t="s">
        <v>248</v>
      </c>
      <c r="R17" s="6"/>
    </row>
    <row r="18" spans="1:18" x14ac:dyDescent="0.3">
      <c r="A18" s="1" t="s">
        <v>249</v>
      </c>
      <c r="B18" s="5">
        <v>0.14000000000000001</v>
      </c>
      <c r="C18" s="6">
        <v>20</v>
      </c>
      <c r="D18" s="6">
        <v>0</v>
      </c>
      <c r="E18" s="6">
        <v>0</v>
      </c>
      <c r="F18" s="6">
        <v>40</v>
      </c>
      <c r="G18" s="1">
        <v>40</v>
      </c>
      <c r="H18" s="5">
        <f t="shared" si="4"/>
        <v>0.70499999999999996</v>
      </c>
      <c r="I18" s="171">
        <f t="shared" si="5"/>
        <v>280.00000000000006</v>
      </c>
      <c r="J18" s="171">
        <f t="shared" si="6"/>
        <v>0</v>
      </c>
      <c r="K18" s="171">
        <f t="shared" si="7"/>
        <v>0</v>
      </c>
      <c r="L18" s="1">
        <f t="shared" si="8"/>
        <v>560.00000000000011</v>
      </c>
      <c r="M18" s="1">
        <f t="shared" si="9"/>
        <v>448.00000000000006</v>
      </c>
      <c r="N18" s="1">
        <f t="shared" si="11"/>
        <v>112.00000000000001</v>
      </c>
      <c r="O18" s="5">
        <f t="shared" si="10"/>
        <v>9.8700000000000024E-2</v>
      </c>
      <c r="P18" s="1" t="s">
        <v>249</v>
      </c>
      <c r="R18" s="6"/>
    </row>
    <row r="19" spans="1:18" x14ac:dyDescent="0.3">
      <c r="A19" s="1" t="s">
        <v>250</v>
      </c>
      <c r="B19" s="5">
        <v>0.14000000000000001</v>
      </c>
      <c r="C19" s="6">
        <v>10</v>
      </c>
      <c r="D19" s="6">
        <v>5</v>
      </c>
      <c r="E19" s="6">
        <v>0</v>
      </c>
      <c r="F19" s="6">
        <v>60</v>
      </c>
      <c r="G19" s="1">
        <v>25</v>
      </c>
      <c r="H19" s="5">
        <f t="shared" si="4"/>
        <v>0.72750000000000004</v>
      </c>
      <c r="I19" s="171">
        <f t="shared" si="5"/>
        <v>140.00000000000003</v>
      </c>
      <c r="J19" s="171">
        <f t="shared" si="6"/>
        <v>70.000000000000014</v>
      </c>
      <c r="K19" s="171">
        <f t="shared" si="7"/>
        <v>0</v>
      </c>
      <c r="L19" s="1">
        <f t="shared" si="8"/>
        <v>840</v>
      </c>
      <c r="M19" s="1">
        <f t="shared" si="9"/>
        <v>280.00000000000006</v>
      </c>
      <c r="N19" s="1">
        <f t="shared" si="11"/>
        <v>70.000000000000014</v>
      </c>
      <c r="O19" s="5">
        <f t="shared" si="10"/>
        <v>0.10185</v>
      </c>
      <c r="P19" s="1" t="s">
        <v>250</v>
      </c>
      <c r="R19" s="6"/>
    </row>
    <row r="20" spans="1:18" x14ac:dyDescent="0.3">
      <c r="A20" s="1" t="s">
        <v>251</v>
      </c>
      <c r="B20" s="5">
        <v>0.23100000000000001</v>
      </c>
      <c r="C20" s="6">
        <v>10</v>
      </c>
      <c r="D20" s="6">
        <v>0</v>
      </c>
      <c r="E20" s="6">
        <v>0</v>
      </c>
      <c r="F20" s="6">
        <v>50</v>
      </c>
      <c r="G20" s="1">
        <v>40</v>
      </c>
      <c r="H20" s="5">
        <f t="shared" si="4"/>
        <v>0.70750000000000002</v>
      </c>
      <c r="I20" s="171">
        <f t="shared" si="5"/>
        <v>231.00000000000003</v>
      </c>
      <c r="J20" s="171">
        <f t="shared" si="6"/>
        <v>0</v>
      </c>
      <c r="K20" s="171">
        <f t="shared" si="7"/>
        <v>0</v>
      </c>
      <c r="L20" s="1">
        <f t="shared" si="8"/>
        <v>1155</v>
      </c>
      <c r="M20" s="1">
        <f t="shared" si="9"/>
        <v>739.2</v>
      </c>
      <c r="N20" s="1">
        <f t="shared" si="11"/>
        <v>184.8</v>
      </c>
      <c r="O20" s="5">
        <f t="shared" si="10"/>
        <v>0.16343250000000001</v>
      </c>
      <c r="P20" s="1" t="s">
        <v>251</v>
      </c>
      <c r="R20" s="6"/>
    </row>
    <row r="21" spans="1:18" x14ac:dyDescent="0.3">
      <c r="A21" s="1" t="s">
        <v>252</v>
      </c>
      <c r="B21" s="5">
        <v>0.248</v>
      </c>
      <c r="C21" s="6">
        <v>15</v>
      </c>
      <c r="D21" s="6">
        <v>5</v>
      </c>
      <c r="E21" s="6">
        <v>5</v>
      </c>
      <c r="F21" s="6">
        <v>40</v>
      </c>
      <c r="G21" s="1">
        <v>30</v>
      </c>
      <c r="H21" s="5">
        <f t="shared" si="4"/>
        <v>0.63249999999999995</v>
      </c>
      <c r="I21" s="171">
        <f t="shared" si="5"/>
        <v>371.99999999999994</v>
      </c>
      <c r="J21" s="171">
        <f t="shared" si="6"/>
        <v>124.00000000000001</v>
      </c>
      <c r="K21" s="171">
        <f t="shared" si="7"/>
        <v>124.00000000000001</v>
      </c>
      <c r="L21" s="1">
        <f t="shared" si="8"/>
        <v>992.00000000000011</v>
      </c>
      <c r="M21" s="1">
        <f t="shared" si="9"/>
        <v>595.19999999999993</v>
      </c>
      <c r="N21" s="1">
        <f t="shared" si="11"/>
        <v>148.79999999999998</v>
      </c>
      <c r="O21" s="5">
        <f t="shared" si="10"/>
        <v>0.15686</v>
      </c>
      <c r="P21" s="1" t="s">
        <v>252</v>
      </c>
      <c r="R21" s="6"/>
    </row>
    <row r="22" spans="1:18" x14ac:dyDescent="0.3">
      <c r="A22" s="1" t="s">
        <v>253</v>
      </c>
      <c r="B22" s="5">
        <v>0.24399999999999999</v>
      </c>
      <c r="C22" s="6">
        <v>10</v>
      </c>
      <c r="D22" s="6">
        <v>5</v>
      </c>
      <c r="E22" s="6">
        <v>5</v>
      </c>
      <c r="F22" s="6">
        <v>40</v>
      </c>
      <c r="G22" s="1">
        <v>40</v>
      </c>
      <c r="H22" s="5">
        <f t="shared" si="4"/>
        <v>0.64124999999999999</v>
      </c>
      <c r="I22" s="171">
        <f t="shared" si="5"/>
        <v>244.00000000000003</v>
      </c>
      <c r="J22" s="171">
        <f t="shared" si="6"/>
        <v>122.00000000000001</v>
      </c>
      <c r="K22" s="171">
        <f t="shared" si="7"/>
        <v>122.00000000000001</v>
      </c>
      <c r="L22" s="1">
        <f t="shared" si="8"/>
        <v>976.00000000000011</v>
      </c>
      <c r="M22" s="1">
        <f t="shared" si="9"/>
        <v>780.8</v>
      </c>
      <c r="N22" s="1">
        <f t="shared" si="11"/>
        <v>195.2</v>
      </c>
      <c r="O22" s="5">
        <f t="shared" si="10"/>
        <v>0.15646500000000002</v>
      </c>
      <c r="P22" s="1" t="s">
        <v>253</v>
      </c>
      <c r="R22" s="6"/>
    </row>
    <row r="23" spans="1:18" x14ac:dyDescent="0.3">
      <c r="A23" s="1" t="s">
        <v>254</v>
      </c>
      <c r="B23" s="5">
        <v>0.20599999999999999</v>
      </c>
      <c r="C23" s="6">
        <v>10</v>
      </c>
      <c r="D23" s="6">
        <v>5</v>
      </c>
      <c r="E23" s="6">
        <v>5</v>
      </c>
      <c r="F23" s="6">
        <v>60</v>
      </c>
      <c r="G23" s="1">
        <v>20</v>
      </c>
      <c r="H23" s="5">
        <f t="shared" si="4"/>
        <v>0.71125000000000005</v>
      </c>
      <c r="I23" s="171">
        <f t="shared" si="5"/>
        <v>206</v>
      </c>
      <c r="J23" s="171">
        <f t="shared" si="6"/>
        <v>103</v>
      </c>
      <c r="K23" s="171">
        <f t="shared" si="7"/>
        <v>103</v>
      </c>
      <c r="L23" s="1">
        <f t="shared" si="8"/>
        <v>1235.9999999999998</v>
      </c>
      <c r="M23" s="1">
        <f t="shared" si="9"/>
        <v>329.59999999999997</v>
      </c>
      <c r="N23" s="1">
        <f t="shared" si="11"/>
        <v>82.399999999999991</v>
      </c>
      <c r="O23" s="5">
        <f t="shared" si="10"/>
        <v>0.14651749999999997</v>
      </c>
      <c r="P23" s="1" t="s">
        <v>254</v>
      </c>
      <c r="R23" s="6"/>
    </row>
    <row r="24" spans="1:18" x14ac:dyDescent="0.3">
      <c r="A24" s="1" t="s">
        <v>255</v>
      </c>
      <c r="B24" s="5">
        <f>SUM(B13:B23)</f>
        <v>2.3119999999999998</v>
      </c>
      <c r="C24" s="5"/>
      <c r="D24" s="5"/>
      <c r="E24" s="5"/>
      <c r="F24" s="5"/>
      <c r="G24" s="5"/>
      <c r="H24" s="5">
        <f>AVERAGE(H13:H23)</f>
        <v>0.64011363636363638</v>
      </c>
      <c r="I24" s="2">
        <f>SUM(I13:I23)</f>
        <v>2972</v>
      </c>
      <c r="J24" s="2">
        <f t="shared" ref="J24:K24" si="12">SUM(J13:J23)</f>
        <v>1675</v>
      </c>
      <c r="K24" s="2">
        <f t="shared" si="12"/>
        <v>1360.5</v>
      </c>
      <c r="L24" s="2">
        <f>SUM(L13:L23)</f>
        <v>9061</v>
      </c>
      <c r="M24" s="2">
        <f>SUM(M13:M23)</f>
        <v>6274</v>
      </c>
      <c r="N24" s="2">
        <f>SUM(N13:N23)</f>
        <v>1568.5</v>
      </c>
      <c r="O24" s="173">
        <f>AVERAGE(O13:O23)</f>
        <v>0.13316443181818183</v>
      </c>
      <c r="P24" s="5"/>
    </row>
    <row r="25" spans="1:18" x14ac:dyDescent="0.3">
      <c r="M25" s="459">
        <f>M24+N24</f>
        <v>7842.5</v>
      </c>
      <c r="N25" s="459"/>
      <c r="P25" s="6"/>
    </row>
    <row r="26" spans="1:18" x14ac:dyDescent="0.3">
      <c r="A26" s="457" t="s">
        <v>256</v>
      </c>
      <c r="B26" s="457"/>
      <c r="C26" s="457"/>
      <c r="D26" s="457"/>
      <c r="E26" s="457"/>
      <c r="F26" s="457"/>
      <c r="G26" s="457"/>
      <c r="H26" s="457"/>
      <c r="I26" s="457"/>
      <c r="J26" s="457"/>
      <c r="K26" s="457"/>
      <c r="L26" s="457"/>
      <c r="M26" s="457"/>
      <c r="N26" s="457"/>
      <c r="O26" s="457"/>
      <c r="P26" s="457"/>
      <c r="Q26" s="457"/>
      <c r="R26" s="457"/>
    </row>
    <row r="27" spans="1:18" ht="55.95" customHeight="1" x14ac:dyDescent="0.3">
      <c r="A27" s="62" t="s">
        <v>257</v>
      </c>
      <c r="B27" s="62" t="s">
        <v>230</v>
      </c>
      <c r="C27" s="170" t="s">
        <v>258</v>
      </c>
      <c r="D27" s="170" t="s">
        <v>238</v>
      </c>
      <c r="E27" s="170" t="s">
        <v>239</v>
      </c>
      <c r="F27" s="174" t="s">
        <v>240</v>
      </c>
      <c r="G27" s="176" t="s">
        <v>259</v>
      </c>
      <c r="H27" s="174" t="s">
        <v>260</v>
      </c>
      <c r="I27" s="174" t="s">
        <v>261</v>
      </c>
      <c r="J27" s="176" t="s">
        <v>262</v>
      </c>
      <c r="K27" s="176" t="s">
        <v>263</v>
      </c>
      <c r="L27" s="176" t="s">
        <v>264</v>
      </c>
      <c r="M27" s="176" t="s">
        <v>265</v>
      </c>
      <c r="N27" s="176" t="s">
        <v>266</v>
      </c>
      <c r="O27" s="360" t="s">
        <v>267</v>
      </c>
      <c r="P27" s="360" t="s">
        <v>268</v>
      </c>
      <c r="Q27" s="4" t="s">
        <v>269</v>
      </c>
    </row>
    <row r="28" spans="1:18" x14ac:dyDescent="0.3">
      <c r="A28" s="1" t="s">
        <v>244</v>
      </c>
      <c r="B28" s="5">
        <v>0.186</v>
      </c>
      <c r="C28" s="172" cm="1">
        <f t="array" ref="C28:C38">$I$13:$I$23</f>
        <v>372.00000000000006</v>
      </c>
      <c r="D28" s="172" cm="1">
        <f t="array" ref="D28:D38">$J$13:$J$23</f>
        <v>93.000000000000014</v>
      </c>
      <c r="E28" s="172" cm="1">
        <f t="array" ref="E28:E38">$K$13:$K$23</f>
        <v>186.00000000000003</v>
      </c>
      <c r="F28" s="175">
        <f>MAX(L13-SUM(H28:I28),0)</f>
        <v>279.00000000000006</v>
      </c>
      <c r="G28" s="177">
        <f>MAX(SUM(M13:N13)-SUM(J28:P28),0)</f>
        <v>671.46770800127501</v>
      </c>
      <c r="H28" s="175">
        <f>(Round1Residents!$C$10/100*$L$24)*(L13/$L$24)</f>
        <v>93.000000000000014</v>
      </c>
      <c r="I28" s="175">
        <f>(Round1Residents!$C$11/100*$L$24)*(L13/$L$24)</f>
        <v>0</v>
      </c>
      <c r="J28" s="177">
        <f>Round1Residents!$C$15/100*'Case details'!$B$37*0.25*$C$79*(M13/$M$24)</f>
        <v>48.352291998724887</v>
      </c>
      <c r="K28" s="177">
        <f>Round1Residents!$C$16/100*'Case details'!$B$37*0.25*$C$79*(M13/$M$24)</f>
        <v>0</v>
      </c>
      <c r="L28" s="177">
        <f>Round1Residents!$C$17/100*'Case details'!$B$37*($C$79+$C$80)*(M13/$M$24)</f>
        <v>0</v>
      </c>
      <c r="M28" s="177">
        <f>Round1Residents!$C$19/100*'Case details'!$B$38*(M13/$M$24)</f>
        <v>66.959999999999994</v>
      </c>
      <c r="N28" s="177">
        <f>Round1Residents!$C$20/100*'Case details'!$B$38*(M13/$M$24)</f>
        <v>0</v>
      </c>
      <c r="O28" s="361">
        <f>Round1Residents!$C$24/100*$N$24*(N13/$N$24)</f>
        <v>50.219999999999985</v>
      </c>
      <c r="P28" s="361">
        <f>Round1Residents!$C$25/100*$N$24*(N13/$N$24)</f>
        <v>0</v>
      </c>
      <c r="Q28" s="5">
        <f t="shared" ref="Q28:Q38" si="13">SUM(C28*$D$83,D28*$D$84,E28*$D$85,F28*$D$86,G28*$D$87,H28*$D$88,I28*$D$89,J28*$D$90,K28*$D$91,L28*$D$92,M28*$D$93,N28*$D$94,O28*$D$95,P28*$D$96)/10000</f>
        <v>0.10415077708001275</v>
      </c>
      <c r="R28" s="1" t="s">
        <v>244</v>
      </c>
    </row>
    <row r="29" spans="1:18" x14ac:dyDescent="0.3">
      <c r="A29" s="1" t="s">
        <v>245</v>
      </c>
      <c r="B29" s="5">
        <v>0.24199999999999999</v>
      </c>
      <c r="C29" s="172">
        <v>242</v>
      </c>
      <c r="D29" s="172">
        <v>363</v>
      </c>
      <c r="E29" s="172">
        <v>363</v>
      </c>
      <c r="F29" s="175">
        <f t="shared" ref="F29:F38" si="14">MAX(L14-SUM(H29:I29),0)</f>
        <v>453.75</v>
      </c>
      <c r="G29" s="177">
        <f t="shared" ref="G29:G38" si="15">MAX(SUM(M14:N14)-SUM(J29:P29),0)</f>
        <v>679.49002231431302</v>
      </c>
      <c r="H29" s="175">
        <f>(Round1Residents!$C$10/100*$L$24)*(L14/$L$24)</f>
        <v>151.25</v>
      </c>
      <c r="I29" s="175">
        <f>(Round1Residents!$C$11/100*$L$24)*(L14/$L$24)</f>
        <v>0</v>
      </c>
      <c r="J29" s="177">
        <f>Round1Residents!$C$15/100*'Case details'!$B$37*0.25*$C$79*(M14/$M$24)</f>
        <v>48.929977685686964</v>
      </c>
      <c r="K29" s="177">
        <f>Round1Residents!$C$16/100*'Case details'!$B$37*0.25*$C$79*(M14/$M$24)</f>
        <v>0</v>
      </c>
      <c r="L29" s="177">
        <f>Round1Residents!$C$17/100*'Case details'!$B$37*($C$79+$C$80)*(M14/$M$24)</f>
        <v>0</v>
      </c>
      <c r="M29" s="177">
        <f>Round1Residents!$C$19/100*'Case details'!$B$38*(M14/$M$24)</f>
        <v>67.760000000000019</v>
      </c>
      <c r="N29" s="177">
        <f>Round1Residents!$C$20/100*'Case details'!$B$38*(M14/$M$24)</f>
        <v>0</v>
      </c>
      <c r="O29" s="361">
        <f>Round1Residents!$C$24/100*$N$24*(N14/$N$24)</f>
        <v>50.82</v>
      </c>
      <c r="P29" s="361">
        <f>Round1Residents!$C$25/100*$N$24*(N14/$N$24)</f>
        <v>0</v>
      </c>
      <c r="Q29" s="5">
        <f t="shared" si="13"/>
        <v>0.11988150022314312</v>
      </c>
      <c r="R29" s="1" t="s">
        <v>245</v>
      </c>
    </row>
    <row r="30" spans="1:18" x14ac:dyDescent="0.3">
      <c r="A30" s="1" t="s">
        <v>246</v>
      </c>
      <c r="B30" s="5">
        <v>0.255</v>
      </c>
      <c r="C30" s="172">
        <v>255.00000000000003</v>
      </c>
      <c r="D30" s="172">
        <v>255.00000000000003</v>
      </c>
      <c r="E30" s="172">
        <v>127.50000000000001</v>
      </c>
      <c r="F30" s="175">
        <f t="shared" si="14"/>
        <v>765.00000000000011</v>
      </c>
      <c r="G30" s="177">
        <f t="shared" si="15"/>
        <v>715.99155243863561</v>
      </c>
      <c r="H30" s="175">
        <f>(Round1Residents!$C$10/100*$L$24)*(L15/$L$24)</f>
        <v>255.00000000000003</v>
      </c>
      <c r="I30" s="175">
        <f>(Round1Residents!$C$11/100*$L$24)*(L15/$L$24)</f>
        <v>0</v>
      </c>
      <c r="J30" s="177">
        <f>Round1Residents!$C$15/100*'Case details'!$B$37*0.25*$C$79*(M15/$M$24)</f>
        <v>51.55844756136436</v>
      </c>
      <c r="K30" s="177">
        <f>Round1Residents!$C$16/100*'Case details'!$B$37*0.25*$C$79*(M15/$M$24)</f>
        <v>0</v>
      </c>
      <c r="L30" s="177">
        <f>Round1Residents!$C$17/100*'Case details'!$B$37*($C$79+$C$80)*(M15/$M$24)</f>
        <v>0</v>
      </c>
      <c r="M30" s="177">
        <f>Round1Residents!$C$19/100*'Case details'!$B$38*(M15/$M$24)</f>
        <v>71.400000000000006</v>
      </c>
      <c r="N30" s="177">
        <f>Round1Residents!$C$20/100*'Case details'!$B$38*(M15/$M$24)</f>
        <v>0</v>
      </c>
      <c r="O30" s="361">
        <f>Round1Residents!$C$24/100*$N$24*(N15/$N$24)</f>
        <v>53.55</v>
      </c>
      <c r="P30" s="361">
        <f>Round1Residents!$C$25/100*$N$24*(N15/$N$24)</f>
        <v>0</v>
      </c>
      <c r="Q30" s="5">
        <f t="shared" si="13"/>
        <v>0.14799641552438639</v>
      </c>
      <c r="R30" s="1" t="s">
        <v>246</v>
      </c>
    </row>
    <row r="31" spans="1:18" x14ac:dyDescent="0.3">
      <c r="A31" s="1" t="s">
        <v>247</v>
      </c>
      <c r="B31" s="5">
        <v>0.25</v>
      </c>
      <c r="C31" s="172">
        <v>375</v>
      </c>
      <c r="D31" s="172">
        <v>375</v>
      </c>
      <c r="E31" s="172">
        <v>250</v>
      </c>
      <c r="F31" s="175">
        <f t="shared" si="14"/>
        <v>468.75</v>
      </c>
      <c r="G31" s="177">
        <f t="shared" si="15"/>
        <v>701.95250239081929</v>
      </c>
      <c r="H31" s="175">
        <f>(Round1Residents!$C$10/100*$L$24)*(L16/$L$24)</f>
        <v>156.25</v>
      </c>
      <c r="I31" s="175">
        <f>(Round1Residents!$C$11/100*$L$24)*(L16/$L$24)</f>
        <v>0</v>
      </c>
      <c r="J31" s="177">
        <f>Round1Residents!$C$15/100*'Case details'!$B$37*0.25*$C$79*(M16/$M$24)</f>
        <v>50.547497609180752</v>
      </c>
      <c r="K31" s="177">
        <f>Round1Residents!$C$16/100*'Case details'!$B$37*0.25*$C$79*(M16/$M$24)</f>
        <v>0</v>
      </c>
      <c r="L31" s="177">
        <f>Round1Residents!$C$17/100*'Case details'!$B$37*($C$79+$C$80)*(M16/$M$24)</f>
        <v>0</v>
      </c>
      <c r="M31" s="177">
        <f>Round1Residents!$C$19/100*'Case details'!$B$38*(M16/$M$24)</f>
        <v>70.000000000000028</v>
      </c>
      <c r="N31" s="177">
        <f>Round1Residents!$C$20/100*'Case details'!$B$38*(M16/$M$24)</f>
        <v>0</v>
      </c>
      <c r="O31" s="361">
        <f>Round1Residents!$C$24/100*$N$24*(N16/$N$24)</f>
        <v>52.5</v>
      </c>
      <c r="P31" s="361">
        <f>Round1Residents!$C$25/100*$N$24*(N16/$N$24)</f>
        <v>0</v>
      </c>
      <c r="Q31" s="5">
        <f t="shared" si="13"/>
        <v>0.13196952502390819</v>
      </c>
      <c r="R31" s="1" t="s">
        <v>247</v>
      </c>
    </row>
    <row r="32" spans="1:18" x14ac:dyDescent="0.3">
      <c r="A32" s="1" t="s">
        <v>248</v>
      </c>
      <c r="B32" s="5">
        <v>0.17</v>
      </c>
      <c r="C32" s="172">
        <v>255.00000000000003</v>
      </c>
      <c r="D32" s="172">
        <v>170</v>
      </c>
      <c r="E32" s="172">
        <v>85</v>
      </c>
      <c r="F32" s="175">
        <f t="shared" si="14"/>
        <v>510</v>
      </c>
      <c r="G32" s="177">
        <f t="shared" si="15"/>
        <v>340.94835830411222</v>
      </c>
      <c r="H32" s="175">
        <f>(Round1Residents!$C$10/100*$L$24)*(L17/$L$24)</f>
        <v>170.00000000000003</v>
      </c>
      <c r="I32" s="175">
        <f>(Round1Residents!$C$11/100*$L$24)*(L17/$L$24)</f>
        <v>0</v>
      </c>
      <c r="J32" s="177">
        <f>Round1Residents!$C$15/100*'Case details'!$B$37*0.25*$C$79*(M17/$M$24)</f>
        <v>24.551641695887792</v>
      </c>
      <c r="K32" s="177">
        <f>Round1Residents!$C$16/100*'Case details'!$B$37*0.25*$C$79*(M17/$M$24)</f>
        <v>0</v>
      </c>
      <c r="L32" s="177">
        <f>Round1Residents!$C$17/100*'Case details'!$B$37*($C$79+$C$80)*(M17/$M$24)</f>
        <v>0</v>
      </c>
      <c r="M32" s="177">
        <f>Round1Residents!$C$19/100*'Case details'!$B$38*(M17/$M$24)</f>
        <v>34.000000000000007</v>
      </c>
      <c r="N32" s="177">
        <f>Round1Residents!$C$20/100*'Case details'!$B$38*(M17/$M$24)</f>
        <v>0</v>
      </c>
      <c r="O32" s="361">
        <f>Round1Residents!$C$24/100*$N$24*(N17/$N$24)</f>
        <v>25.5</v>
      </c>
      <c r="P32" s="361">
        <f>Round1Residents!$C$25/100*$N$24*(N17/$N$24)</f>
        <v>0</v>
      </c>
      <c r="Q32" s="5">
        <f t="shared" si="13"/>
        <v>9.7461983583041131E-2</v>
      </c>
      <c r="R32" s="1" t="s">
        <v>248</v>
      </c>
    </row>
    <row r="33" spans="1:18" x14ac:dyDescent="0.3">
      <c r="A33" s="1" t="s">
        <v>249</v>
      </c>
      <c r="B33" s="5">
        <v>0.14000000000000001</v>
      </c>
      <c r="C33" s="172">
        <v>280.00000000000006</v>
      </c>
      <c r="D33" s="172">
        <v>0</v>
      </c>
      <c r="E33" s="172">
        <v>0</v>
      </c>
      <c r="F33" s="175">
        <f t="shared" si="14"/>
        <v>420.00000000000011</v>
      </c>
      <c r="G33" s="177">
        <f t="shared" si="15"/>
        <v>449.24960153012444</v>
      </c>
      <c r="H33" s="175">
        <f>(Round1Residents!$C$10/100*$L$24)*(L18/$L$24)</f>
        <v>140.00000000000003</v>
      </c>
      <c r="I33" s="175">
        <f>(Round1Residents!$C$11/100*$L$24)*(L18/$L$24)</f>
        <v>0</v>
      </c>
      <c r="J33" s="177">
        <f>Round1Residents!$C$15/100*'Case details'!$B$37*0.25*$C$79*(M18/$M$24)</f>
        <v>32.350398469875678</v>
      </c>
      <c r="K33" s="177">
        <f>Round1Residents!$C$16/100*'Case details'!$B$37*0.25*$C$79*(M18/$M$24)</f>
        <v>0</v>
      </c>
      <c r="L33" s="177">
        <f>Round1Residents!$C$17/100*'Case details'!$B$37*($C$79+$C$80)*(M18/$M$24)</f>
        <v>0</v>
      </c>
      <c r="M33" s="177">
        <f>Round1Residents!$C$19/100*'Case details'!$B$38*(M18/$M$24)</f>
        <v>44.800000000000011</v>
      </c>
      <c r="N33" s="177">
        <f>Round1Residents!$C$20/100*'Case details'!$B$38*(M18/$M$24)</f>
        <v>0</v>
      </c>
      <c r="O33" s="361">
        <f>Round1Residents!$C$24/100*$N$24*(N18/$N$24)</f>
        <v>33.6</v>
      </c>
      <c r="P33" s="361">
        <f>Round1Residents!$C$25/100*$N$24*(N18/$N$24)</f>
        <v>0</v>
      </c>
      <c r="Q33" s="5">
        <f t="shared" si="13"/>
        <v>9.2160496015301255E-2</v>
      </c>
      <c r="R33" s="1" t="s">
        <v>249</v>
      </c>
    </row>
    <row r="34" spans="1:18" x14ac:dyDescent="0.3">
      <c r="A34" s="1" t="s">
        <v>250</v>
      </c>
      <c r="B34" s="5">
        <v>0.14000000000000001</v>
      </c>
      <c r="C34" s="172">
        <v>140.00000000000003</v>
      </c>
      <c r="D34" s="172">
        <v>70.000000000000014</v>
      </c>
      <c r="E34" s="172">
        <v>0</v>
      </c>
      <c r="F34" s="175">
        <f t="shared" si="14"/>
        <v>630</v>
      </c>
      <c r="G34" s="177">
        <f t="shared" si="15"/>
        <v>280.78100095632772</v>
      </c>
      <c r="H34" s="175">
        <f>(Round1Residents!$C$10/100*$L$24)*(L19/$L$24)</f>
        <v>210</v>
      </c>
      <c r="I34" s="175">
        <f>(Round1Residents!$C$11/100*$L$24)*(L19/$L$24)</f>
        <v>0</v>
      </c>
      <c r="J34" s="177">
        <f>Round1Residents!$C$15/100*'Case details'!$B$37*0.25*$C$79*(M19/$M$24)</f>
        <v>20.218999043672301</v>
      </c>
      <c r="K34" s="177">
        <f>Round1Residents!$C$16/100*'Case details'!$B$37*0.25*$C$79*(M19/$M$24)</f>
        <v>0</v>
      </c>
      <c r="L34" s="177">
        <f>Round1Residents!$C$17/100*'Case details'!$B$37*($C$79+$C$80)*(M19/$M$24)</f>
        <v>0</v>
      </c>
      <c r="M34" s="177">
        <f>Round1Residents!$C$19/100*'Case details'!$B$38*(M19/$M$24)</f>
        <v>28.000000000000007</v>
      </c>
      <c r="N34" s="177">
        <f>Round1Residents!$C$20/100*'Case details'!$B$38*(M19/$M$24)</f>
        <v>0</v>
      </c>
      <c r="O34" s="361">
        <f>Round1Residents!$C$24/100*$N$24*(N19/$N$24)</f>
        <v>21</v>
      </c>
      <c r="P34" s="361">
        <f>Round1Residents!$C$25/100*$N$24*(N19/$N$24)</f>
        <v>0</v>
      </c>
      <c r="Q34" s="5">
        <f t="shared" si="13"/>
        <v>9.2862810009563285E-2</v>
      </c>
      <c r="R34" s="1" t="s">
        <v>250</v>
      </c>
    </row>
    <row r="35" spans="1:18" x14ac:dyDescent="0.3">
      <c r="A35" s="1" t="s">
        <v>251</v>
      </c>
      <c r="B35" s="5">
        <v>0.23100000000000001</v>
      </c>
      <c r="C35" s="172">
        <v>231.00000000000003</v>
      </c>
      <c r="D35" s="172">
        <v>0</v>
      </c>
      <c r="E35" s="172">
        <v>0</v>
      </c>
      <c r="F35" s="175">
        <f t="shared" si="14"/>
        <v>866.25</v>
      </c>
      <c r="G35" s="177">
        <f t="shared" si="15"/>
        <v>741.26184252470512</v>
      </c>
      <c r="H35" s="175">
        <f>(Round1Residents!$C$10/100*$L$24)*(L20/$L$24)</f>
        <v>288.75</v>
      </c>
      <c r="I35" s="175">
        <f>(Round1Residents!$C$11/100*$L$24)*(L20/$L$24)</f>
        <v>0</v>
      </c>
      <c r="J35" s="177">
        <f>Round1Residents!$C$15/100*'Case details'!$B$37*0.25*$C$79*(M20/$M$24)</f>
        <v>53.37815747529487</v>
      </c>
      <c r="K35" s="177">
        <f>Round1Residents!$C$16/100*'Case details'!$B$37*0.25*$C$79*(M20/$M$24)</f>
        <v>0</v>
      </c>
      <c r="L35" s="177">
        <f>Round1Residents!$C$17/100*'Case details'!$B$37*($C$79+$C$80)*(M20/$M$24)</f>
        <v>0</v>
      </c>
      <c r="M35" s="177">
        <f>Round1Residents!$C$19/100*'Case details'!$B$38*(M20/$M$24)</f>
        <v>73.920000000000016</v>
      </c>
      <c r="N35" s="177">
        <f>Round1Residents!$C$20/100*'Case details'!$B$38*(M20/$M$24)</f>
        <v>0</v>
      </c>
      <c r="O35" s="361">
        <f>Round1Residents!$C$24/100*$N$24*(N20/$N$24)</f>
        <v>55.44</v>
      </c>
      <c r="P35" s="361">
        <f>Round1Residents!$C$25/100*$N$24*(N20/$N$24)</f>
        <v>0</v>
      </c>
      <c r="Q35" s="5">
        <f t="shared" si="13"/>
        <v>0.15033231842524705</v>
      </c>
      <c r="R35" s="1" t="s">
        <v>251</v>
      </c>
    </row>
    <row r="36" spans="1:18" x14ac:dyDescent="0.3">
      <c r="A36" s="1" t="s">
        <v>252</v>
      </c>
      <c r="B36" s="5">
        <v>0.248</v>
      </c>
      <c r="C36" s="172">
        <v>371.99999999999994</v>
      </c>
      <c r="D36" s="172">
        <v>124.00000000000001</v>
      </c>
      <c r="E36" s="172">
        <v>124.00000000000001</v>
      </c>
      <c r="F36" s="175">
        <f t="shared" si="14"/>
        <v>744.00000000000011</v>
      </c>
      <c r="G36" s="177">
        <f t="shared" si="15"/>
        <v>596.8601848900222</v>
      </c>
      <c r="H36" s="175">
        <f>(Round1Residents!$C$10/100*$L$24)*(L21/$L$24)</f>
        <v>248.00000000000003</v>
      </c>
      <c r="I36" s="175">
        <f>(Round1Residents!$C$11/100*$L$24)*(L21/$L$24)</f>
        <v>0</v>
      </c>
      <c r="J36" s="177">
        <f>Round1Residents!$C$15/100*'Case details'!$B$37*0.25*$C$79*(M21/$M$24)</f>
        <v>42.979815109977679</v>
      </c>
      <c r="K36" s="177">
        <f>Round1Residents!$C$16/100*'Case details'!$B$37*0.25*$C$79*(M21/$M$24)</f>
        <v>0</v>
      </c>
      <c r="L36" s="177">
        <f>Round1Residents!$C$17/100*'Case details'!$B$37*($C$79+$C$80)*(M21/$M$24)</f>
        <v>0</v>
      </c>
      <c r="M36" s="177">
        <f>Round1Residents!$C$19/100*'Case details'!$B$38*(M21/$M$24)</f>
        <v>59.519999999999996</v>
      </c>
      <c r="N36" s="177">
        <f>Round1Residents!$C$20/100*'Case details'!$B$38*(M21/$M$24)</f>
        <v>0</v>
      </c>
      <c r="O36" s="361">
        <f>Round1Residents!$C$24/100*$N$24*(N21/$N$24)</f>
        <v>44.639999999999986</v>
      </c>
      <c r="P36" s="361">
        <f>Round1Residents!$C$25/100*$N$24*(N21/$N$24)</f>
        <v>0</v>
      </c>
      <c r="Q36" s="5">
        <f t="shared" si="13"/>
        <v>0.14569180184890018</v>
      </c>
      <c r="R36" s="1" t="s">
        <v>252</v>
      </c>
    </row>
    <row r="37" spans="1:18" x14ac:dyDescent="0.3">
      <c r="A37" s="1" t="s">
        <v>253</v>
      </c>
      <c r="B37" s="5">
        <v>0.24399999999999999</v>
      </c>
      <c r="C37" s="172">
        <v>244.00000000000003</v>
      </c>
      <c r="D37" s="172">
        <v>122.00000000000001</v>
      </c>
      <c r="E37" s="172">
        <v>122.00000000000001</v>
      </c>
      <c r="F37" s="175">
        <f t="shared" si="14"/>
        <v>732.00000000000011</v>
      </c>
      <c r="G37" s="177">
        <f t="shared" si="15"/>
        <v>782.97787695250236</v>
      </c>
      <c r="H37" s="175">
        <f>(Round1Residents!$C$10/100*$L$24)*(L22/$L$24)</f>
        <v>244.00000000000003</v>
      </c>
      <c r="I37" s="175">
        <f>(Round1Residents!$C$11/100*$L$24)*(L22/$L$24)</f>
        <v>0</v>
      </c>
      <c r="J37" s="177">
        <f>Round1Residents!$C$15/100*'Case details'!$B$37*0.25*$C$79*(M22/$M$24)</f>
        <v>56.382123047497608</v>
      </c>
      <c r="K37" s="177">
        <f>Round1Residents!$C$16/100*'Case details'!$B$37*0.25*$C$79*(M22/$M$24)</f>
        <v>0</v>
      </c>
      <c r="L37" s="177">
        <f>Round1Residents!$C$17/100*'Case details'!$B$37*($C$79+$C$80)*(M22/$M$24)</f>
        <v>0</v>
      </c>
      <c r="M37" s="177">
        <f>Round1Residents!$C$19/100*'Case details'!$B$38*(M22/$M$24)</f>
        <v>78.080000000000013</v>
      </c>
      <c r="N37" s="177">
        <f>Round1Residents!$C$20/100*'Case details'!$B$38*(M22/$M$24)</f>
        <v>0</v>
      </c>
      <c r="O37" s="361">
        <f>Round1Residents!$C$24/100*$N$24*(N22/$N$24)</f>
        <v>58.559999999999995</v>
      </c>
      <c r="P37" s="361">
        <f>Round1Residents!$C$25/100*$N$24*(N22/$N$24)</f>
        <v>0</v>
      </c>
      <c r="Q37" s="5">
        <f t="shared" si="13"/>
        <v>0.14506757876952503</v>
      </c>
      <c r="R37" s="1" t="s">
        <v>253</v>
      </c>
    </row>
    <row r="38" spans="1:18" x14ac:dyDescent="0.3">
      <c r="A38" s="1" t="s">
        <v>254</v>
      </c>
      <c r="B38" s="5">
        <v>0.20599999999999999</v>
      </c>
      <c r="C38" s="172">
        <v>206</v>
      </c>
      <c r="D38" s="172">
        <v>103</v>
      </c>
      <c r="E38" s="172">
        <v>103</v>
      </c>
      <c r="F38" s="175">
        <f t="shared" si="14"/>
        <v>926.99999999999977</v>
      </c>
      <c r="G38" s="177">
        <f t="shared" si="15"/>
        <v>330.51934969716285</v>
      </c>
      <c r="H38" s="175">
        <f>(Round1Residents!$C$10/100*$L$24)*(L23/$L$24)</f>
        <v>308.99999999999994</v>
      </c>
      <c r="I38" s="175">
        <f>(Round1Residents!$C$11/100*$L$24)*(L23/$L$24)</f>
        <v>0</v>
      </c>
      <c r="J38" s="177">
        <f>Round1Residents!$C$15/100*'Case details'!$B$37*0.25*$C$79*(M23/$M$24)</f>
        <v>23.800650302837102</v>
      </c>
      <c r="K38" s="177">
        <f>Round1Residents!$C$16/100*'Case details'!$B$37*0.25*$C$79*(M23/$M$24)</f>
        <v>0</v>
      </c>
      <c r="L38" s="177">
        <f>Round1Residents!$C$17/100*'Case details'!$B$37*($C$79+$C$80)*(M23/$M$24)</f>
        <v>0</v>
      </c>
      <c r="M38" s="177">
        <f>Round1Residents!$C$19/100*'Case details'!$B$38*(M23/$M$24)</f>
        <v>32.96</v>
      </c>
      <c r="N38" s="177">
        <f>Round1Residents!$C$20/100*'Case details'!$B$38*(M23/$M$24)</f>
        <v>0</v>
      </c>
      <c r="O38" s="361">
        <f>Round1Residents!$C$24/100*$N$24*(N23/$N$24)</f>
        <v>24.719999999999995</v>
      </c>
      <c r="P38" s="361">
        <f>Round1Residents!$C$25/100*$N$24*(N23/$N$24)</f>
        <v>0</v>
      </c>
      <c r="Q38" s="5">
        <f t="shared" si="13"/>
        <v>0.13346629349697162</v>
      </c>
      <c r="R38" s="1" t="s">
        <v>254</v>
      </c>
    </row>
    <row r="39" spans="1:18" x14ac:dyDescent="0.3">
      <c r="A39" s="1" t="s">
        <v>255</v>
      </c>
      <c r="B39" s="5">
        <f>SUM(B28:B38)</f>
        <v>2.3119999999999998</v>
      </c>
      <c r="C39" s="5"/>
      <c r="D39" s="5"/>
      <c r="E39" s="5"/>
      <c r="F39" s="5">
        <f>SUM(F28:F38)</f>
        <v>6795.75</v>
      </c>
      <c r="G39" s="5">
        <f>SUM(G28:G38)</f>
        <v>6291.5</v>
      </c>
      <c r="H39" s="6">
        <f>SUM(H28:H38)</f>
        <v>2265.25</v>
      </c>
      <c r="I39" s="6">
        <f>SUM(I28:I38)</f>
        <v>0</v>
      </c>
      <c r="J39" s="6">
        <f t="shared" ref="J39:N39" si="16">SUM(J28:J38)</f>
        <v>453.04999999999995</v>
      </c>
      <c r="K39" s="6">
        <f t="shared" si="16"/>
        <v>0</v>
      </c>
      <c r="L39" s="6">
        <f t="shared" si="16"/>
        <v>0</v>
      </c>
      <c r="M39" s="6">
        <f t="shared" si="16"/>
        <v>627.4000000000002</v>
      </c>
      <c r="N39" s="6">
        <f t="shared" si="16"/>
        <v>0</v>
      </c>
      <c r="O39" s="6">
        <f>SUM(O28:O38)</f>
        <v>470.54999999999995</v>
      </c>
      <c r="P39" s="6">
        <f>SUM(P28:P38)</f>
        <v>0</v>
      </c>
      <c r="Q39" s="5"/>
    </row>
    <row r="40" spans="1:18" x14ac:dyDescent="0.3">
      <c r="H40" s="455">
        <f>SUM(H39:I39,F39)</f>
        <v>9061</v>
      </c>
      <c r="I40" s="455"/>
      <c r="J40" s="456">
        <f>SUM(J39:N39)</f>
        <v>1080.4500000000003</v>
      </c>
      <c r="K40" s="456"/>
      <c r="L40" s="456"/>
      <c r="M40" s="456"/>
      <c r="N40" s="456"/>
      <c r="O40" s="456">
        <f>SUM(O39:P39)</f>
        <v>470.54999999999995</v>
      </c>
      <c r="P40" s="456"/>
      <c r="Q40" s="5"/>
    </row>
    <row r="41" spans="1:18" x14ac:dyDescent="0.3">
      <c r="G41" s="5"/>
      <c r="H41" s="63"/>
      <c r="I41" s="63"/>
      <c r="J41" s="456">
        <f>J40+O40</f>
        <v>1551.0000000000002</v>
      </c>
      <c r="K41" s="456"/>
      <c r="L41" s="456"/>
      <c r="M41" s="456"/>
      <c r="N41" s="456"/>
      <c r="O41" s="456"/>
      <c r="P41" s="456"/>
      <c r="Q41" s="6"/>
    </row>
    <row r="42" spans="1:18" x14ac:dyDescent="0.3">
      <c r="G42" s="455">
        <f>J41+G39</f>
        <v>7842.5</v>
      </c>
      <c r="H42" s="455"/>
      <c r="I42" s="455"/>
      <c r="J42" s="455"/>
      <c r="K42" s="455"/>
      <c r="L42" s="455"/>
      <c r="M42" s="455"/>
      <c r="N42" s="455"/>
      <c r="O42" s="88"/>
      <c r="P42" s="88"/>
      <c r="Q42" s="6"/>
      <c r="R42" s="5"/>
    </row>
    <row r="43" spans="1:18" x14ac:dyDescent="0.3">
      <c r="A43" s="457" t="s">
        <v>270</v>
      </c>
      <c r="B43" s="457"/>
      <c r="C43" s="457"/>
      <c r="D43" s="457"/>
      <c r="E43" s="457"/>
      <c r="F43" s="457"/>
      <c r="G43" s="457"/>
      <c r="H43" s="457"/>
      <c r="I43" s="457"/>
      <c r="J43" s="457"/>
      <c r="K43" s="457"/>
      <c r="L43" s="457"/>
      <c r="M43" s="457"/>
      <c r="N43" s="457"/>
      <c r="O43" s="457"/>
      <c r="P43" s="457"/>
      <c r="Q43" s="457"/>
      <c r="R43" s="457"/>
    </row>
    <row r="44" spans="1:18" ht="72" x14ac:dyDescent="0.3">
      <c r="A44" s="62" t="s">
        <v>257</v>
      </c>
      <c r="B44" s="62" t="s">
        <v>230</v>
      </c>
      <c r="C44" s="170" t="s">
        <v>258</v>
      </c>
      <c r="D44" s="170" t="s">
        <v>238</v>
      </c>
      <c r="E44" s="170" t="s">
        <v>239</v>
      </c>
      <c r="F44" s="174" t="s">
        <v>240</v>
      </c>
      <c r="G44" s="176" t="s">
        <v>259</v>
      </c>
      <c r="H44" s="174" t="s">
        <v>260</v>
      </c>
      <c r="I44" s="174" t="s">
        <v>261</v>
      </c>
      <c r="J44" s="176" t="s">
        <v>262</v>
      </c>
      <c r="K44" s="176" t="s">
        <v>263</v>
      </c>
      <c r="L44" s="176" t="s">
        <v>264</v>
      </c>
      <c r="M44" s="176" t="s">
        <v>265</v>
      </c>
      <c r="N44" s="176" t="s">
        <v>266</v>
      </c>
      <c r="O44" s="176" t="s">
        <v>267</v>
      </c>
      <c r="P44" s="176" t="s">
        <v>268</v>
      </c>
      <c r="Q44" s="4" t="s">
        <v>269</v>
      </c>
    </row>
    <row r="45" spans="1:18" x14ac:dyDescent="0.3">
      <c r="A45" s="1" t="s">
        <v>244</v>
      </c>
      <c r="B45" s="5">
        <v>0.186</v>
      </c>
      <c r="C45" s="172" cm="1">
        <f t="array" ref="C45:C55">$I$13:$I$23</f>
        <v>372.00000000000006</v>
      </c>
      <c r="D45" s="172" cm="1">
        <f t="array" ref="D45:D55">$J$13:$J$23</f>
        <v>93.000000000000014</v>
      </c>
      <c r="E45" s="172" cm="1">
        <f t="array" ref="E45:E55">$K$13:$K$23</f>
        <v>186.00000000000003</v>
      </c>
      <c r="F45" s="175">
        <f>MAX(L13-SUM(H45:I45),0)</f>
        <v>279.00000000000006</v>
      </c>
      <c r="G45" s="177">
        <f>MAX(SUM(M13:N13)-SUM(J45:P45),0)</f>
        <v>671.46770800127501</v>
      </c>
      <c r="H45" s="175">
        <f>(Round2Collective!$B$10/100*$L$24)*(L13/$L$24)</f>
        <v>93.000000000000014</v>
      </c>
      <c r="I45" s="175">
        <f>(Round2Collective!$B$11/100*$L$24)*(L13/$L$24)</f>
        <v>0</v>
      </c>
      <c r="J45" s="177">
        <f>Round2Collective!$B$14/100*'Case details'!$B$37*0.25*$C$79*(M13/$M$24)</f>
        <v>48.352291998724887</v>
      </c>
      <c r="K45" s="177">
        <f>Round2Collective!$B$15/100*'Case details'!$B$37*0.25*$C$79*(M13/$M$24)</f>
        <v>0</v>
      </c>
      <c r="L45" s="177">
        <f>Round2Collective!$B$16/100*'Case details'!$B$37*($C$79+$C$80)*(M13/$M$24)</f>
        <v>0</v>
      </c>
      <c r="M45" s="177">
        <f>Round2Collective!$B$18/100*'Case details'!$B$38*(M13/$M$24)</f>
        <v>66.959999999999994</v>
      </c>
      <c r="N45" s="177">
        <f>Round2Collective!$B$19/100*'Case details'!$B$38*(M13/$M$24)</f>
        <v>0</v>
      </c>
      <c r="O45" s="177">
        <f>Round2Collective!$B$22/100*$N$24*(N13/$N$24)</f>
        <v>50.219999999999985</v>
      </c>
      <c r="P45" s="177">
        <f>Round2Collective!$B$23/100*$N$24*(N13/$N$24)</f>
        <v>0</v>
      </c>
      <c r="Q45" s="5">
        <f t="shared" ref="Q45:Q55" si="17">SUM(C45*$D$83,D45*$D$84,E45*$D$85,F45*$D$86,G45*$D$87,H45*$D$88,I45*$D$89,J45*$D$90,K45*$D$91,L45*$D$92,M45*$D$93,N45*$D$94,O45*$D$95,P45*$D$96)/10000</f>
        <v>0.10415077708001275</v>
      </c>
      <c r="R45" s="1" t="s">
        <v>244</v>
      </c>
    </row>
    <row r="46" spans="1:18" x14ac:dyDescent="0.3">
      <c r="A46" s="1" t="s">
        <v>245</v>
      </c>
      <c r="B46" s="5">
        <v>0.24199999999999999</v>
      </c>
      <c r="C46" s="172">
        <v>242</v>
      </c>
      <c r="D46" s="172">
        <v>363</v>
      </c>
      <c r="E46" s="172">
        <v>363</v>
      </c>
      <c r="F46" s="175">
        <f t="shared" ref="F46:F55" si="18">MAX(L14-SUM(H46:I46),0)</f>
        <v>453.75</v>
      </c>
      <c r="G46" s="177">
        <f t="shared" ref="G46:G55" si="19">MAX(SUM(M14:N14)-SUM(J46:P46),0)</f>
        <v>679.49002231431302</v>
      </c>
      <c r="H46" s="175">
        <f>(Round2Collective!$B$10/100*$L$24)*(L14/$L$24)</f>
        <v>151.25</v>
      </c>
      <c r="I46" s="175">
        <f>(Round2Collective!$B$11/100*$L$24)*(L14/$L$24)</f>
        <v>0</v>
      </c>
      <c r="J46" s="177">
        <f>Round2Collective!$B$14/100*'Case details'!$B$37*0.25*$C$79*(M14/$M$24)</f>
        <v>48.929977685686964</v>
      </c>
      <c r="K46" s="177">
        <f>Round2Collective!$B$15/100*'Case details'!$B$37*0.25*$C$79*(M14/$M$24)</f>
        <v>0</v>
      </c>
      <c r="L46" s="177">
        <f>Round2Collective!$B$16/100*'Case details'!$B$37*($C$79+$C$80)*(M14/$M$24)</f>
        <v>0</v>
      </c>
      <c r="M46" s="177">
        <f>Round2Collective!$B$18/100*'Case details'!$B$38*(M14/$M$24)</f>
        <v>67.760000000000019</v>
      </c>
      <c r="N46" s="177">
        <f>Round2Collective!$B$19/100*'Case details'!$B$38*(M14/$M$24)</f>
        <v>0</v>
      </c>
      <c r="O46" s="177">
        <f>Round2Collective!$B$22/100*$N$24*(N14/$N$24)</f>
        <v>50.82</v>
      </c>
      <c r="P46" s="177">
        <f>Round2Collective!$B$23/100*$N$24*(N14/$N$24)</f>
        <v>0</v>
      </c>
      <c r="Q46" s="5">
        <f t="shared" si="17"/>
        <v>0.11988150022314312</v>
      </c>
      <c r="R46" s="1" t="s">
        <v>245</v>
      </c>
    </row>
    <row r="47" spans="1:18" x14ac:dyDescent="0.3">
      <c r="A47" s="1" t="s">
        <v>246</v>
      </c>
      <c r="B47" s="5">
        <v>0.255</v>
      </c>
      <c r="C47" s="172">
        <v>255.00000000000003</v>
      </c>
      <c r="D47" s="172">
        <v>255.00000000000003</v>
      </c>
      <c r="E47" s="172">
        <v>127.50000000000001</v>
      </c>
      <c r="F47" s="175">
        <f t="shared" si="18"/>
        <v>765.00000000000011</v>
      </c>
      <c r="G47" s="177">
        <f t="shared" si="19"/>
        <v>715.99155243863561</v>
      </c>
      <c r="H47" s="175">
        <f>(Round2Collective!$B$10/100*$L$24)*(L15/$L$24)</f>
        <v>255.00000000000003</v>
      </c>
      <c r="I47" s="175">
        <f>(Round2Collective!$B$11/100*$L$24)*(L15/$L$24)</f>
        <v>0</v>
      </c>
      <c r="J47" s="177">
        <f>Round2Collective!$B$14/100*'Case details'!$B$37*0.25*$C$79*(M15/$M$24)</f>
        <v>51.55844756136436</v>
      </c>
      <c r="K47" s="177">
        <f>Round2Collective!$B$15/100*'Case details'!$B$37*0.25*$C$79*(M15/$M$24)</f>
        <v>0</v>
      </c>
      <c r="L47" s="177">
        <f>Round2Collective!$B$16/100*'Case details'!$B$37*($C$79+$C$80)*(M15/$M$24)</f>
        <v>0</v>
      </c>
      <c r="M47" s="177">
        <f>Round2Collective!$B$18/100*'Case details'!$B$38*(M15/$M$24)</f>
        <v>71.400000000000006</v>
      </c>
      <c r="N47" s="177">
        <f>Round2Collective!$B$19/100*'Case details'!$B$38*(M15/$M$24)</f>
        <v>0</v>
      </c>
      <c r="O47" s="177">
        <f>Round2Collective!$B$22/100*$N$24*(N15/$N$24)</f>
        <v>53.55</v>
      </c>
      <c r="P47" s="177">
        <f>Round2Collective!$B$23/100*$N$24*(N15/$N$24)</f>
        <v>0</v>
      </c>
      <c r="Q47" s="5">
        <f t="shared" si="17"/>
        <v>0.14799641552438639</v>
      </c>
      <c r="R47" s="1" t="s">
        <v>246</v>
      </c>
    </row>
    <row r="48" spans="1:18" x14ac:dyDescent="0.3">
      <c r="A48" s="1" t="s">
        <v>247</v>
      </c>
      <c r="B48" s="5">
        <v>0.25</v>
      </c>
      <c r="C48" s="172">
        <v>375</v>
      </c>
      <c r="D48" s="172">
        <v>375</v>
      </c>
      <c r="E48" s="172">
        <v>250</v>
      </c>
      <c r="F48" s="175">
        <f t="shared" si="18"/>
        <v>468.75</v>
      </c>
      <c r="G48" s="177">
        <f t="shared" si="19"/>
        <v>701.95250239081929</v>
      </c>
      <c r="H48" s="175">
        <f>(Round2Collective!$B$10/100*$L$24)*(L16/$L$24)</f>
        <v>156.25</v>
      </c>
      <c r="I48" s="175">
        <f>(Round2Collective!$B$11/100*$L$24)*(L16/$L$24)</f>
        <v>0</v>
      </c>
      <c r="J48" s="177">
        <f>Round2Collective!$B$14/100*'Case details'!$B$37*0.25*$C$79*(M16/$M$24)</f>
        <v>50.547497609180752</v>
      </c>
      <c r="K48" s="177">
        <f>Round2Collective!$B$15/100*'Case details'!$B$37*0.25*$C$79*(M16/$M$24)</f>
        <v>0</v>
      </c>
      <c r="L48" s="177">
        <f>Round2Collective!$B$16/100*'Case details'!$B$37*($C$79+$C$80)*(M16/$M$24)</f>
        <v>0</v>
      </c>
      <c r="M48" s="177">
        <f>Round2Collective!$B$18/100*'Case details'!$B$38*(M16/$M$24)</f>
        <v>70.000000000000028</v>
      </c>
      <c r="N48" s="177">
        <f>Round2Collective!$B$19/100*'Case details'!$B$38*(M16/$M$24)</f>
        <v>0</v>
      </c>
      <c r="O48" s="177">
        <f>Round2Collective!$B$22/100*$N$24*(N16/$N$24)</f>
        <v>52.5</v>
      </c>
      <c r="P48" s="177">
        <f>Round2Collective!$B$23/100*$N$24*(N16/$N$24)</f>
        <v>0</v>
      </c>
      <c r="Q48" s="5">
        <f t="shared" si="17"/>
        <v>0.13196952502390819</v>
      </c>
      <c r="R48" s="1" t="s">
        <v>247</v>
      </c>
    </row>
    <row r="49" spans="1:18" x14ac:dyDescent="0.3">
      <c r="A49" s="1" t="s">
        <v>248</v>
      </c>
      <c r="B49" s="5">
        <v>0.17</v>
      </c>
      <c r="C49" s="172">
        <v>255.00000000000003</v>
      </c>
      <c r="D49" s="172">
        <v>170</v>
      </c>
      <c r="E49" s="172">
        <v>85</v>
      </c>
      <c r="F49" s="175">
        <f t="shared" si="18"/>
        <v>510</v>
      </c>
      <c r="G49" s="177">
        <f t="shared" si="19"/>
        <v>340.94835830411222</v>
      </c>
      <c r="H49" s="175">
        <f>(Round2Collective!$B$10/100*$L$24)*(L17/$L$24)</f>
        <v>170.00000000000003</v>
      </c>
      <c r="I49" s="175">
        <f>(Round2Collective!$B$11/100*$L$24)*(L17/$L$24)</f>
        <v>0</v>
      </c>
      <c r="J49" s="177">
        <f>Round2Collective!$B$14/100*'Case details'!$B$37*0.25*$C$79*(M17/$M$24)</f>
        <v>24.551641695887792</v>
      </c>
      <c r="K49" s="177">
        <f>Round2Collective!$B$15/100*'Case details'!$B$37*0.25*$C$79*(M17/$M$24)</f>
        <v>0</v>
      </c>
      <c r="L49" s="177">
        <f>Round2Collective!$B$16/100*'Case details'!$B$37*($C$79+$C$80)*(M17/$M$24)</f>
        <v>0</v>
      </c>
      <c r="M49" s="177">
        <f>Round2Collective!$B$18/100*'Case details'!$B$38*(M17/$M$24)</f>
        <v>34.000000000000007</v>
      </c>
      <c r="N49" s="177">
        <f>Round2Collective!$B$19/100*'Case details'!$B$38*(M17/$M$24)</f>
        <v>0</v>
      </c>
      <c r="O49" s="177">
        <f>Round2Collective!$B$22/100*$N$24*(N17/$N$24)</f>
        <v>25.5</v>
      </c>
      <c r="P49" s="177">
        <f>Round2Collective!$B$23/100*$N$24*(N17/$N$24)</f>
        <v>0</v>
      </c>
      <c r="Q49" s="5">
        <f t="shared" si="17"/>
        <v>9.7461983583041131E-2</v>
      </c>
      <c r="R49" s="1" t="s">
        <v>248</v>
      </c>
    </row>
    <row r="50" spans="1:18" x14ac:dyDescent="0.3">
      <c r="A50" s="1" t="s">
        <v>249</v>
      </c>
      <c r="B50" s="5">
        <v>0.14000000000000001</v>
      </c>
      <c r="C50" s="172">
        <v>280.00000000000006</v>
      </c>
      <c r="D50" s="172">
        <v>0</v>
      </c>
      <c r="E50" s="172">
        <v>0</v>
      </c>
      <c r="F50" s="175">
        <f t="shared" si="18"/>
        <v>420.00000000000011</v>
      </c>
      <c r="G50" s="177">
        <f t="shared" si="19"/>
        <v>449.24960153012444</v>
      </c>
      <c r="H50" s="175">
        <f>(Round2Collective!$B$10/100*$L$24)*(L18/$L$24)</f>
        <v>140.00000000000003</v>
      </c>
      <c r="I50" s="175">
        <f>(Round2Collective!$B$11/100*$L$24)*(L18/$L$24)</f>
        <v>0</v>
      </c>
      <c r="J50" s="177">
        <f>Round2Collective!$B$14/100*'Case details'!$B$37*0.25*$C$79*(M18/$M$24)</f>
        <v>32.350398469875678</v>
      </c>
      <c r="K50" s="177">
        <f>Round2Collective!$B$15/100*'Case details'!$B$37*0.25*$C$79*(M18/$M$24)</f>
        <v>0</v>
      </c>
      <c r="L50" s="177">
        <f>Round2Collective!$B$16/100*'Case details'!$B$37*($C$79+$C$80)*(M18/$M$24)</f>
        <v>0</v>
      </c>
      <c r="M50" s="177">
        <f>Round2Collective!$B$18/100*'Case details'!$B$38*(M18/$M$24)</f>
        <v>44.800000000000011</v>
      </c>
      <c r="N50" s="177">
        <f>Round2Collective!$B$19/100*'Case details'!$B$38*(M18/$M$24)</f>
        <v>0</v>
      </c>
      <c r="O50" s="177">
        <f>Round2Collective!$B$22/100*$N$24*(N18/$N$24)</f>
        <v>33.6</v>
      </c>
      <c r="P50" s="177">
        <f>Round2Collective!$B$23/100*$N$24*(N18/$N$24)</f>
        <v>0</v>
      </c>
      <c r="Q50" s="5">
        <f t="shared" si="17"/>
        <v>9.2160496015301255E-2</v>
      </c>
      <c r="R50" s="1" t="s">
        <v>249</v>
      </c>
    </row>
    <row r="51" spans="1:18" x14ac:dyDescent="0.3">
      <c r="A51" s="1" t="s">
        <v>250</v>
      </c>
      <c r="B51" s="5">
        <v>0.14000000000000001</v>
      </c>
      <c r="C51" s="172">
        <v>140.00000000000003</v>
      </c>
      <c r="D51" s="172">
        <v>70.000000000000014</v>
      </c>
      <c r="E51" s="172">
        <v>0</v>
      </c>
      <c r="F51" s="175">
        <f t="shared" si="18"/>
        <v>630</v>
      </c>
      <c r="G51" s="177">
        <f t="shared" si="19"/>
        <v>280.78100095632772</v>
      </c>
      <c r="H51" s="175">
        <f>(Round2Collective!$B$10/100*$L$24)*(L19/$L$24)</f>
        <v>210</v>
      </c>
      <c r="I51" s="175">
        <f>(Round2Collective!$B$11/100*$L$24)*(L19/$L$24)</f>
        <v>0</v>
      </c>
      <c r="J51" s="177">
        <f>Round2Collective!$B$14/100*'Case details'!$B$37*0.25*$C$79*(M19/$M$24)</f>
        <v>20.218999043672301</v>
      </c>
      <c r="K51" s="177">
        <f>Round2Collective!$B$15/100*'Case details'!$B$37*0.25*$C$79*(M19/$M$24)</f>
        <v>0</v>
      </c>
      <c r="L51" s="177">
        <f>Round2Collective!$B$16/100*'Case details'!$B$37*($C$79+$C$80)*(M19/$M$24)</f>
        <v>0</v>
      </c>
      <c r="M51" s="177">
        <f>Round2Collective!$B$18/100*'Case details'!$B$38*(M19/$M$24)</f>
        <v>28.000000000000007</v>
      </c>
      <c r="N51" s="177">
        <f>Round2Collective!$B$19/100*'Case details'!$B$38*(M19/$M$24)</f>
        <v>0</v>
      </c>
      <c r="O51" s="177">
        <f>Round2Collective!$B$22/100*$N$24*(N19/$N$24)</f>
        <v>21</v>
      </c>
      <c r="P51" s="177">
        <f>Round2Collective!$B$23/100*$N$24*(N19/$N$24)</f>
        <v>0</v>
      </c>
      <c r="Q51" s="5">
        <f t="shared" si="17"/>
        <v>9.2862810009563285E-2</v>
      </c>
      <c r="R51" s="1" t="s">
        <v>250</v>
      </c>
    </row>
    <row r="52" spans="1:18" x14ac:dyDescent="0.3">
      <c r="A52" s="1" t="s">
        <v>251</v>
      </c>
      <c r="B52" s="5">
        <v>0.23100000000000001</v>
      </c>
      <c r="C52" s="172">
        <v>231.00000000000003</v>
      </c>
      <c r="D52" s="172">
        <v>0</v>
      </c>
      <c r="E52" s="172">
        <v>0</v>
      </c>
      <c r="F52" s="175">
        <f t="shared" si="18"/>
        <v>866.25</v>
      </c>
      <c r="G52" s="177">
        <f t="shared" si="19"/>
        <v>741.26184252470512</v>
      </c>
      <c r="H52" s="175">
        <f>(Round2Collective!$B$10/100*$L$24)*(L20/$L$24)</f>
        <v>288.75</v>
      </c>
      <c r="I52" s="175">
        <f>(Round2Collective!$B$11/100*$L$24)*(L20/$L$24)</f>
        <v>0</v>
      </c>
      <c r="J52" s="177">
        <f>Round2Collective!$B$14/100*'Case details'!$B$37*0.25*$C$79*(M20/$M$24)</f>
        <v>53.37815747529487</v>
      </c>
      <c r="K52" s="177">
        <f>Round2Collective!$B$15/100*'Case details'!$B$37*0.25*$C$79*(M20/$M$24)</f>
        <v>0</v>
      </c>
      <c r="L52" s="177">
        <f>Round2Collective!$B$16/100*'Case details'!$B$37*($C$79+$C$80)*(M20/$M$24)</f>
        <v>0</v>
      </c>
      <c r="M52" s="177">
        <f>Round2Collective!$B$18/100*'Case details'!$B$38*(M20/$M$24)</f>
        <v>73.920000000000016</v>
      </c>
      <c r="N52" s="177">
        <f>Round2Collective!$B$19/100*'Case details'!$B$38*(M20/$M$24)</f>
        <v>0</v>
      </c>
      <c r="O52" s="177">
        <f>Round2Collective!$B$22/100*$N$24*(N20/$N$24)</f>
        <v>55.44</v>
      </c>
      <c r="P52" s="177">
        <f>Round2Collective!$B$23/100*$N$24*(N20/$N$24)</f>
        <v>0</v>
      </c>
      <c r="Q52" s="5">
        <f t="shared" si="17"/>
        <v>0.15033231842524705</v>
      </c>
      <c r="R52" s="1" t="s">
        <v>251</v>
      </c>
    </row>
    <row r="53" spans="1:18" x14ac:dyDescent="0.3">
      <c r="A53" s="1" t="s">
        <v>252</v>
      </c>
      <c r="B53" s="5">
        <v>0.248</v>
      </c>
      <c r="C53" s="172">
        <v>371.99999999999994</v>
      </c>
      <c r="D53" s="172">
        <v>124.00000000000001</v>
      </c>
      <c r="E53" s="172">
        <v>124.00000000000001</v>
      </c>
      <c r="F53" s="175">
        <f t="shared" si="18"/>
        <v>744.00000000000011</v>
      </c>
      <c r="G53" s="177">
        <f t="shared" si="19"/>
        <v>596.8601848900222</v>
      </c>
      <c r="H53" s="175">
        <f>(Round2Collective!$B$10/100*$L$24)*(L21/$L$24)</f>
        <v>248.00000000000003</v>
      </c>
      <c r="I53" s="175">
        <f>(Round2Collective!$B$11/100*$L$24)*(L21/$L$24)</f>
        <v>0</v>
      </c>
      <c r="J53" s="177">
        <f>Round2Collective!$B$14/100*'Case details'!$B$37*0.25*$C$79*(M21/$M$24)</f>
        <v>42.979815109977679</v>
      </c>
      <c r="K53" s="177">
        <f>Round2Collective!$B$15/100*'Case details'!$B$37*0.25*$C$79*(M21/$M$24)</f>
        <v>0</v>
      </c>
      <c r="L53" s="177">
        <f>Round2Collective!$B$16/100*'Case details'!$B$37*($C$79+$C$80)*(M21/$M$24)</f>
        <v>0</v>
      </c>
      <c r="M53" s="177">
        <f>Round2Collective!$B$18/100*'Case details'!$B$38*(M21/$M$24)</f>
        <v>59.519999999999996</v>
      </c>
      <c r="N53" s="177">
        <f>Round2Collective!$B$19/100*'Case details'!$B$38*(M21/$M$24)</f>
        <v>0</v>
      </c>
      <c r="O53" s="177">
        <f>Round2Collective!$B$22/100*$N$24*(N21/$N$24)</f>
        <v>44.639999999999986</v>
      </c>
      <c r="P53" s="177">
        <f>Round2Collective!$B$23/100*$N$24*(N21/$N$24)</f>
        <v>0</v>
      </c>
      <c r="Q53" s="5">
        <f t="shared" si="17"/>
        <v>0.14569180184890018</v>
      </c>
      <c r="R53" s="1" t="s">
        <v>252</v>
      </c>
    </row>
    <row r="54" spans="1:18" x14ac:dyDescent="0.3">
      <c r="A54" s="1" t="s">
        <v>253</v>
      </c>
      <c r="B54" s="5">
        <v>0.24399999999999999</v>
      </c>
      <c r="C54" s="172">
        <v>244.00000000000003</v>
      </c>
      <c r="D54" s="172">
        <v>122.00000000000001</v>
      </c>
      <c r="E54" s="172">
        <v>122.00000000000001</v>
      </c>
      <c r="F54" s="175">
        <f t="shared" si="18"/>
        <v>732.00000000000011</v>
      </c>
      <c r="G54" s="177">
        <f t="shared" si="19"/>
        <v>782.97787695250236</v>
      </c>
      <c r="H54" s="175">
        <f>(Round2Collective!$B$10/100*$L$24)*(L22/$L$24)</f>
        <v>244.00000000000003</v>
      </c>
      <c r="I54" s="175">
        <f>(Round2Collective!$B$11/100*$L$24)*(L22/$L$24)</f>
        <v>0</v>
      </c>
      <c r="J54" s="177">
        <f>Round2Collective!$B$14/100*'Case details'!$B$37*0.25*$C$79*(M22/$M$24)</f>
        <v>56.382123047497608</v>
      </c>
      <c r="K54" s="177">
        <f>Round2Collective!$B$15/100*'Case details'!$B$37*0.25*$C$79*(M22/$M$24)</f>
        <v>0</v>
      </c>
      <c r="L54" s="177">
        <f>Round2Collective!$B$16/100*'Case details'!$B$37*($C$79+$C$80)*(M22/$M$24)</f>
        <v>0</v>
      </c>
      <c r="M54" s="177">
        <f>Round2Collective!$B$18/100*'Case details'!$B$38*(M22/$M$24)</f>
        <v>78.080000000000013</v>
      </c>
      <c r="N54" s="177">
        <f>Round2Collective!$B$19/100*'Case details'!$B$38*(M22/$M$24)</f>
        <v>0</v>
      </c>
      <c r="O54" s="177">
        <f>Round2Collective!$B$22/100*$N$24*(N22/$N$24)</f>
        <v>58.559999999999995</v>
      </c>
      <c r="P54" s="177">
        <f>Round2Collective!$B$23/100*$N$24*(N22/$N$24)</f>
        <v>0</v>
      </c>
      <c r="Q54" s="5">
        <f t="shared" si="17"/>
        <v>0.14506757876952503</v>
      </c>
      <c r="R54" s="1" t="s">
        <v>253</v>
      </c>
    </row>
    <row r="55" spans="1:18" x14ac:dyDescent="0.3">
      <c r="A55" s="1" t="s">
        <v>254</v>
      </c>
      <c r="B55" s="5">
        <v>0.20599999999999999</v>
      </c>
      <c r="C55" s="172">
        <v>206</v>
      </c>
      <c r="D55" s="172">
        <v>103</v>
      </c>
      <c r="E55" s="172">
        <v>103</v>
      </c>
      <c r="F55" s="175">
        <f t="shared" si="18"/>
        <v>926.99999999999977</v>
      </c>
      <c r="G55" s="177">
        <f t="shared" si="19"/>
        <v>330.51934969716285</v>
      </c>
      <c r="H55" s="175">
        <f>(Round2Collective!$B$10/100*$L$24)*(L23/$L$24)</f>
        <v>308.99999999999994</v>
      </c>
      <c r="I55" s="175">
        <f>(Round2Collective!$B$11/100*$L$24)*(L23/$L$24)</f>
        <v>0</v>
      </c>
      <c r="J55" s="177">
        <f>Round2Collective!$B$14/100*'Case details'!$B$37*0.25*$C$79*(M23/$M$24)</f>
        <v>23.800650302837102</v>
      </c>
      <c r="K55" s="177">
        <f>Round2Collective!$B$15/100*'Case details'!$B$37*0.25*$C$79*(M23/$M$24)</f>
        <v>0</v>
      </c>
      <c r="L55" s="177">
        <f>Round2Collective!$B$16/100*'Case details'!$B$37*($C$79+$C$80)*(M23/$M$24)</f>
        <v>0</v>
      </c>
      <c r="M55" s="177">
        <f>Round2Collective!$B$18/100*'Case details'!$B$38*(M23/$M$24)</f>
        <v>32.96</v>
      </c>
      <c r="N55" s="177">
        <f>Round2Collective!$B$19/100*'Case details'!$B$38*(M23/$M$24)</f>
        <v>0</v>
      </c>
      <c r="O55" s="177">
        <f>Round2Collective!$B$22/100*$N$24*(N23/$N$24)</f>
        <v>24.719999999999995</v>
      </c>
      <c r="P55" s="177">
        <f>Round2Collective!$B$23/100*$N$24*(N23/$N$24)</f>
        <v>0</v>
      </c>
      <c r="Q55" s="5">
        <f t="shared" si="17"/>
        <v>0.13346629349697162</v>
      </c>
      <c r="R55" s="1" t="s">
        <v>254</v>
      </c>
    </row>
    <row r="56" spans="1:18" x14ac:dyDescent="0.3">
      <c r="A56" s="1" t="s">
        <v>255</v>
      </c>
      <c r="B56" s="5">
        <f>SUM(B45:B55)</f>
        <v>2.3119999999999998</v>
      </c>
      <c r="C56" s="5"/>
      <c r="D56" s="5"/>
      <c r="E56" s="5"/>
      <c r="F56" s="5">
        <f>SUM(F45:F55)</f>
        <v>6795.75</v>
      </c>
      <c r="G56" s="5">
        <f>SUM(G45:G55)</f>
        <v>6291.5</v>
      </c>
      <c r="H56" s="6">
        <f>SUM(H45:H55)</f>
        <v>2265.25</v>
      </c>
      <c r="I56" s="6">
        <f>SUM(I45:I55)</f>
        <v>0</v>
      </c>
      <c r="J56" s="6">
        <f t="shared" ref="J56" si="20">SUM(J45:J55)</f>
        <v>453.04999999999995</v>
      </c>
      <c r="K56" s="6">
        <f t="shared" ref="K56" si="21">SUM(K45:K55)</f>
        <v>0</v>
      </c>
      <c r="L56" s="6">
        <f t="shared" ref="L56" si="22">SUM(L45:L55)</f>
        <v>0</v>
      </c>
      <c r="M56" s="6">
        <f t="shared" ref="M56" si="23">SUM(M45:M55)</f>
        <v>627.4000000000002</v>
      </c>
      <c r="N56" s="6">
        <f t="shared" ref="N56" si="24">SUM(N45:N55)</f>
        <v>0</v>
      </c>
      <c r="O56" s="6">
        <f>SUM(O45:O55)</f>
        <v>470.54999999999995</v>
      </c>
      <c r="P56" s="6">
        <f>SUM(P45:P55)</f>
        <v>0</v>
      </c>
      <c r="Q56" s="5"/>
    </row>
    <row r="57" spans="1:18" x14ac:dyDescent="0.3">
      <c r="H57" s="455">
        <f>SUM(H56:I56,F56)</f>
        <v>9061</v>
      </c>
      <c r="I57" s="455"/>
      <c r="J57" s="456">
        <f>SUM(J56:N56)</f>
        <v>1080.4500000000003</v>
      </c>
      <c r="K57" s="456"/>
      <c r="L57" s="456"/>
      <c r="M57" s="456"/>
      <c r="N57" s="456"/>
      <c r="O57" s="456">
        <f>SUM(O56:P56)</f>
        <v>470.54999999999995</v>
      </c>
      <c r="P57" s="456"/>
      <c r="Q57" s="5"/>
    </row>
    <row r="58" spans="1:18" x14ac:dyDescent="0.3">
      <c r="G58" s="5"/>
      <c r="H58" s="63"/>
      <c r="I58" s="63"/>
      <c r="J58" s="456">
        <f>J57+O57</f>
        <v>1551.0000000000002</v>
      </c>
      <c r="K58" s="456"/>
      <c r="L58" s="456"/>
      <c r="M58" s="456"/>
      <c r="N58" s="456"/>
      <c r="O58" s="456"/>
      <c r="P58" s="456"/>
      <c r="Q58" s="6"/>
    </row>
    <row r="59" spans="1:18" x14ac:dyDescent="0.3">
      <c r="G59" s="455">
        <f>J58+G56</f>
        <v>7842.5</v>
      </c>
      <c r="H59" s="455"/>
      <c r="I59" s="455"/>
      <c r="J59" s="455"/>
      <c r="K59" s="455"/>
      <c r="L59" s="455"/>
      <c r="M59" s="455"/>
      <c r="N59" s="455"/>
      <c r="O59" s="88"/>
      <c r="P59" s="88"/>
      <c r="Q59" s="6"/>
      <c r="R59" s="5"/>
    </row>
    <row r="61" spans="1:18" x14ac:dyDescent="0.3">
      <c r="A61" s="457" t="s">
        <v>271</v>
      </c>
      <c r="B61" s="457"/>
      <c r="C61" s="457"/>
      <c r="D61" s="457"/>
      <c r="E61" s="457"/>
      <c r="F61" s="457"/>
      <c r="G61" s="457"/>
      <c r="H61" s="457"/>
      <c r="I61" s="457"/>
      <c r="J61" s="457"/>
      <c r="K61" s="457"/>
      <c r="L61" s="457"/>
      <c r="M61" s="457"/>
      <c r="N61" s="457"/>
      <c r="O61" s="457"/>
      <c r="P61" s="457"/>
      <c r="Q61" s="457"/>
      <c r="R61" s="457"/>
    </row>
    <row r="62" spans="1:18" ht="72" x14ac:dyDescent="0.3">
      <c r="A62" s="62" t="s">
        <v>257</v>
      </c>
      <c r="B62" s="62" t="s">
        <v>230</v>
      </c>
      <c r="C62" s="170" t="s">
        <v>258</v>
      </c>
      <c r="D62" s="170" t="s">
        <v>238</v>
      </c>
      <c r="E62" s="170" t="s">
        <v>239</v>
      </c>
      <c r="F62" s="174" t="s">
        <v>240</v>
      </c>
      <c r="G62" s="176" t="s">
        <v>259</v>
      </c>
      <c r="H62" s="174" t="s">
        <v>260</v>
      </c>
      <c r="I62" s="174" t="s">
        <v>261</v>
      </c>
      <c r="J62" s="176" t="s">
        <v>262</v>
      </c>
      <c r="K62" s="176" t="s">
        <v>263</v>
      </c>
      <c r="L62" s="176" t="s">
        <v>264</v>
      </c>
      <c r="M62" s="176" t="s">
        <v>265</v>
      </c>
      <c r="N62" s="176" t="s">
        <v>266</v>
      </c>
      <c r="O62" s="176" t="s">
        <v>267</v>
      </c>
      <c r="P62" s="176" t="s">
        <v>268</v>
      </c>
      <c r="Q62" s="4" t="s">
        <v>269</v>
      </c>
    </row>
    <row r="63" spans="1:18" x14ac:dyDescent="0.3">
      <c r="A63" s="1" t="s">
        <v>244</v>
      </c>
      <c r="B63" s="5">
        <v>0.186</v>
      </c>
      <c r="C63" s="172" cm="1">
        <f t="array" ref="C63:C73">$I$13:$I$23</f>
        <v>372.00000000000006</v>
      </c>
      <c r="D63" s="172" cm="1">
        <f t="array" ref="D63:D73">$J$13:$J$23</f>
        <v>93.000000000000014</v>
      </c>
      <c r="E63" s="172" cm="1">
        <f t="array" ref="E63:E73">$K$13:$K$23</f>
        <v>186.00000000000003</v>
      </c>
      <c r="F63" s="175">
        <f>MAX(L13-SUM(H63:I63),0)</f>
        <v>279.00000000000006</v>
      </c>
      <c r="G63" s="177">
        <f>MAX(SUM(M13:N13)-SUM(J63:P63),0)</f>
        <v>671.46770800127501</v>
      </c>
      <c r="H63" s="175">
        <f>(Round2Collective!$J$10/100*$L$24)*(L13/$L$24)</f>
        <v>93.000000000000014</v>
      </c>
      <c r="I63" s="175">
        <f>(Round2Collective!$J$11/100*$L$24)*(L13/$L$24)</f>
        <v>0</v>
      </c>
      <c r="J63" s="177">
        <f>Round2Collective!$J$14/100*'Case details'!$B$37*0.25*$C$79*(M13/$M$24)</f>
        <v>48.352291998724887</v>
      </c>
      <c r="K63" s="177">
        <f>Round2Collective!$J$15/100*'Case details'!$B$37*0.25*$C$79*(M13/$M$24)</f>
        <v>0</v>
      </c>
      <c r="L63" s="177">
        <f>Round2Collective!$J$16/100*'Case details'!$B$37*($C$79+$C$80)*(M13/$M$24)</f>
        <v>0</v>
      </c>
      <c r="M63" s="177">
        <f>Round2Collective!$J$18/100*'Case details'!$B$38*(M13/$M$24)</f>
        <v>66.959999999999994</v>
      </c>
      <c r="N63" s="177">
        <f>Round2Collective!$J$19/100*'Case details'!$B$38*(M13/$M$24)</f>
        <v>0</v>
      </c>
      <c r="O63" s="177">
        <f>Round2Collective!$J$22/100*$N$24*(N13/$N$24)</f>
        <v>50.219999999999985</v>
      </c>
      <c r="P63" s="177">
        <f>Round2Collective!$J$23/100*$N$24*(N13/$N$24)</f>
        <v>0</v>
      </c>
      <c r="Q63" s="5">
        <f t="shared" ref="Q63:Q73" si="25">SUM(C63*$D$83,D63*$D$84,E63*$D$85,F63*$D$86,G63*$D$87,H63*$D$88,I63*$D$89,J63*$D$90,K63*$D$91,L63*$D$92,M63*$D$93,N63*$D$94,O63*$D$95,P63*$D$96)/10000</f>
        <v>0.10415077708001275</v>
      </c>
      <c r="R63" s="1" t="s">
        <v>244</v>
      </c>
    </row>
    <row r="64" spans="1:18" x14ac:dyDescent="0.3">
      <c r="A64" s="1" t="s">
        <v>245</v>
      </c>
      <c r="B64" s="5">
        <v>0.24199999999999999</v>
      </c>
      <c r="C64" s="172">
        <v>242</v>
      </c>
      <c r="D64" s="172">
        <v>363</v>
      </c>
      <c r="E64" s="172">
        <v>363</v>
      </c>
      <c r="F64" s="175">
        <f t="shared" ref="F64:F73" si="26">MAX(L14-SUM(H64:I64),0)</f>
        <v>453.75</v>
      </c>
      <c r="G64" s="177">
        <f t="shared" ref="G64:G73" si="27">MAX(SUM(M14:N14)-SUM(J64:P64),0)</f>
        <v>679.49002231431302</v>
      </c>
      <c r="H64" s="175">
        <f>(Round2Collective!$J$10/100*$L$24)*(L14/$L$24)</f>
        <v>151.25</v>
      </c>
      <c r="I64" s="175">
        <f>(Round2Collective!$J$11/100*$L$24)*(L14/$L$24)</f>
        <v>0</v>
      </c>
      <c r="J64" s="177">
        <f>Round2Collective!$J$14/100*'Case details'!$B$37*0.25*$C$79*(M14/$M$24)</f>
        <v>48.929977685686964</v>
      </c>
      <c r="K64" s="177">
        <f>Round2Collective!$J$15/100*'Case details'!$B$37*0.25*$C$79*(M14/$M$24)</f>
        <v>0</v>
      </c>
      <c r="L64" s="177">
        <f>Round2Collective!$J$16/100*'Case details'!$B$37*($C$79+$C$80)*(M14/$M$24)</f>
        <v>0</v>
      </c>
      <c r="M64" s="177">
        <f>Round2Collective!$J$18/100*'Case details'!$B$38*(M14/$M$24)</f>
        <v>67.760000000000019</v>
      </c>
      <c r="N64" s="177">
        <f>Round2Collective!$J$19/100*'Case details'!$B$38*(M14/$M$24)</f>
        <v>0</v>
      </c>
      <c r="O64" s="177">
        <f>Round2Collective!$J$22/100*$N$24*(N14/$N$24)</f>
        <v>50.82</v>
      </c>
      <c r="P64" s="177">
        <f>Round2Collective!$J$23/100*$N$24*(N14/$N$24)</f>
        <v>0</v>
      </c>
      <c r="Q64" s="5">
        <f t="shared" si="25"/>
        <v>0.11988150022314312</v>
      </c>
      <c r="R64" s="1" t="s">
        <v>245</v>
      </c>
    </row>
    <row r="65" spans="1:18" x14ac:dyDescent="0.3">
      <c r="A65" s="1" t="s">
        <v>246</v>
      </c>
      <c r="B65" s="5">
        <v>0.255</v>
      </c>
      <c r="C65" s="172">
        <v>255.00000000000003</v>
      </c>
      <c r="D65" s="172">
        <v>255.00000000000003</v>
      </c>
      <c r="E65" s="172">
        <v>127.50000000000001</v>
      </c>
      <c r="F65" s="175">
        <f t="shared" si="26"/>
        <v>765.00000000000011</v>
      </c>
      <c r="G65" s="177">
        <f t="shared" si="27"/>
        <v>715.99155243863561</v>
      </c>
      <c r="H65" s="175">
        <f>(Round2Collective!$J$10/100*$L$24)*(L15/$L$24)</f>
        <v>255.00000000000003</v>
      </c>
      <c r="I65" s="175">
        <f>(Round2Collective!$J$11/100*$L$24)*(L15/$L$24)</f>
        <v>0</v>
      </c>
      <c r="J65" s="177">
        <f>Round2Collective!$J$14/100*'Case details'!$B$37*0.25*$C$79*(M15/$M$24)</f>
        <v>51.55844756136436</v>
      </c>
      <c r="K65" s="177">
        <f>Round2Collective!$J$15/100*'Case details'!$B$37*0.25*$C$79*(M15/$M$24)</f>
        <v>0</v>
      </c>
      <c r="L65" s="177">
        <f>Round2Collective!$J$16/100*'Case details'!$B$37*($C$79+$C$80)*(M15/$M$24)</f>
        <v>0</v>
      </c>
      <c r="M65" s="177">
        <f>Round2Collective!$J$18/100*'Case details'!$B$38*(M15/$M$24)</f>
        <v>71.400000000000006</v>
      </c>
      <c r="N65" s="177">
        <f>Round2Collective!$J$19/100*'Case details'!$B$38*(M15/$M$24)</f>
        <v>0</v>
      </c>
      <c r="O65" s="177">
        <f>Round2Collective!$J$22/100*$N$24*(N15/$N$24)</f>
        <v>53.55</v>
      </c>
      <c r="P65" s="177">
        <f>Round2Collective!$J$23/100*$N$24*(N15/$N$24)</f>
        <v>0</v>
      </c>
      <c r="Q65" s="5">
        <f t="shared" si="25"/>
        <v>0.14799641552438639</v>
      </c>
      <c r="R65" s="1" t="s">
        <v>246</v>
      </c>
    </row>
    <row r="66" spans="1:18" x14ac:dyDescent="0.3">
      <c r="A66" s="1" t="s">
        <v>247</v>
      </c>
      <c r="B66" s="5">
        <v>0.25</v>
      </c>
      <c r="C66" s="172">
        <v>375</v>
      </c>
      <c r="D66" s="172">
        <v>375</v>
      </c>
      <c r="E66" s="172">
        <v>250</v>
      </c>
      <c r="F66" s="175">
        <f t="shared" si="26"/>
        <v>468.75</v>
      </c>
      <c r="G66" s="177">
        <f t="shared" si="27"/>
        <v>701.95250239081929</v>
      </c>
      <c r="H66" s="175">
        <f>(Round2Collective!$J$10/100*$L$24)*(L16/$L$24)</f>
        <v>156.25</v>
      </c>
      <c r="I66" s="175">
        <f>(Round2Collective!$J$11/100*$L$24)*(L16/$L$24)</f>
        <v>0</v>
      </c>
      <c r="J66" s="177">
        <f>Round2Collective!$J$14/100*'Case details'!$B$37*0.25*$C$79*(M16/$M$24)</f>
        <v>50.547497609180752</v>
      </c>
      <c r="K66" s="177">
        <f>Round2Collective!$J$15/100*'Case details'!$B$37*0.25*$C$79*(M16/$M$24)</f>
        <v>0</v>
      </c>
      <c r="L66" s="177">
        <f>Round2Collective!$J$16/100*'Case details'!$B$37*($C$79+$C$80)*(M16/$M$24)</f>
        <v>0</v>
      </c>
      <c r="M66" s="177">
        <f>Round2Collective!$J$18/100*'Case details'!$B$38*(M16/$M$24)</f>
        <v>70.000000000000028</v>
      </c>
      <c r="N66" s="177">
        <f>Round2Collective!$J$19/100*'Case details'!$B$38*(M16/$M$24)</f>
        <v>0</v>
      </c>
      <c r="O66" s="177">
        <f>Round2Collective!$J$22/100*$N$24*(N16/$N$24)</f>
        <v>52.5</v>
      </c>
      <c r="P66" s="177">
        <f>Round2Collective!$J$23/100*$N$24*(N16/$N$24)</f>
        <v>0</v>
      </c>
      <c r="Q66" s="5">
        <f t="shared" si="25"/>
        <v>0.13196952502390819</v>
      </c>
      <c r="R66" s="1" t="s">
        <v>247</v>
      </c>
    </row>
    <row r="67" spans="1:18" x14ac:dyDescent="0.3">
      <c r="A67" s="1" t="s">
        <v>248</v>
      </c>
      <c r="B67" s="5">
        <v>0.17</v>
      </c>
      <c r="C67" s="172">
        <v>255.00000000000003</v>
      </c>
      <c r="D67" s="172">
        <v>170</v>
      </c>
      <c r="E67" s="172">
        <v>85</v>
      </c>
      <c r="F67" s="175">
        <f t="shared" si="26"/>
        <v>510</v>
      </c>
      <c r="G67" s="177">
        <f t="shared" si="27"/>
        <v>340.94835830411222</v>
      </c>
      <c r="H67" s="175">
        <f>(Round2Collective!$J$10/100*$L$24)*(L17/$L$24)</f>
        <v>170.00000000000003</v>
      </c>
      <c r="I67" s="175">
        <f>(Round2Collective!$J$11/100*$L$24)*(L17/$L$24)</f>
        <v>0</v>
      </c>
      <c r="J67" s="177">
        <f>Round2Collective!$J$14/100*'Case details'!$B$37*0.25*$C$79*(M17/$M$24)</f>
        <v>24.551641695887792</v>
      </c>
      <c r="K67" s="177">
        <f>Round2Collective!$J$15/100*'Case details'!$B$37*0.25*$C$79*(M17/$M$24)</f>
        <v>0</v>
      </c>
      <c r="L67" s="177">
        <f>Round2Collective!$J$16/100*'Case details'!$B$37*($C$79+$C$80)*(M17/$M$24)</f>
        <v>0</v>
      </c>
      <c r="M67" s="177">
        <f>Round2Collective!$J$18/100*'Case details'!$B$38*(M17/$M$24)</f>
        <v>34.000000000000007</v>
      </c>
      <c r="N67" s="177">
        <f>Round2Collective!$J$19/100*'Case details'!$B$38*(M17/$M$24)</f>
        <v>0</v>
      </c>
      <c r="O67" s="177">
        <f>Round2Collective!$J$22/100*$N$24*(N17/$N$24)</f>
        <v>25.5</v>
      </c>
      <c r="P67" s="177">
        <f>Round2Collective!$J$23/100*$N$24*(N17/$N$24)</f>
        <v>0</v>
      </c>
      <c r="Q67" s="5">
        <f t="shared" si="25"/>
        <v>9.7461983583041131E-2</v>
      </c>
      <c r="R67" s="1" t="s">
        <v>248</v>
      </c>
    </row>
    <row r="68" spans="1:18" x14ac:dyDescent="0.3">
      <c r="A68" s="1" t="s">
        <v>249</v>
      </c>
      <c r="B68" s="5">
        <v>0.14000000000000001</v>
      </c>
      <c r="C68" s="172">
        <v>280.00000000000006</v>
      </c>
      <c r="D68" s="172">
        <v>0</v>
      </c>
      <c r="E68" s="172">
        <v>0</v>
      </c>
      <c r="F68" s="175">
        <f t="shared" si="26"/>
        <v>420.00000000000011</v>
      </c>
      <c r="G68" s="177">
        <f t="shared" si="27"/>
        <v>449.24960153012444</v>
      </c>
      <c r="H68" s="175">
        <f>(Round2Collective!$J$10/100*$L$24)*(L18/$L$24)</f>
        <v>140.00000000000003</v>
      </c>
      <c r="I68" s="175">
        <f>(Round2Collective!$J$11/100*$L$24)*(L18/$L$24)</f>
        <v>0</v>
      </c>
      <c r="J68" s="177">
        <f>Round2Collective!$J$14/100*'Case details'!$B$37*0.25*$C$79*(M18/$M$24)</f>
        <v>32.350398469875678</v>
      </c>
      <c r="K68" s="177">
        <f>Round2Collective!$J$15/100*'Case details'!$B$37*0.25*$C$79*(M18/$M$24)</f>
        <v>0</v>
      </c>
      <c r="L68" s="177">
        <f>Round2Collective!$J$16/100*'Case details'!$B$37*($C$79+$C$80)*(M18/$M$24)</f>
        <v>0</v>
      </c>
      <c r="M68" s="177">
        <f>Round2Collective!$J$18/100*'Case details'!$B$38*(M18/$M$24)</f>
        <v>44.800000000000011</v>
      </c>
      <c r="N68" s="177">
        <f>Round2Collective!$J$19/100*'Case details'!$B$38*(M18/$M$24)</f>
        <v>0</v>
      </c>
      <c r="O68" s="177">
        <f>Round2Collective!$J$22/100*$N$24*(N18/$N$24)</f>
        <v>33.6</v>
      </c>
      <c r="P68" s="177">
        <f>Round2Collective!$J$23/100*$N$24*(N18/$N$24)</f>
        <v>0</v>
      </c>
      <c r="Q68" s="5">
        <f t="shared" si="25"/>
        <v>9.2160496015301255E-2</v>
      </c>
      <c r="R68" s="1" t="s">
        <v>249</v>
      </c>
    </row>
    <row r="69" spans="1:18" x14ac:dyDescent="0.3">
      <c r="A69" s="1" t="s">
        <v>250</v>
      </c>
      <c r="B69" s="5">
        <v>0.14000000000000001</v>
      </c>
      <c r="C69" s="172">
        <v>140.00000000000003</v>
      </c>
      <c r="D69" s="172">
        <v>70.000000000000014</v>
      </c>
      <c r="E69" s="172">
        <v>0</v>
      </c>
      <c r="F69" s="175">
        <f t="shared" si="26"/>
        <v>630</v>
      </c>
      <c r="G69" s="177">
        <f t="shared" si="27"/>
        <v>280.78100095632772</v>
      </c>
      <c r="H69" s="175">
        <f>(Round2Collective!$J$10/100*$L$24)*(L19/$L$24)</f>
        <v>210</v>
      </c>
      <c r="I69" s="175">
        <f>(Round2Collective!$J$11/100*$L$24)*(L19/$L$24)</f>
        <v>0</v>
      </c>
      <c r="J69" s="177">
        <f>Round2Collective!$J$14/100*'Case details'!$B$37*0.25*$C$79*(M19/$M$24)</f>
        <v>20.218999043672301</v>
      </c>
      <c r="K69" s="177">
        <f>Round2Collective!$J$15/100*'Case details'!$B$37*0.25*$C$79*(M19/$M$24)</f>
        <v>0</v>
      </c>
      <c r="L69" s="177">
        <f>Round2Collective!$J$16/100*'Case details'!$B$37*($C$79+$C$80)*(M19/$M$24)</f>
        <v>0</v>
      </c>
      <c r="M69" s="177">
        <f>Round2Collective!$J$18/100*'Case details'!$B$38*(M19/$M$24)</f>
        <v>28.000000000000007</v>
      </c>
      <c r="N69" s="177">
        <f>Round2Collective!$J$19/100*'Case details'!$B$38*(M19/$M$24)</f>
        <v>0</v>
      </c>
      <c r="O69" s="177">
        <f>Round2Collective!$J$22/100*$N$24*(N19/$N$24)</f>
        <v>21</v>
      </c>
      <c r="P69" s="177">
        <f>Round2Collective!$J$23/100*$N$24*(N19/$N$24)</f>
        <v>0</v>
      </c>
      <c r="Q69" s="5">
        <f t="shared" si="25"/>
        <v>9.2862810009563285E-2</v>
      </c>
      <c r="R69" s="1" t="s">
        <v>250</v>
      </c>
    </row>
    <row r="70" spans="1:18" x14ac:dyDescent="0.3">
      <c r="A70" s="1" t="s">
        <v>251</v>
      </c>
      <c r="B70" s="5">
        <v>0.23100000000000001</v>
      </c>
      <c r="C70" s="172">
        <v>231.00000000000003</v>
      </c>
      <c r="D70" s="172">
        <v>0</v>
      </c>
      <c r="E70" s="172">
        <v>0</v>
      </c>
      <c r="F70" s="175">
        <f t="shared" si="26"/>
        <v>866.25</v>
      </c>
      <c r="G70" s="177">
        <f t="shared" si="27"/>
        <v>741.26184252470512</v>
      </c>
      <c r="H70" s="175">
        <f>(Round2Collective!$J$10/100*$L$24)*(L20/$L$24)</f>
        <v>288.75</v>
      </c>
      <c r="I70" s="175">
        <f>(Round2Collective!$J$11/100*$L$24)*(L20/$L$24)</f>
        <v>0</v>
      </c>
      <c r="J70" s="177">
        <f>Round2Collective!$J$14/100*'Case details'!$B$37*0.25*$C$79*(M20/$M$24)</f>
        <v>53.37815747529487</v>
      </c>
      <c r="K70" s="177">
        <f>Round2Collective!$J$15/100*'Case details'!$B$37*0.25*$C$79*(M20/$M$24)</f>
        <v>0</v>
      </c>
      <c r="L70" s="177">
        <f>Round2Collective!$J$16/100*'Case details'!$B$37*($C$79+$C$80)*(M20/$M$24)</f>
        <v>0</v>
      </c>
      <c r="M70" s="177">
        <f>Round2Collective!$J$18/100*'Case details'!$B$38*(M20/$M$24)</f>
        <v>73.920000000000016</v>
      </c>
      <c r="N70" s="177">
        <f>Round2Collective!$J$19/100*'Case details'!$B$38*(M20/$M$24)</f>
        <v>0</v>
      </c>
      <c r="O70" s="177">
        <f>Round2Collective!$J$22/100*$N$24*(N20/$N$24)</f>
        <v>55.44</v>
      </c>
      <c r="P70" s="177">
        <f>Round2Collective!$J$23/100*$N$24*(N20/$N$24)</f>
        <v>0</v>
      </c>
      <c r="Q70" s="5">
        <f t="shared" si="25"/>
        <v>0.15033231842524705</v>
      </c>
      <c r="R70" s="1" t="s">
        <v>251</v>
      </c>
    </row>
    <row r="71" spans="1:18" x14ac:dyDescent="0.3">
      <c r="A71" s="1" t="s">
        <v>252</v>
      </c>
      <c r="B71" s="5">
        <v>0.248</v>
      </c>
      <c r="C71" s="172">
        <v>371.99999999999994</v>
      </c>
      <c r="D71" s="172">
        <v>124.00000000000001</v>
      </c>
      <c r="E71" s="172">
        <v>124.00000000000001</v>
      </c>
      <c r="F71" s="175">
        <f t="shared" si="26"/>
        <v>744.00000000000011</v>
      </c>
      <c r="G71" s="177">
        <f t="shared" si="27"/>
        <v>596.8601848900222</v>
      </c>
      <c r="H71" s="175">
        <f>(Round2Collective!$J$10/100*$L$24)*(L21/$L$24)</f>
        <v>248.00000000000003</v>
      </c>
      <c r="I71" s="175">
        <f>(Round2Collective!$J$11/100*$L$24)*(L21/$L$24)</f>
        <v>0</v>
      </c>
      <c r="J71" s="177">
        <f>Round2Collective!$J$14/100*'Case details'!$B$37*0.25*$C$79*(M21/$M$24)</f>
        <v>42.979815109977679</v>
      </c>
      <c r="K71" s="177">
        <f>Round2Collective!$J$15/100*'Case details'!$B$37*0.25*$C$79*(M21/$M$24)</f>
        <v>0</v>
      </c>
      <c r="L71" s="177">
        <f>Round2Collective!$J$16/100*'Case details'!$B$37*($C$79+$C$80)*(M21/$M$24)</f>
        <v>0</v>
      </c>
      <c r="M71" s="177">
        <f>Round2Collective!$J$18/100*'Case details'!$B$38*(M21/$M$24)</f>
        <v>59.519999999999996</v>
      </c>
      <c r="N71" s="177">
        <f>Round2Collective!$J$19/100*'Case details'!$B$38*(M21/$M$24)</f>
        <v>0</v>
      </c>
      <c r="O71" s="177">
        <f>Round2Collective!$J$22/100*$N$24*(N21/$N$24)</f>
        <v>44.639999999999986</v>
      </c>
      <c r="P71" s="177">
        <f>Round2Collective!$J$23/100*$N$24*(N21/$N$24)</f>
        <v>0</v>
      </c>
      <c r="Q71" s="5">
        <f t="shared" si="25"/>
        <v>0.14569180184890018</v>
      </c>
      <c r="R71" s="1" t="s">
        <v>252</v>
      </c>
    </row>
    <row r="72" spans="1:18" x14ac:dyDescent="0.3">
      <c r="A72" s="1" t="s">
        <v>253</v>
      </c>
      <c r="B72" s="5">
        <v>0.24399999999999999</v>
      </c>
      <c r="C72" s="172">
        <v>244.00000000000003</v>
      </c>
      <c r="D72" s="172">
        <v>122.00000000000001</v>
      </c>
      <c r="E72" s="172">
        <v>122.00000000000001</v>
      </c>
      <c r="F72" s="175">
        <f t="shared" si="26"/>
        <v>732.00000000000011</v>
      </c>
      <c r="G72" s="177">
        <f t="shared" si="27"/>
        <v>782.97787695250236</v>
      </c>
      <c r="H72" s="175">
        <f>(Round2Collective!$J$10/100*$L$24)*(L22/$L$24)</f>
        <v>244.00000000000003</v>
      </c>
      <c r="I72" s="175">
        <f>(Round2Collective!$J$11/100*$L$24)*(L22/$L$24)</f>
        <v>0</v>
      </c>
      <c r="J72" s="177">
        <f>Round2Collective!$J$14/100*'Case details'!$B$37*0.25*$C$79*(M22/$M$24)</f>
        <v>56.382123047497608</v>
      </c>
      <c r="K72" s="177">
        <f>Round2Collective!$J$15/100*'Case details'!$B$37*0.25*$C$79*(M22/$M$24)</f>
        <v>0</v>
      </c>
      <c r="L72" s="177">
        <f>Round2Collective!$J$16/100*'Case details'!$B$37*($C$79+$C$80)*(M22/$M$24)</f>
        <v>0</v>
      </c>
      <c r="M72" s="177">
        <f>Round2Collective!$J$18/100*'Case details'!$B$38*(M22/$M$24)</f>
        <v>78.080000000000013</v>
      </c>
      <c r="N72" s="177">
        <f>Round2Collective!$J$19/100*'Case details'!$B$38*(M22/$M$24)</f>
        <v>0</v>
      </c>
      <c r="O72" s="177">
        <f>Round2Collective!$J$22/100*$N$24*(N22/$N$24)</f>
        <v>58.559999999999995</v>
      </c>
      <c r="P72" s="177">
        <f>Round2Collective!$J$23/100*$N$24*(N22/$N$24)</f>
        <v>0</v>
      </c>
      <c r="Q72" s="5">
        <f t="shared" si="25"/>
        <v>0.14506757876952503</v>
      </c>
      <c r="R72" s="1" t="s">
        <v>253</v>
      </c>
    </row>
    <row r="73" spans="1:18" x14ac:dyDescent="0.3">
      <c r="A73" s="1" t="s">
        <v>254</v>
      </c>
      <c r="B73" s="5">
        <v>0.20599999999999999</v>
      </c>
      <c r="C73" s="172">
        <v>206</v>
      </c>
      <c r="D73" s="172">
        <v>103</v>
      </c>
      <c r="E73" s="172">
        <v>103</v>
      </c>
      <c r="F73" s="175">
        <f t="shared" si="26"/>
        <v>926.99999999999977</v>
      </c>
      <c r="G73" s="177">
        <f t="shared" si="27"/>
        <v>330.51934969716285</v>
      </c>
      <c r="H73" s="175">
        <f>(Round2Collective!$J$10/100*$L$24)*(L23/$L$24)</f>
        <v>308.99999999999994</v>
      </c>
      <c r="I73" s="175">
        <f>(Round2Collective!$J$11/100*$L$24)*(L23/$L$24)</f>
        <v>0</v>
      </c>
      <c r="J73" s="177">
        <f>Round2Collective!$J$14/100*'Case details'!$B$37*0.25*$C$79*(M23/$M$24)</f>
        <v>23.800650302837102</v>
      </c>
      <c r="K73" s="177">
        <f>Round2Collective!$J$15/100*'Case details'!$B$37*0.25*$C$79*(M23/$M$24)</f>
        <v>0</v>
      </c>
      <c r="L73" s="177">
        <f>Round2Collective!$J$16/100*'Case details'!$B$37*($C$79+$C$80)*(M23/$M$24)</f>
        <v>0</v>
      </c>
      <c r="M73" s="177">
        <f>Round2Collective!$J$18/100*'Case details'!$B$38*(M23/$M$24)</f>
        <v>32.96</v>
      </c>
      <c r="N73" s="177">
        <f>Round2Collective!$J$19/100*'Case details'!$B$38*(M23/$M$24)</f>
        <v>0</v>
      </c>
      <c r="O73" s="177">
        <f>Round2Collective!$J$22/100*$N$24*(N23/$N$24)</f>
        <v>24.719999999999995</v>
      </c>
      <c r="P73" s="177">
        <f>Round2Collective!$J$23/100*$N$24*(N23/$N$24)</f>
        <v>0</v>
      </c>
      <c r="Q73" s="5">
        <f t="shared" si="25"/>
        <v>0.13346629349697162</v>
      </c>
      <c r="R73" s="1" t="s">
        <v>254</v>
      </c>
    </row>
    <row r="74" spans="1:18" x14ac:dyDescent="0.3">
      <c r="A74" s="1" t="s">
        <v>255</v>
      </c>
      <c r="B74" s="5">
        <f>SUM(B63:B73)</f>
        <v>2.3119999999999998</v>
      </c>
      <c r="C74" s="5"/>
      <c r="D74" s="5"/>
      <c r="E74" s="5"/>
      <c r="F74" s="5">
        <f>SUM(F63:F73)</f>
        <v>6795.75</v>
      </c>
      <c r="G74" s="5">
        <f>SUM(G63:G73)</f>
        <v>6291.5</v>
      </c>
      <c r="H74" s="6">
        <f>SUM(H63:H73)</f>
        <v>2265.25</v>
      </c>
      <c r="I74" s="6">
        <f>SUM(I63:I73)</f>
        <v>0</v>
      </c>
      <c r="J74" s="6">
        <f t="shared" ref="J74" si="28">SUM(J63:J73)</f>
        <v>453.04999999999995</v>
      </c>
      <c r="K74" s="6">
        <f t="shared" ref="K74" si="29">SUM(K63:K73)</f>
        <v>0</v>
      </c>
      <c r="L74" s="6">
        <f t="shared" ref="L74" si="30">SUM(L63:L73)</f>
        <v>0</v>
      </c>
      <c r="M74" s="6">
        <f t="shared" ref="M74" si="31">SUM(M63:M73)</f>
        <v>627.4000000000002</v>
      </c>
      <c r="N74" s="6">
        <f t="shared" ref="N74" si="32">SUM(N63:N73)</f>
        <v>0</v>
      </c>
      <c r="O74" s="6">
        <f>SUM(O63:O73)</f>
        <v>470.54999999999995</v>
      </c>
      <c r="P74" s="6">
        <f>SUM(P63:P73)</f>
        <v>0</v>
      </c>
      <c r="Q74" s="5"/>
    </row>
    <row r="75" spans="1:18" x14ac:dyDescent="0.3">
      <c r="H75" s="455">
        <f>SUM(H74:I74,F74)</f>
        <v>9061</v>
      </c>
      <c r="I75" s="455"/>
      <c r="J75" s="456">
        <f>SUM(J74:N74)</f>
        <v>1080.4500000000003</v>
      </c>
      <c r="K75" s="456"/>
      <c r="L75" s="456"/>
      <c r="M75" s="456"/>
      <c r="N75" s="456"/>
      <c r="O75" s="456">
        <f>SUM(O74:P74)</f>
        <v>470.54999999999995</v>
      </c>
      <c r="P75" s="456"/>
      <c r="Q75" s="5"/>
    </row>
    <row r="76" spans="1:18" x14ac:dyDescent="0.3">
      <c r="G76" s="5"/>
      <c r="H76" s="63"/>
      <c r="I76" s="63"/>
      <c r="J76" s="456">
        <f>J75+O75</f>
        <v>1551.0000000000002</v>
      </c>
      <c r="K76" s="456"/>
      <c r="L76" s="456"/>
      <c r="M76" s="456"/>
      <c r="N76" s="456"/>
      <c r="O76" s="456"/>
      <c r="P76" s="456"/>
      <c r="Q76" s="6"/>
    </row>
    <row r="77" spans="1:18" x14ac:dyDescent="0.3">
      <c r="G77" s="455">
        <f>J76+G74</f>
        <v>7842.5</v>
      </c>
      <c r="H77" s="455"/>
      <c r="I77" s="455"/>
      <c r="J77" s="455"/>
      <c r="K77" s="455"/>
      <c r="L77" s="455"/>
      <c r="M77" s="455"/>
      <c r="N77" s="455"/>
      <c r="O77" s="88"/>
      <c r="P77" s="88"/>
      <c r="Q77" s="6"/>
      <c r="R77" s="5"/>
    </row>
    <row r="79" spans="1:18" x14ac:dyDescent="0.3">
      <c r="A79" s="1" t="s">
        <v>272</v>
      </c>
      <c r="C79" s="6">
        <f>'Case details'!B36/'Case details'!B37</f>
        <v>51.777142857142856</v>
      </c>
    </row>
    <row r="80" spans="1:18" x14ac:dyDescent="0.3">
      <c r="A80" s="1" t="s">
        <v>273</v>
      </c>
      <c r="C80" s="39">
        <f>'Case details'!B38/'Case details'!B37</f>
        <v>35.851428571428571</v>
      </c>
    </row>
    <row r="81" spans="1:8" x14ac:dyDescent="0.3">
      <c r="A81" s="1" t="s">
        <v>274</v>
      </c>
      <c r="B81" s="5"/>
      <c r="C81" s="5">
        <v>11</v>
      </c>
      <c r="D81" s="5"/>
      <c r="E81" s="5"/>
      <c r="F81" s="5"/>
      <c r="G81" s="5"/>
      <c r="H81" s="5"/>
    </row>
    <row r="82" spans="1:8" ht="57.6" x14ac:dyDescent="0.3">
      <c r="A82" s="61" t="s">
        <v>275</v>
      </c>
      <c r="B82" s="61"/>
      <c r="C82" s="61" t="s">
        <v>276</v>
      </c>
      <c r="D82" s="62" t="s">
        <v>277</v>
      </c>
      <c r="E82" s="4" t="s">
        <v>278</v>
      </c>
    </row>
    <row r="83" spans="1:8" ht="28.8" x14ac:dyDescent="0.3">
      <c r="A83" s="4" t="s">
        <v>279</v>
      </c>
      <c r="B83" s="4"/>
      <c r="C83" s="1" t="s">
        <v>280</v>
      </c>
      <c r="D83" s="5">
        <v>0.82499999999999996</v>
      </c>
    </row>
    <row r="84" spans="1:8" x14ac:dyDescent="0.3">
      <c r="A84" s="1" t="s">
        <v>281</v>
      </c>
      <c r="C84" s="1" t="s">
        <v>282</v>
      </c>
      <c r="D84" s="5">
        <v>0.2</v>
      </c>
    </row>
    <row r="85" spans="1:8" x14ac:dyDescent="0.3">
      <c r="A85" s="1" t="s">
        <v>283</v>
      </c>
      <c r="C85" s="1" t="s">
        <v>284</v>
      </c>
      <c r="D85" s="5">
        <v>0.17499999999999999</v>
      </c>
    </row>
    <row r="86" spans="1:8" x14ac:dyDescent="0.3">
      <c r="A86" s="1" t="s">
        <v>285</v>
      </c>
      <c r="C86" s="1" t="s">
        <v>286</v>
      </c>
      <c r="D86" s="5">
        <v>0.85</v>
      </c>
    </row>
    <row r="87" spans="1:8" x14ac:dyDescent="0.3">
      <c r="A87" s="1" t="s">
        <v>287</v>
      </c>
      <c r="C87" s="1" t="s">
        <v>288</v>
      </c>
      <c r="D87" s="5">
        <v>0.5</v>
      </c>
    </row>
    <row r="88" spans="1:8" x14ac:dyDescent="0.3">
      <c r="A88" s="136" t="s">
        <v>289</v>
      </c>
      <c r="D88" s="4">
        <v>0.45</v>
      </c>
    </row>
    <row r="89" spans="1:8" x14ac:dyDescent="0.3">
      <c r="A89" s="136" t="s">
        <v>290</v>
      </c>
      <c r="D89" s="4">
        <v>0.25</v>
      </c>
    </row>
    <row r="90" spans="1:8" x14ac:dyDescent="0.3">
      <c r="A90" s="135" t="s">
        <v>291</v>
      </c>
      <c r="D90" s="1">
        <v>0.4</v>
      </c>
      <c r="E90" s="1" t="s">
        <v>292</v>
      </c>
    </row>
    <row r="91" spans="1:8" x14ac:dyDescent="0.3">
      <c r="A91" s="136" t="s">
        <v>293</v>
      </c>
      <c r="D91" s="1">
        <v>0.4</v>
      </c>
      <c r="E91" s="1" t="s">
        <v>292</v>
      </c>
    </row>
    <row r="92" spans="1:8" x14ac:dyDescent="0.3">
      <c r="A92" s="132" t="s">
        <v>294</v>
      </c>
      <c r="D92" s="1">
        <v>0.3</v>
      </c>
      <c r="E92" s="1" t="s">
        <v>295</v>
      </c>
    </row>
    <row r="93" spans="1:8" ht="28.8" x14ac:dyDescent="0.3">
      <c r="A93" s="135" t="s">
        <v>296</v>
      </c>
      <c r="D93" s="1">
        <v>0.4</v>
      </c>
    </row>
    <row r="94" spans="1:8" x14ac:dyDescent="0.3">
      <c r="A94" s="136" t="s">
        <v>297</v>
      </c>
      <c r="D94" s="1">
        <v>0.35</v>
      </c>
    </row>
    <row r="95" spans="1:8" x14ac:dyDescent="0.3">
      <c r="A95" s="135" t="s">
        <v>298</v>
      </c>
      <c r="D95" s="1">
        <v>0.45</v>
      </c>
    </row>
    <row r="96" spans="1:8" x14ac:dyDescent="0.3">
      <c r="A96" s="136" t="s">
        <v>299</v>
      </c>
      <c r="D96" s="1">
        <v>0.4</v>
      </c>
    </row>
    <row r="97" spans="1:4" x14ac:dyDescent="0.3">
      <c r="D97" s="5"/>
    </row>
    <row r="99" spans="1:4" x14ac:dyDescent="0.3">
      <c r="A99" s="1" t="s">
        <v>300</v>
      </c>
    </row>
    <row r="100" spans="1:4" x14ac:dyDescent="0.3">
      <c r="A100" s="1" t="s">
        <v>301</v>
      </c>
    </row>
    <row r="102" spans="1:4" x14ac:dyDescent="0.3">
      <c r="A102" s="1" t="s">
        <v>302</v>
      </c>
    </row>
    <row r="103" spans="1:4" ht="28.8" x14ac:dyDescent="0.3">
      <c r="A103" s="4" t="s">
        <v>303</v>
      </c>
      <c r="B103" s="4"/>
      <c r="C103" s="1">
        <v>1</v>
      </c>
    </row>
    <row r="104" spans="1:4" ht="28.8" x14ac:dyDescent="0.3">
      <c r="A104" s="4" t="s">
        <v>304</v>
      </c>
      <c r="B104" s="4"/>
      <c r="C104" s="1">
        <v>1.5</v>
      </c>
    </row>
    <row r="105" spans="1:4" x14ac:dyDescent="0.3">
      <c r="A105" s="1" t="s">
        <v>305</v>
      </c>
      <c r="C105" s="1">
        <v>4.4999999999999998E-2</v>
      </c>
    </row>
    <row r="106" spans="1:4" x14ac:dyDescent="0.3">
      <c r="A106" s="1" t="s">
        <v>306</v>
      </c>
      <c r="C106" s="1">
        <v>0.75</v>
      </c>
    </row>
    <row r="107" spans="1:4" ht="43.2" x14ac:dyDescent="0.3">
      <c r="A107" s="4" t="s">
        <v>307</v>
      </c>
      <c r="B107" s="4"/>
      <c r="C107" s="1">
        <v>-0.95</v>
      </c>
    </row>
    <row r="108" spans="1:4" x14ac:dyDescent="0.3">
      <c r="A108" s="1" t="s">
        <v>308</v>
      </c>
      <c r="C108" s="1">
        <v>620</v>
      </c>
    </row>
    <row r="110" spans="1:4" ht="72" x14ac:dyDescent="0.3">
      <c r="A110" s="7" t="s">
        <v>309</v>
      </c>
      <c r="B110" s="7"/>
      <c r="C110" s="7" t="s">
        <v>310</v>
      </c>
      <c r="D110" s="7" t="s">
        <v>311</v>
      </c>
    </row>
    <row r="111" spans="1:4" x14ac:dyDescent="0.3">
      <c r="A111" s="1" t="s">
        <v>312</v>
      </c>
      <c r="C111" s="1">
        <v>55</v>
      </c>
      <c r="D111" s="1">
        <v>221</v>
      </c>
    </row>
    <row r="112" spans="1:4" x14ac:dyDescent="0.3">
      <c r="A112" s="1" t="s">
        <v>313</v>
      </c>
      <c r="C112" s="1">
        <v>62</v>
      </c>
      <c r="D112" s="1">
        <v>140</v>
      </c>
    </row>
    <row r="113" spans="1:7" x14ac:dyDescent="0.3">
      <c r="A113" s="1" t="s">
        <v>314</v>
      </c>
      <c r="C113" s="1">
        <v>174</v>
      </c>
      <c r="D113" s="1">
        <v>247</v>
      </c>
    </row>
    <row r="114" spans="1:7" x14ac:dyDescent="0.3">
      <c r="A114" s="1" t="s">
        <v>315</v>
      </c>
      <c r="C114" s="1">
        <v>36</v>
      </c>
      <c r="D114" s="1">
        <v>56</v>
      </c>
    </row>
    <row r="115" spans="1:7" x14ac:dyDescent="0.3">
      <c r="A115" s="1" t="s">
        <v>316</v>
      </c>
      <c r="C115" s="1">
        <v>330</v>
      </c>
      <c r="D115" s="1">
        <v>660</v>
      </c>
    </row>
    <row r="116" spans="1:7" x14ac:dyDescent="0.3">
      <c r="A116" s="1" t="s">
        <v>317</v>
      </c>
      <c r="C116" s="1">
        <v>136</v>
      </c>
      <c r="D116" s="1">
        <v>277</v>
      </c>
    </row>
    <row r="117" spans="1:7" x14ac:dyDescent="0.3">
      <c r="A117" s="1" t="s">
        <v>318</v>
      </c>
      <c r="C117" s="1">
        <v>470</v>
      </c>
      <c r="D117" s="1">
        <v>940</v>
      </c>
    </row>
    <row r="119" spans="1:7" x14ac:dyDescent="0.3">
      <c r="A119" s="12" t="s">
        <v>319</v>
      </c>
      <c r="B119" s="12"/>
    </row>
    <row r="122" spans="1:7" x14ac:dyDescent="0.3">
      <c r="G122" s="2"/>
    </row>
    <row r="124" spans="1:7" ht="21" x14ac:dyDescent="0.4">
      <c r="A124" s="458" t="s">
        <v>320</v>
      </c>
      <c r="B124" s="458"/>
      <c r="C124" s="458"/>
      <c r="D124" s="458"/>
      <c r="E124" s="458"/>
    </row>
    <row r="126" spans="1:7" x14ac:dyDescent="0.3">
      <c r="F126" s="1" t="s">
        <v>321</v>
      </c>
    </row>
    <row r="162" spans="1:7" x14ac:dyDescent="0.3">
      <c r="A162" s="1" t="s">
        <v>322</v>
      </c>
      <c r="C162" s="1" t="s">
        <v>323</v>
      </c>
    </row>
    <row r="163" spans="1:7" x14ac:dyDescent="0.3">
      <c r="A163" s="1" t="s">
        <v>324</v>
      </c>
      <c r="B163" s="1" t="s">
        <v>325</v>
      </c>
      <c r="C163" s="5">
        <v>14</v>
      </c>
    </row>
    <row r="164" spans="1:7" x14ac:dyDescent="0.3">
      <c r="A164" s="1" t="s">
        <v>326</v>
      </c>
      <c r="B164" s="1" t="s">
        <v>327</v>
      </c>
      <c r="C164" s="5">
        <v>30</v>
      </c>
    </row>
    <row r="165" spans="1:7" ht="57.6" x14ac:dyDescent="0.3">
      <c r="A165" s="1" t="s">
        <v>328</v>
      </c>
      <c r="B165" s="4" t="s">
        <v>329</v>
      </c>
      <c r="C165" s="5">
        <v>14</v>
      </c>
    </row>
    <row r="167" spans="1:7" x14ac:dyDescent="0.3">
      <c r="A167" s="1" t="s">
        <v>330</v>
      </c>
    </row>
    <row r="168" spans="1:7" x14ac:dyDescent="0.3">
      <c r="A168" s="1" t="s">
        <v>331</v>
      </c>
      <c r="B168" s="1">
        <v>2</v>
      </c>
      <c r="C168" s="1" t="s">
        <v>332</v>
      </c>
      <c r="E168" s="51"/>
    </row>
    <row r="169" spans="1:7" x14ac:dyDescent="0.3">
      <c r="A169" s="1" t="s">
        <v>333</v>
      </c>
      <c r="B169" s="1">
        <v>27</v>
      </c>
      <c r="C169" s="1" t="s">
        <v>334</v>
      </c>
    </row>
    <row r="170" spans="1:7" x14ac:dyDescent="0.3">
      <c r="A170" s="1" t="s">
        <v>335</v>
      </c>
      <c r="B170" s="1">
        <v>3</v>
      </c>
      <c r="C170" s="1" t="s">
        <v>336</v>
      </c>
    </row>
    <row r="172" spans="1:7" ht="86.4" x14ac:dyDescent="0.3">
      <c r="A172" s="89" t="s">
        <v>337</v>
      </c>
      <c r="B172" s="81" t="s">
        <v>98</v>
      </c>
      <c r="C172" s="64" t="s">
        <v>338</v>
      </c>
      <c r="D172" s="64" t="s">
        <v>339</v>
      </c>
      <c r="E172" s="81" t="s">
        <v>340</v>
      </c>
      <c r="F172" s="7"/>
      <c r="G172" s="7"/>
    </row>
    <row r="173" spans="1:7" x14ac:dyDescent="0.3">
      <c r="A173" s="79"/>
      <c r="B173" s="90" t="s">
        <v>29</v>
      </c>
      <c r="C173" s="80" t="s">
        <v>31</v>
      </c>
      <c r="D173" s="80" t="s">
        <v>30</v>
      </c>
      <c r="E173" s="6">
        <v>450</v>
      </c>
      <c r="F173" s="51"/>
      <c r="G173" s="5"/>
    </row>
    <row r="174" spans="1:7" x14ac:dyDescent="0.3">
      <c r="A174" s="79"/>
      <c r="B174" s="90"/>
      <c r="C174" s="79"/>
      <c r="D174" s="79"/>
    </row>
    <row r="175" spans="1:7" x14ac:dyDescent="0.3">
      <c r="A175" s="89" t="s">
        <v>341</v>
      </c>
      <c r="B175" s="90"/>
      <c r="C175" s="79"/>
      <c r="D175" s="79"/>
    </row>
    <row r="176" spans="1:7" x14ac:dyDescent="0.3">
      <c r="A176" s="79"/>
      <c r="B176" s="90" t="s">
        <v>31</v>
      </c>
      <c r="C176" s="80" t="s">
        <v>29</v>
      </c>
      <c r="D176" s="80" t="s">
        <v>29</v>
      </c>
      <c r="E176" s="6">
        <v>50</v>
      </c>
      <c r="F176" s="51"/>
      <c r="G176" s="5"/>
    </row>
    <row r="177" spans="1:8" x14ac:dyDescent="0.3">
      <c r="A177" s="75"/>
      <c r="B177" s="75"/>
      <c r="C177" s="75"/>
      <c r="D177" s="75"/>
      <c r="E177" s="75"/>
      <c r="F177" s="75"/>
      <c r="G177" s="75"/>
      <c r="H177" s="75"/>
    </row>
  </sheetData>
  <mergeCells count="24">
    <mergeCell ref="D2:D3"/>
    <mergeCell ref="E2:E3"/>
    <mergeCell ref="F2:F3"/>
    <mergeCell ref="G2:G3"/>
    <mergeCell ref="A124:E124"/>
    <mergeCell ref="A26:R26"/>
    <mergeCell ref="A43:R43"/>
    <mergeCell ref="J40:N40"/>
    <mergeCell ref="O40:P40"/>
    <mergeCell ref="H40:I40"/>
    <mergeCell ref="J41:P41"/>
    <mergeCell ref="O57:P57"/>
    <mergeCell ref="J58:P58"/>
    <mergeCell ref="G59:N59"/>
    <mergeCell ref="M25:N25"/>
    <mergeCell ref="G42:N42"/>
    <mergeCell ref="H57:I57"/>
    <mergeCell ref="J57:N57"/>
    <mergeCell ref="J76:P76"/>
    <mergeCell ref="G77:N77"/>
    <mergeCell ref="A61:R61"/>
    <mergeCell ref="H75:I75"/>
    <mergeCell ref="J75:N75"/>
    <mergeCell ref="O75:P75"/>
  </mergeCells>
  <conditionalFormatting sqref="E173">
    <cfRule type="expression" dxfId="2" priority="4">
      <formula>#REF!="Mixed"</formula>
    </cfRule>
  </conditionalFormatting>
  <hyperlinks>
    <hyperlink ref="A119" r:id="rId1" xr:uid="{FAF2DF4C-7AA0-4AEC-A142-B11E67808EF1}"/>
  </hyperlinks>
  <pageMargins left="0.7" right="0.7" top="0.75" bottom="0.75" header="0.3" footer="0.3"/>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37771-CBA2-4753-9FD4-B1B827E5740F}">
  <dimension ref="A1:V335"/>
  <sheetViews>
    <sheetView topLeftCell="A219" workbookViewId="0">
      <selection activeCell="AB9" sqref="AB9"/>
    </sheetView>
  </sheetViews>
  <sheetFormatPr defaultRowHeight="14.4" x14ac:dyDescent="0.3"/>
  <cols>
    <col min="6" max="6" width="12.5546875" customWidth="1"/>
  </cols>
  <sheetData>
    <row r="1" spans="1:22" x14ac:dyDescent="0.3">
      <c r="A1" s="1" t="s">
        <v>342</v>
      </c>
      <c r="C1" s="1"/>
      <c r="D1" s="1"/>
      <c r="E1" s="1"/>
      <c r="F1" s="1"/>
      <c r="G1" s="1">
        <v>2</v>
      </c>
      <c r="H1" s="1"/>
      <c r="I1" s="1" t="s">
        <v>343</v>
      </c>
      <c r="J1" s="1"/>
      <c r="K1" s="1"/>
      <c r="L1" s="1"/>
      <c r="M1" s="1"/>
      <c r="N1" s="1"/>
      <c r="O1" s="1"/>
      <c r="P1" s="1"/>
      <c r="Q1" s="1"/>
      <c r="R1" s="1"/>
      <c r="S1" s="1"/>
      <c r="T1" s="1"/>
      <c r="U1" s="1"/>
      <c r="V1" s="1"/>
    </row>
    <row r="2" spans="1:22" x14ac:dyDescent="0.3">
      <c r="A2" s="1" t="s">
        <v>344</v>
      </c>
      <c r="C2" s="1"/>
      <c r="D2" s="1"/>
      <c r="E2" s="1"/>
      <c r="F2" s="1"/>
      <c r="G2" s="1">
        <v>2050</v>
      </c>
      <c r="H2" s="1"/>
      <c r="I2" s="1"/>
      <c r="J2" s="1"/>
      <c r="K2" s="1"/>
      <c r="L2" s="1"/>
      <c r="M2" s="1"/>
      <c r="N2" s="1"/>
      <c r="O2" s="1"/>
      <c r="P2" s="1"/>
      <c r="Q2" s="1"/>
      <c r="R2" s="1"/>
      <c r="S2" s="1"/>
      <c r="T2" s="1"/>
      <c r="U2" s="1"/>
      <c r="V2" s="1"/>
    </row>
    <row r="3" spans="1:22" x14ac:dyDescent="0.3">
      <c r="A3" s="1" t="s">
        <v>345</v>
      </c>
      <c r="C3" s="1"/>
      <c r="D3" s="1"/>
      <c r="E3" s="1"/>
      <c r="F3" s="1"/>
      <c r="G3" s="1">
        <v>2024</v>
      </c>
      <c r="H3" s="1"/>
      <c r="I3" s="1"/>
      <c r="J3" s="1"/>
      <c r="K3" s="1"/>
      <c r="L3" s="1"/>
      <c r="M3" s="1"/>
      <c r="N3" s="1"/>
      <c r="O3" s="1"/>
      <c r="P3" s="1"/>
      <c r="Q3" s="1"/>
      <c r="R3" s="1"/>
      <c r="S3" s="1"/>
      <c r="T3" s="1"/>
      <c r="U3" s="1"/>
      <c r="V3" s="1"/>
    </row>
    <row r="4" spans="1:22" x14ac:dyDescent="0.3">
      <c r="A4" s="1" t="s">
        <v>346</v>
      </c>
      <c r="C4" s="1"/>
      <c r="D4" s="1"/>
      <c r="E4" s="6"/>
      <c r="F4" s="1"/>
      <c r="G4" s="1">
        <v>679</v>
      </c>
      <c r="H4" s="1"/>
      <c r="I4" s="1"/>
      <c r="J4" s="1"/>
      <c r="K4" s="1"/>
      <c r="L4" s="1"/>
      <c r="M4" s="1"/>
      <c r="N4" s="1"/>
      <c r="O4" s="1"/>
      <c r="P4" s="1"/>
      <c r="Q4" s="1"/>
      <c r="R4" s="1"/>
      <c r="S4" s="1"/>
      <c r="T4" s="1"/>
      <c r="U4" s="1"/>
      <c r="V4" s="1"/>
    </row>
    <row r="5" spans="1:22" x14ac:dyDescent="0.3">
      <c r="A5" s="1" t="s">
        <v>347</v>
      </c>
      <c r="C5" s="1"/>
      <c r="D5" s="1"/>
      <c r="E5" s="1"/>
      <c r="F5" s="1"/>
      <c r="G5" s="1">
        <v>2</v>
      </c>
      <c r="H5" s="1"/>
      <c r="I5" s="1"/>
      <c r="J5" s="1"/>
      <c r="K5" s="1"/>
      <c r="L5" s="1"/>
      <c r="M5" s="1"/>
      <c r="N5" s="1"/>
      <c r="O5" s="1"/>
      <c r="P5" s="1"/>
      <c r="Q5" s="1"/>
      <c r="R5" s="1"/>
      <c r="S5" s="1"/>
      <c r="T5" s="1"/>
      <c r="U5" s="1"/>
      <c r="V5" s="1"/>
    </row>
    <row r="6" spans="1:22" x14ac:dyDescent="0.3">
      <c r="A6" s="1" t="s">
        <v>348</v>
      </c>
      <c r="C6" s="1"/>
      <c r="D6" s="1"/>
      <c r="E6" s="1"/>
      <c r="F6" s="1"/>
      <c r="G6" s="1">
        <v>2</v>
      </c>
      <c r="H6" s="1"/>
      <c r="I6" s="1"/>
      <c r="J6" s="1"/>
      <c r="K6" s="1"/>
      <c r="L6" s="1"/>
      <c r="M6" s="1"/>
      <c r="N6" s="1"/>
      <c r="O6" s="1"/>
      <c r="P6" s="1"/>
      <c r="Q6" s="1"/>
      <c r="R6" s="1"/>
      <c r="S6" s="1"/>
      <c r="T6" s="1"/>
      <c r="U6" s="1"/>
      <c r="V6" s="1"/>
    </row>
    <row r="7" spans="1:22" ht="57.6" x14ac:dyDescent="0.3">
      <c r="A7" s="1"/>
      <c r="B7" s="1"/>
      <c r="C7" s="1"/>
      <c r="D7" s="7" t="s">
        <v>349</v>
      </c>
      <c r="E7" s="7" t="s">
        <v>350</v>
      </c>
      <c r="F7" s="7" t="s">
        <v>351</v>
      </c>
      <c r="G7" s="1"/>
      <c r="H7" s="1"/>
      <c r="I7" s="1"/>
      <c r="J7" s="1"/>
      <c r="K7" s="1"/>
      <c r="L7" s="1"/>
      <c r="M7" s="1"/>
      <c r="N7" s="1"/>
      <c r="O7" s="1"/>
      <c r="P7" s="1"/>
      <c r="Q7" s="1"/>
      <c r="R7" s="1"/>
      <c r="S7" s="1"/>
      <c r="T7" s="1"/>
      <c r="U7" s="1"/>
      <c r="V7" s="1"/>
    </row>
    <row r="8" spans="1:22" x14ac:dyDescent="0.3">
      <c r="A8" s="1"/>
      <c r="B8" s="1"/>
      <c r="C8" s="1"/>
      <c r="D8" s="5">
        <v>0</v>
      </c>
      <c r="E8" s="51">
        <f t="shared" ref="E8:E71" si="0">D8/100</f>
        <v>0</v>
      </c>
      <c r="F8" s="1">
        <f t="shared" ref="F8:F71" si="1">D8*$B$14</f>
        <v>0</v>
      </c>
      <c r="G8" s="1"/>
      <c r="H8" s="1"/>
      <c r="I8" s="1"/>
      <c r="J8" s="1"/>
      <c r="K8" s="1"/>
      <c r="L8" s="1"/>
      <c r="M8" s="1"/>
      <c r="N8" s="1"/>
      <c r="O8" s="1"/>
      <c r="P8" s="1"/>
      <c r="Q8" s="1"/>
      <c r="R8" s="1"/>
      <c r="S8" s="1"/>
      <c r="T8" s="1"/>
      <c r="U8" s="1"/>
      <c r="V8" s="1"/>
    </row>
    <row r="9" spans="1:22" x14ac:dyDescent="0.3">
      <c r="A9" s="1"/>
      <c r="B9" s="1"/>
      <c r="C9" s="1"/>
      <c r="D9" s="5">
        <f t="shared" ref="D9:D72" si="2">D8+1</f>
        <v>1</v>
      </c>
      <c r="E9" s="51">
        <f t="shared" si="0"/>
        <v>0.01</v>
      </c>
      <c r="F9" s="1">
        <f t="shared" si="1"/>
        <v>4.5</v>
      </c>
      <c r="G9" s="1"/>
      <c r="H9" s="1"/>
      <c r="I9" s="1"/>
      <c r="J9" s="1"/>
      <c r="K9" s="1"/>
      <c r="L9" s="1"/>
      <c r="M9" s="1"/>
      <c r="N9" s="1"/>
      <c r="O9" s="1"/>
      <c r="P9" s="1"/>
      <c r="Q9" s="1"/>
      <c r="R9" s="1"/>
      <c r="S9" s="1"/>
      <c r="T9" s="1"/>
      <c r="U9" s="1"/>
      <c r="V9" s="1"/>
    </row>
    <row r="10" spans="1:22" x14ac:dyDescent="0.3">
      <c r="A10" s="1"/>
      <c r="B10" s="1"/>
      <c r="C10" s="1"/>
      <c r="D10" s="5">
        <f t="shared" si="2"/>
        <v>2</v>
      </c>
      <c r="E10" s="51">
        <f t="shared" si="0"/>
        <v>0.02</v>
      </c>
      <c r="F10" s="1">
        <f t="shared" si="1"/>
        <v>9</v>
      </c>
      <c r="G10" s="1"/>
      <c r="H10" s="1"/>
      <c r="I10" s="1"/>
      <c r="J10" s="1"/>
      <c r="K10" s="1"/>
      <c r="L10" s="1"/>
      <c r="M10" s="1"/>
      <c r="N10" s="1"/>
      <c r="O10" s="1"/>
      <c r="P10" s="1"/>
      <c r="Q10" s="1"/>
      <c r="R10" s="1"/>
      <c r="S10" s="1"/>
      <c r="T10" s="1"/>
      <c r="U10" s="1"/>
      <c r="V10" s="1"/>
    </row>
    <row r="11" spans="1:22" x14ac:dyDescent="0.3">
      <c r="A11" s="1"/>
      <c r="B11" s="1"/>
      <c r="C11" s="1"/>
      <c r="D11" s="5">
        <f t="shared" si="2"/>
        <v>3</v>
      </c>
      <c r="E11" s="51">
        <f t="shared" si="0"/>
        <v>0.03</v>
      </c>
      <c r="F11" s="1">
        <f t="shared" si="1"/>
        <v>13.5</v>
      </c>
      <c r="G11" s="1"/>
      <c r="H11" s="1"/>
      <c r="I11" s="1"/>
      <c r="J11" s="1"/>
      <c r="K11" s="1"/>
      <c r="L11" s="1"/>
      <c r="M11" s="1"/>
      <c r="N11" s="1"/>
      <c r="O11" s="1"/>
      <c r="P11" s="1"/>
      <c r="Q11" s="1"/>
      <c r="R11" s="1"/>
      <c r="S11" s="1"/>
      <c r="T11" s="1"/>
      <c r="U11" s="1"/>
      <c r="V11" s="1"/>
    </row>
    <row r="12" spans="1:22" x14ac:dyDescent="0.3">
      <c r="A12" s="1"/>
      <c r="B12" s="1"/>
      <c r="C12" s="1"/>
      <c r="D12" s="5">
        <f t="shared" si="2"/>
        <v>4</v>
      </c>
      <c r="E12" s="51">
        <f t="shared" si="0"/>
        <v>0.04</v>
      </c>
      <c r="F12" s="1">
        <f t="shared" si="1"/>
        <v>18</v>
      </c>
      <c r="G12" s="1"/>
      <c r="H12" s="1"/>
      <c r="I12" s="1"/>
      <c r="J12" s="1"/>
      <c r="K12" s="1"/>
      <c r="L12" s="1"/>
      <c r="M12" s="1"/>
      <c r="N12" s="1"/>
      <c r="O12" s="1"/>
      <c r="P12" s="1"/>
      <c r="Q12" s="1"/>
      <c r="R12" s="1"/>
      <c r="S12" s="1"/>
      <c r="T12" s="1"/>
      <c r="U12" s="1"/>
      <c r="V12" s="1"/>
    </row>
    <row r="13" spans="1:22" x14ac:dyDescent="0.3">
      <c r="A13" s="1"/>
      <c r="B13" s="1"/>
      <c r="C13" s="1"/>
      <c r="D13" s="5">
        <f t="shared" si="2"/>
        <v>5</v>
      </c>
      <c r="E13" s="51">
        <f t="shared" si="0"/>
        <v>0.05</v>
      </c>
      <c r="F13" s="1">
        <f t="shared" si="1"/>
        <v>22.5</v>
      </c>
      <c r="G13" s="1"/>
      <c r="H13" s="1"/>
      <c r="I13" s="1"/>
      <c r="J13" s="1"/>
      <c r="K13" s="1"/>
      <c r="L13" s="1"/>
      <c r="M13" s="1"/>
      <c r="N13" s="1"/>
      <c r="O13" s="1"/>
      <c r="P13" s="1"/>
      <c r="Q13" s="1"/>
      <c r="R13" s="1"/>
      <c r="S13" s="1"/>
      <c r="T13" s="1"/>
      <c r="U13" s="1"/>
      <c r="V13" s="1"/>
    </row>
    <row r="14" spans="1:22" x14ac:dyDescent="0.3">
      <c r="A14" s="1" t="s">
        <v>352</v>
      </c>
      <c r="B14" s="1">
        <f>1350/300</f>
        <v>4.5</v>
      </c>
      <c r="C14" s="1"/>
      <c r="D14" s="5">
        <f t="shared" si="2"/>
        <v>6</v>
      </c>
      <c r="E14" s="51">
        <f t="shared" si="0"/>
        <v>0.06</v>
      </c>
      <c r="F14" s="1">
        <f t="shared" si="1"/>
        <v>27</v>
      </c>
      <c r="G14" s="1"/>
      <c r="H14" s="1"/>
      <c r="I14" s="1"/>
      <c r="J14" s="1"/>
      <c r="K14" s="1"/>
      <c r="L14" s="1"/>
      <c r="M14" s="1"/>
      <c r="N14" s="1"/>
      <c r="O14" s="1"/>
      <c r="P14" s="1"/>
      <c r="Q14" s="1"/>
      <c r="R14" s="1"/>
      <c r="S14" s="1"/>
      <c r="T14" s="1"/>
      <c r="U14" s="1"/>
      <c r="V14" s="1"/>
    </row>
    <row r="15" spans="1:22" x14ac:dyDescent="0.3">
      <c r="A15" s="1"/>
      <c r="B15" s="1"/>
      <c r="C15" s="1"/>
      <c r="D15" s="5">
        <f t="shared" si="2"/>
        <v>7</v>
      </c>
      <c r="E15" s="51">
        <f t="shared" si="0"/>
        <v>7.0000000000000007E-2</v>
      </c>
      <c r="F15" s="1">
        <f t="shared" si="1"/>
        <v>31.5</v>
      </c>
      <c r="G15" s="1"/>
      <c r="H15" s="1"/>
      <c r="I15" s="1"/>
      <c r="J15" s="1"/>
      <c r="K15" s="1"/>
      <c r="L15" s="1"/>
      <c r="M15" s="1"/>
      <c r="N15" s="1"/>
      <c r="O15" s="1"/>
      <c r="P15" s="1"/>
      <c r="Q15" s="1"/>
      <c r="R15" s="1"/>
      <c r="S15" s="1"/>
      <c r="T15" s="1"/>
      <c r="U15" s="1"/>
      <c r="V15" s="1"/>
    </row>
    <row r="16" spans="1:22" x14ac:dyDescent="0.3">
      <c r="A16" s="1"/>
      <c r="B16" s="1"/>
      <c r="C16" s="1"/>
      <c r="D16" s="5">
        <f t="shared" si="2"/>
        <v>8</v>
      </c>
      <c r="E16" s="51">
        <f t="shared" si="0"/>
        <v>0.08</v>
      </c>
      <c r="F16" s="1">
        <f t="shared" si="1"/>
        <v>36</v>
      </c>
      <c r="G16" s="1"/>
      <c r="H16" s="1"/>
      <c r="I16" s="1"/>
      <c r="J16" s="1"/>
      <c r="K16" s="1"/>
      <c r="L16" s="1"/>
      <c r="M16" s="1"/>
      <c r="N16" s="1"/>
      <c r="O16" s="1"/>
      <c r="P16" s="1"/>
      <c r="Q16" s="1"/>
      <c r="R16" s="1"/>
      <c r="S16" s="1"/>
      <c r="T16" s="1"/>
      <c r="U16" s="1"/>
      <c r="V16" s="1"/>
    </row>
    <row r="17" spans="1:22" x14ac:dyDescent="0.3">
      <c r="A17" s="1"/>
      <c r="B17" s="1"/>
      <c r="C17" s="1"/>
      <c r="D17" s="5">
        <f t="shared" si="2"/>
        <v>9</v>
      </c>
      <c r="E17" s="51">
        <f t="shared" si="0"/>
        <v>0.09</v>
      </c>
      <c r="F17" s="1">
        <f t="shared" si="1"/>
        <v>40.5</v>
      </c>
      <c r="G17" s="1"/>
      <c r="H17" s="1"/>
      <c r="I17" s="1"/>
      <c r="J17" s="1"/>
      <c r="K17" s="1"/>
      <c r="L17" s="1"/>
      <c r="M17" s="1"/>
      <c r="N17" s="1"/>
      <c r="O17" s="1"/>
      <c r="P17" s="1"/>
      <c r="Q17" s="1"/>
      <c r="R17" s="1"/>
      <c r="S17" s="1"/>
      <c r="T17" s="1"/>
      <c r="U17" s="1"/>
      <c r="V17" s="1"/>
    </row>
    <row r="18" spans="1:22" x14ac:dyDescent="0.3">
      <c r="A18" s="1"/>
      <c r="B18" s="1"/>
      <c r="C18" s="1"/>
      <c r="D18" s="123">
        <f t="shared" si="2"/>
        <v>10</v>
      </c>
      <c r="E18" s="51">
        <f t="shared" si="0"/>
        <v>0.1</v>
      </c>
      <c r="F18" s="1">
        <f t="shared" si="1"/>
        <v>45</v>
      </c>
      <c r="G18" s="1"/>
      <c r="H18" s="1"/>
      <c r="I18" s="1"/>
      <c r="J18" s="1"/>
      <c r="K18" s="1"/>
      <c r="L18" s="1"/>
      <c r="M18" s="1"/>
      <c r="N18" s="1"/>
      <c r="O18" s="1"/>
      <c r="P18" s="1"/>
      <c r="Q18" s="1"/>
      <c r="R18" s="1"/>
      <c r="S18" s="1"/>
      <c r="T18" s="1"/>
      <c r="U18" s="1"/>
      <c r="V18" s="1"/>
    </row>
    <row r="19" spans="1:22" x14ac:dyDescent="0.3">
      <c r="A19" s="1"/>
      <c r="B19" s="1"/>
      <c r="C19" s="1"/>
      <c r="D19" s="5">
        <f t="shared" si="2"/>
        <v>11</v>
      </c>
      <c r="E19" s="51">
        <f t="shared" si="0"/>
        <v>0.11</v>
      </c>
      <c r="F19" s="1">
        <f t="shared" si="1"/>
        <v>49.5</v>
      </c>
      <c r="G19" s="1"/>
      <c r="H19" s="1"/>
      <c r="I19" s="1"/>
      <c r="J19" s="1"/>
      <c r="K19" s="1"/>
      <c r="L19" s="1"/>
      <c r="M19" s="1"/>
      <c r="N19" s="1"/>
      <c r="O19" s="1"/>
      <c r="P19" s="1"/>
      <c r="Q19" s="1"/>
      <c r="R19" s="1"/>
      <c r="S19" s="1"/>
      <c r="T19" s="1"/>
      <c r="U19" s="1"/>
      <c r="V19" s="1"/>
    </row>
    <row r="20" spans="1:22" x14ac:dyDescent="0.3">
      <c r="A20" s="1"/>
      <c r="B20" s="1"/>
      <c r="C20" s="1"/>
      <c r="D20" s="5">
        <f t="shared" si="2"/>
        <v>12</v>
      </c>
      <c r="E20" s="51">
        <f t="shared" si="0"/>
        <v>0.12</v>
      </c>
      <c r="F20" s="1">
        <f t="shared" si="1"/>
        <v>54</v>
      </c>
      <c r="G20" s="1"/>
      <c r="H20" s="1"/>
      <c r="I20" s="1"/>
      <c r="J20" s="1"/>
      <c r="K20" s="1"/>
      <c r="L20" s="1"/>
      <c r="M20" s="1"/>
      <c r="N20" s="1"/>
      <c r="O20" s="1"/>
      <c r="P20" s="1"/>
      <c r="Q20" s="1"/>
      <c r="R20" s="1"/>
      <c r="S20" s="1"/>
      <c r="T20" s="1"/>
      <c r="U20" s="1"/>
      <c r="V20" s="1"/>
    </row>
    <row r="21" spans="1:22" x14ac:dyDescent="0.3">
      <c r="A21" s="1"/>
      <c r="B21" s="1"/>
      <c r="C21" s="1"/>
      <c r="D21" s="5">
        <f t="shared" si="2"/>
        <v>13</v>
      </c>
      <c r="E21" s="51">
        <f t="shared" si="0"/>
        <v>0.13</v>
      </c>
      <c r="F21" s="1">
        <f t="shared" si="1"/>
        <v>58.5</v>
      </c>
      <c r="G21" s="1"/>
      <c r="H21" s="1"/>
      <c r="I21" s="1"/>
      <c r="J21" s="1"/>
      <c r="K21" s="1"/>
      <c r="L21" s="1"/>
      <c r="M21" s="1"/>
      <c r="N21" s="1"/>
      <c r="O21" s="1"/>
      <c r="P21" s="1"/>
      <c r="Q21" s="1"/>
      <c r="R21" s="1"/>
      <c r="S21" s="1"/>
      <c r="T21" s="1"/>
      <c r="U21" s="1"/>
      <c r="V21" s="1"/>
    </row>
    <row r="22" spans="1:22" x14ac:dyDescent="0.3">
      <c r="A22" s="1"/>
      <c r="B22" s="1"/>
      <c r="C22" s="1"/>
      <c r="D22" s="5">
        <f t="shared" si="2"/>
        <v>14</v>
      </c>
      <c r="E22" s="51">
        <f t="shared" si="0"/>
        <v>0.14000000000000001</v>
      </c>
      <c r="F22" s="1">
        <f t="shared" si="1"/>
        <v>63</v>
      </c>
      <c r="G22" s="1"/>
      <c r="H22" s="1"/>
      <c r="I22" s="1"/>
      <c r="J22" s="1"/>
      <c r="K22" s="1"/>
      <c r="L22" s="1"/>
      <c r="M22" s="1"/>
      <c r="N22" s="1"/>
      <c r="O22" s="1"/>
      <c r="P22" s="1"/>
      <c r="Q22" s="1"/>
      <c r="R22" s="1"/>
      <c r="S22" s="1"/>
      <c r="T22" s="1"/>
      <c r="U22" s="1"/>
      <c r="V22" s="1"/>
    </row>
    <row r="23" spans="1:22" x14ac:dyDescent="0.3">
      <c r="A23" s="1"/>
      <c r="B23" s="1"/>
      <c r="C23" s="1"/>
      <c r="D23" s="5">
        <f t="shared" si="2"/>
        <v>15</v>
      </c>
      <c r="E23" s="51">
        <f t="shared" si="0"/>
        <v>0.15</v>
      </c>
      <c r="F23" s="1">
        <f t="shared" si="1"/>
        <v>67.5</v>
      </c>
      <c r="G23" s="1"/>
      <c r="H23" s="1"/>
      <c r="I23" s="1"/>
      <c r="J23" s="1"/>
      <c r="K23" s="1"/>
      <c r="L23" s="1"/>
      <c r="M23" s="1"/>
      <c r="N23" s="1"/>
      <c r="O23" s="1"/>
      <c r="P23" s="1"/>
      <c r="Q23" s="1"/>
      <c r="R23" s="1"/>
      <c r="S23" s="1"/>
      <c r="T23" s="1"/>
      <c r="U23" s="1"/>
      <c r="V23" s="1"/>
    </row>
    <row r="24" spans="1:22" x14ac:dyDescent="0.3">
      <c r="A24" s="1"/>
      <c r="B24" s="1"/>
      <c r="C24" s="1"/>
      <c r="D24" s="5">
        <f t="shared" si="2"/>
        <v>16</v>
      </c>
      <c r="E24" s="51">
        <f t="shared" si="0"/>
        <v>0.16</v>
      </c>
      <c r="F24" s="1">
        <f t="shared" si="1"/>
        <v>72</v>
      </c>
      <c r="G24" s="1"/>
      <c r="H24" s="1"/>
      <c r="I24" s="1"/>
      <c r="J24" s="1"/>
      <c r="K24" s="1"/>
      <c r="L24" s="1"/>
      <c r="M24" s="1"/>
      <c r="N24" s="1"/>
      <c r="O24" s="1"/>
      <c r="P24" s="1"/>
      <c r="Q24" s="1"/>
      <c r="R24" s="1"/>
      <c r="S24" s="1"/>
      <c r="T24" s="1"/>
      <c r="U24" s="1"/>
      <c r="V24" s="1"/>
    </row>
    <row r="25" spans="1:22" x14ac:dyDescent="0.3">
      <c r="A25" s="1"/>
      <c r="B25" s="1"/>
      <c r="C25" s="1"/>
      <c r="D25" s="5">
        <f t="shared" si="2"/>
        <v>17</v>
      </c>
      <c r="E25" s="51">
        <f t="shared" si="0"/>
        <v>0.17</v>
      </c>
      <c r="F25" s="1">
        <f t="shared" si="1"/>
        <v>76.5</v>
      </c>
      <c r="G25" s="1"/>
      <c r="H25" s="1"/>
      <c r="I25" s="1"/>
      <c r="J25" s="1"/>
      <c r="K25" s="1"/>
      <c r="L25" s="1"/>
      <c r="M25" s="1"/>
      <c r="N25" s="1"/>
      <c r="O25" s="1"/>
      <c r="P25" s="1"/>
      <c r="Q25" s="1"/>
      <c r="R25" s="1"/>
      <c r="S25" s="1"/>
      <c r="T25" s="1"/>
      <c r="U25" s="1"/>
      <c r="V25" s="1"/>
    </row>
    <row r="26" spans="1:22" x14ac:dyDescent="0.3">
      <c r="A26" s="1"/>
      <c r="B26" s="1"/>
      <c r="C26" s="1"/>
      <c r="D26" s="5">
        <f t="shared" si="2"/>
        <v>18</v>
      </c>
      <c r="E26" s="51">
        <f t="shared" si="0"/>
        <v>0.18</v>
      </c>
      <c r="F26" s="1">
        <f t="shared" si="1"/>
        <v>81</v>
      </c>
      <c r="G26" s="1"/>
      <c r="H26" s="1"/>
      <c r="I26" s="1"/>
      <c r="J26" s="1"/>
      <c r="K26" s="1"/>
      <c r="L26" s="1"/>
      <c r="M26" s="1"/>
      <c r="N26" s="1"/>
      <c r="O26" s="1"/>
      <c r="P26" s="1"/>
      <c r="Q26" s="1"/>
      <c r="R26" s="1"/>
      <c r="S26" s="1"/>
      <c r="T26" s="1"/>
      <c r="U26" s="1"/>
      <c r="V26" s="1"/>
    </row>
    <row r="27" spans="1:22" x14ac:dyDescent="0.3">
      <c r="A27" s="1"/>
      <c r="B27" s="1"/>
      <c r="C27" s="1"/>
      <c r="D27" s="5">
        <f t="shared" si="2"/>
        <v>19</v>
      </c>
      <c r="E27" s="51">
        <f t="shared" si="0"/>
        <v>0.19</v>
      </c>
      <c r="F27" s="1">
        <f t="shared" si="1"/>
        <v>85.5</v>
      </c>
      <c r="G27" s="1"/>
      <c r="H27" s="1"/>
      <c r="I27" s="1"/>
      <c r="J27" s="1"/>
      <c r="K27" s="1"/>
      <c r="L27" s="1"/>
      <c r="M27" s="1"/>
      <c r="N27" s="1"/>
      <c r="O27" s="1"/>
      <c r="P27" s="1"/>
      <c r="Q27" s="1"/>
      <c r="R27" s="1"/>
      <c r="S27" s="1"/>
      <c r="T27" s="1"/>
      <c r="U27" s="1"/>
      <c r="V27" s="1"/>
    </row>
    <row r="28" spans="1:22" x14ac:dyDescent="0.3">
      <c r="A28" s="1"/>
      <c r="B28" s="1"/>
      <c r="C28" s="1"/>
      <c r="D28" s="123">
        <f t="shared" si="2"/>
        <v>20</v>
      </c>
      <c r="E28" s="51">
        <f t="shared" si="0"/>
        <v>0.2</v>
      </c>
      <c r="F28" s="1">
        <f t="shared" si="1"/>
        <v>90</v>
      </c>
      <c r="G28" s="1"/>
      <c r="H28" s="1"/>
      <c r="I28" s="1"/>
      <c r="J28" s="1"/>
      <c r="K28" s="1"/>
      <c r="L28" s="1"/>
      <c r="M28" s="1"/>
      <c r="N28" s="1"/>
      <c r="O28" s="1"/>
      <c r="P28" s="1"/>
      <c r="Q28" s="1"/>
      <c r="R28" s="1"/>
      <c r="S28" s="1"/>
      <c r="T28" s="1"/>
      <c r="U28" s="1"/>
      <c r="V28" s="1"/>
    </row>
    <row r="29" spans="1:22" x14ac:dyDescent="0.3">
      <c r="A29" s="1"/>
      <c r="B29" s="1"/>
      <c r="C29" s="1"/>
      <c r="D29" s="5">
        <f t="shared" si="2"/>
        <v>21</v>
      </c>
      <c r="E29" s="51">
        <f t="shared" si="0"/>
        <v>0.21</v>
      </c>
      <c r="F29" s="1">
        <f t="shared" si="1"/>
        <v>94.5</v>
      </c>
      <c r="G29" s="1"/>
      <c r="H29" s="1"/>
      <c r="I29" s="1"/>
      <c r="J29" s="1"/>
      <c r="K29" s="1"/>
      <c r="L29" s="1"/>
      <c r="M29" s="1"/>
      <c r="N29" s="1"/>
      <c r="O29" s="1"/>
      <c r="P29" s="1"/>
      <c r="Q29" s="1"/>
      <c r="R29" s="1"/>
      <c r="S29" s="1"/>
      <c r="T29" s="1"/>
      <c r="U29" s="1"/>
      <c r="V29" s="1"/>
    </row>
    <row r="30" spans="1:22" x14ac:dyDescent="0.3">
      <c r="A30" s="1"/>
      <c r="B30" s="1"/>
      <c r="C30" s="1"/>
      <c r="D30" s="5">
        <f t="shared" si="2"/>
        <v>22</v>
      </c>
      <c r="E30" s="51">
        <f t="shared" si="0"/>
        <v>0.22</v>
      </c>
      <c r="F30" s="1">
        <f t="shared" si="1"/>
        <v>99</v>
      </c>
      <c r="G30" s="1"/>
      <c r="H30" s="1"/>
      <c r="I30" s="1"/>
      <c r="J30" s="1"/>
      <c r="K30" s="1"/>
      <c r="L30" s="1"/>
      <c r="M30" s="1"/>
      <c r="N30" s="1"/>
      <c r="O30" s="1"/>
      <c r="P30" s="1"/>
      <c r="Q30" s="1"/>
      <c r="R30" s="1"/>
      <c r="S30" s="1"/>
      <c r="T30" s="1"/>
      <c r="U30" s="1"/>
      <c r="V30" s="1"/>
    </row>
    <row r="31" spans="1:22" x14ac:dyDescent="0.3">
      <c r="A31" s="1"/>
      <c r="B31" s="1"/>
      <c r="C31" s="1"/>
      <c r="D31" s="5">
        <f t="shared" si="2"/>
        <v>23</v>
      </c>
      <c r="E31" s="51">
        <f t="shared" si="0"/>
        <v>0.23</v>
      </c>
      <c r="F31" s="1">
        <f t="shared" si="1"/>
        <v>103.5</v>
      </c>
      <c r="G31" s="1"/>
      <c r="H31" s="1"/>
      <c r="I31" s="1"/>
      <c r="J31" s="1"/>
      <c r="K31" s="1"/>
      <c r="L31" s="1"/>
      <c r="M31" s="1"/>
      <c r="N31" s="1"/>
      <c r="O31" s="1"/>
      <c r="P31" s="1"/>
      <c r="Q31" s="1"/>
      <c r="R31" s="1"/>
      <c r="S31" s="1"/>
      <c r="T31" s="1"/>
      <c r="U31" s="1"/>
      <c r="V31" s="1"/>
    </row>
    <row r="32" spans="1:22" x14ac:dyDescent="0.3">
      <c r="A32" s="1"/>
      <c r="B32" s="1"/>
      <c r="C32" s="1"/>
      <c r="D32" s="5">
        <f t="shared" si="2"/>
        <v>24</v>
      </c>
      <c r="E32" s="51">
        <f t="shared" si="0"/>
        <v>0.24</v>
      </c>
      <c r="F32" s="1">
        <f t="shared" si="1"/>
        <v>108</v>
      </c>
      <c r="G32" s="1"/>
      <c r="H32" s="1"/>
      <c r="I32" s="1"/>
      <c r="J32" s="1"/>
      <c r="K32" s="1"/>
      <c r="L32" s="1"/>
      <c r="M32" s="1"/>
      <c r="N32" s="1"/>
      <c r="O32" s="1"/>
      <c r="P32" s="1"/>
      <c r="Q32" s="1"/>
      <c r="R32" s="1"/>
      <c r="S32" s="1"/>
      <c r="T32" s="1"/>
      <c r="U32" s="1"/>
      <c r="V32" s="1"/>
    </row>
    <row r="33" spans="1:22" x14ac:dyDescent="0.3">
      <c r="A33" s="1"/>
      <c r="B33" s="1"/>
      <c r="C33" s="1"/>
      <c r="D33" s="5">
        <f t="shared" si="2"/>
        <v>25</v>
      </c>
      <c r="E33" s="51">
        <f t="shared" si="0"/>
        <v>0.25</v>
      </c>
      <c r="F33" s="1">
        <f t="shared" si="1"/>
        <v>112.5</v>
      </c>
      <c r="G33" s="1"/>
      <c r="H33" s="1"/>
      <c r="I33" s="1"/>
      <c r="J33" s="1"/>
      <c r="K33" s="1"/>
      <c r="L33" s="1"/>
      <c r="M33" s="1"/>
      <c r="N33" s="1"/>
      <c r="O33" s="1"/>
      <c r="P33" s="1"/>
      <c r="Q33" s="1"/>
      <c r="R33" s="1"/>
      <c r="S33" s="1"/>
      <c r="T33" s="1"/>
      <c r="U33" s="1"/>
      <c r="V33" s="1"/>
    </row>
    <row r="34" spans="1:22" x14ac:dyDescent="0.3">
      <c r="A34" s="1"/>
      <c r="B34" s="1"/>
      <c r="C34" s="1"/>
      <c r="D34" s="5">
        <f t="shared" si="2"/>
        <v>26</v>
      </c>
      <c r="E34" s="51">
        <f t="shared" si="0"/>
        <v>0.26</v>
      </c>
      <c r="F34" s="1">
        <f t="shared" si="1"/>
        <v>117</v>
      </c>
      <c r="G34" s="1"/>
      <c r="H34" s="1"/>
      <c r="I34" s="1"/>
      <c r="J34" s="1"/>
      <c r="K34" s="1"/>
      <c r="L34" s="1"/>
      <c r="M34" s="1"/>
      <c r="N34" s="1"/>
      <c r="O34" s="1"/>
      <c r="P34" s="1"/>
      <c r="Q34" s="1"/>
      <c r="R34" s="1"/>
      <c r="S34" s="1"/>
      <c r="T34" s="1"/>
      <c r="U34" s="1"/>
      <c r="V34" s="1"/>
    </row>
    <row r="35" spans="1:22" x14ac:dyDescent="0.3">
      <c r="A35" s="1"/>
      <c r="B35" s="1"/>
      <c r="C35" s="1"/>
      <c r="D35" s="5">
        <f t="shared" si="2"/>
        <v>27</v>
      </c>
      <c r="E35" s="51">
        <f t="shared" si="0"/>
        <v>0.27</v>
      </c>
      <c r="F35" s="1">
        <f t="shared" si="1"/>
        <v>121.5</v>
      </c>
      <c r="G35" s="1"/>
      <c r="H35" s="1"/>
      <c r="I35" s="1"/>
      <c r="J35" s="1"/>
      <c r="K35" s="1"/>
      <c r="L35" s="1"/>
      <c r="M35" s="1"/>
      <c r="N35" s="1"/>
      <c r="O35" s="1"/>
      <c r="P35" s="1"/>
      <c r="Q35" s="1"/>
      <c r="R35" s="1"/>
      <c r="S35" s="1"/>
      <c r="T35" s="1"/>
      <c r="U35" s="1"/>
      <c r="V35" s="1"/>
    </row>
    <row r="36" spans="1:22" x14ac:dyDescent="0.3">
      <c r="A36" s="1"/>
      <c r="B36" s="1"/>
      <c r="C36" s="1"/>
      <c r="D36" s="5">
        <f t="shared" si="2"/>
        <v>28</v>
      </c>
      <c r="E36" s="51">
        <f t="shared" si="0"/>
        <v>0.28000000000000003</v>
      </c>
      <c r="F36" s="1">
        <f t="shared" si="1"/>
        <v>126</v>
      </c>
      <c r="G36" s="1"/>
      <c r="H36" s="1"/>
      <c r="I36" s="1"/>
      <c r="J36" s="1"/>
      <c r="K36" s="1"/>
      <c r="L36" s="1"/>
      <c r="M36" s="1"/>
      <c r="N36" s="1"/>
      <c r="O36" s="1"/>
      <c r="P36" s="1"/>
      <c r="Q36" s="1"/>
      <c r="R36" s="1"/>
      <c r="S36" s="1"/>
      <c r="T36" s="1"/>
      <c r="U36" s="1"/>
      <c r="V36" s="1"/>
    </row>
    <row r="37" spans="1:22" x14ac:dyDescent="0.3">
      <c r="A37" s="1"/>
      <c r="B37" s="1"/>
      <c r="C37" s="1"/>
      <c r="D37" s="5">
        <f t="shared" si="2"/>
        <v>29</v>
      </c>
      <c r="E37" s="51">
        <f t="shared" si="0"/>
        <v>0.28999999999999998</v>
      </c>
      <c r="F37" s="1">
        <f t="shared" si="1"/>
        <v>130.5</v>
      </c>
      <c r="G37" s="1"/>
      <c r="H37" s="1"/>
      <c r="I37" s="1"/>
      <c r="J37" s="1"/>
      <c r="K37" s="1"/>
      <c r="L37" s="1"/>
      <c r="M37" s="1"/>
      <c r="N37" s="1"/>
      <c r="O37" s="1"/>
      <c r="P37" s="1"/>
      <c r="Q37" s="1"/>
      <c r="R37" s="1"/>
      <c r="S37" s="1"/>
      <c r="T37" s="1"/>
      <c r="U37" s="1"/>
      <c r="V37" s="1"/>
    </row>
    <row r="38" spans="1:22" x14ac:dyDescent="0.3">
      <c r="A38" s="1"/>
      <c r="B38" s="1"/>
      <c r="C38" s="1"/>
      <c r="D38" s="123">
        <f t="shared" si="2"/>
        <v>30</v>
      </c>
      <c r="E38" s="51">
        <f t="shared" si="0"/>
        <v>0.3</v>
      </c>
      <c r="F38" s="1">
        <f t="shared" si="1"/>
        <v>135</v>
      </c>
      <c r="G38" s="1"/>
      <c r="H38" s="1"/>
      <c r="I38" s="1"/>
      <c r="J38" s="1"/>
      <c r="K38" s="1"/>
      <c r="L38" s="1"/>
      <c r="M38" s="1"/>
      <c r="N38" s="1"/>
      <c r="O38" s="1"/>
      <c r="P38" s="1"/>
      <c r="Q38" s="1"/>
      <c r="R38" s="1"/>
      <c r="S38" s="1"/>
      <c r="T38" s="1"/>
      <c r="U38" s="1"/>
      <c r="V38" s="1"/>
    </row>
    <row r="39" spans="1:22" x14ac:dyDescent="0.3">
      <c r="A39" s="1"/>
      <c r="B39" s="1"/>
      <c r="C39" s="1"/>
      <c r="D39" s="5">
        <f t="shared" si="2"/>
        <v>31</v>
      </c>
      <c r="E39" s="51">
        <f t="shared" si="0"/>
        <v>0.31</v>
      </c>
      <c r="F39" s="1">
        <f t="shared" si="1"/>
        <v>139.5</v>
      </c>
      <c r="G39" s="1"/>
      <c r="H39" s="1"/>
      <c r="I39" s="1"/>
      <c r="J39" s="1"/>
      <c r="K39" s="1"/>
      <c r="L39" s="1"/>
      <c r="M39" s="1"/>
      <c r="N39" s="1"/>
      <c r="O39" s="1"/>
      <c r="P39" s="1"/>
      <c r="Q39" s="1"/>
      <c r="R39" s="1"/>
      <c r="S39" s="1"/>
      <c r="T39" s="1"/>
      <c r="U39" s="1"/>
      <c r="V39" s="1"/>
    </row>
    <row r="40" spans="1:22" x14ac:dyDescent="0.3">
      <c r="A40" s="1"/>
      <c r="B40" s="1"/>
      <c r="C40" s="1"/>
      <c r="D40" s="5">
        <f t="shared" si="2"/>
        <v>32</v>
      </c>
      <c r="E40" s="51">
        <f t="shared" si="0"/>
        <v>0.32</v>
      </c>
      <c r="F40" s="1">
        <f t="shared" si="1"/>
        <v>144</v>
      </c>
      <c r="G40" s="1"/>
      <c r="H40" s="1"/>
      <c r="I40" s="1"/>
      <c r="J40" s="1"/>
      <c r="K40" s="1"/>
      <c r="L40" s="1"/>
      <c r="M40" s="1"/>
      <c r="N40" s="1"/>
      <c r="O40" s="1"/>
      <c r="P40" s="1"/>
      <c r="Q40" s="1"/>
      <c r="R40" s="1"/>
      <c r="S40" s="1"/>
      <c r="T40" s="1"/>
      <c r="U40" s="1"/>
      <c r="V40" s="1"/>
    </row>
    <row r="41" spans="1:22" x14ac:dyDescent="0.3">
      <c r="A41" s="1"/>
      <c r="B41" s="1"/>
      <c r="C41" s="1"/>
      <c r="D41" s="5">
        <f t="shared" si="2"/>
        <v>33</v>
      </c>
      <c r="E41" s="51">
        <f t="shared" si="0"/>
        <v>0.33</v>
      </c>
      <c r="F41" s="1">
        <f t="shared" si="1"/>
        <v>148.5</v>
      </c>
      <c r="G41" s="1"/>
      <c r="H41" s="1"/>
      <c r="I41" s="1"/>
      <c r="J41" s="1"/>
      <c r="K41" s="1"/>
      <c r="L41" s="1"/>
      <c r="M41" s="1"/>
      <c r="N41" s="1"/>
      <c r="O41" s="1"/>
      <c r="P41" s="1"/>
      <c r="Q41" s="1"/>
      <c r="R41" s="1"/>
      <c r="S41" s="1"/>
      <c r="T41" s="1"/>
      <c r="U41" s="1"/>
      <c r="V41" s="1"/>
    </row>
    <row r="42" spans="1:22" x14ac:dyDescent="0.3">
      <c r="A42" s="1"/>
      <c r="B42" s="1"/>
      <c r="C42" s="1"/>
      <c r="D42" s="5">
        <f t="shared" si="2"/>
        <v>34</v>
      </c>
      <c r="E42" s="51">
        <f t="shared" si="0"/>
        <v>0.34</v>
      </c>
      <c r="F42" s="1">
        <f t="shared" si="1"/>
        <v>153</v>
      </c>
      <c r="G42" s="1"/>
      <c r="H42" s="1"/>
      <c r="I42" s="1"/>
      <c r="J42" s="1"/>
      <c r="K42" s="1"/>
      <c r="L42" s="1"/>
      <c r="M42" s="1"/>
      <c r="N42" s="1"/>
      <c r="O42" s="1"/>
      <c r="P42" s="1"/>
      <c r="Q42" s="1"/>
      <c r="R42" s="1"/>
      <c r="S42" s="1"/>
      <c r="T42" s="1"/>
      <c r="U42" s="1"/>
      <c r="V42" s="1"/>
    </row>
    <row r="43" spans="1:22" x14ac:dyDescent="0.3">
      <c r="A43" s="1"/>
      <c r="B43" s="1"/>
      <c r="C43" s="1"/>
      <c r="D43" s="5">
        <f t="shared" si="2"/>
        <v>35</v>
      </c>
      <c r="E43" s="51">
        <f t="shared" si="0"/>
        <v>0.35</v>
      </c>
      <c r="F43" s="1">
        <f t="shared" si="1"/>
        <v>157.5</v>
      </c>
      <c r="G43" s="1"/>
      <c r="H43" s="1"/>
      <c r="I43" s="1"/>
      <c r="J43" s="1"/>
      <c r="K43" s="1"/>
      <c r="L43" s="1"/>
      <c r="M43" s="1"/>
      <c r="N43" s="1"/>
      <c r="O43" s="1"/>
      <c r="P43" s="1"/>
      <c r="Q43" s="1"/>
      <c r="R43" s="1"/>
      <c r="S43" s="1"/>
      <c r="T43" s="1"/>
      <c r="U43" s="1"/>
      <c r="V43" s="1"/>
    </row>
    <row r="44" spans="1:22" x14ac:dyDescent="0.3">
      <c r="A44" s="1"/>
      <c r="B44" s="1"/>
      <c r="C44" s="1"/>
      <c r="D44" s="5">
        <f t="shared" si="2"/>
        <v>36</v>
      </c>
      <c r="E44" s="51">
        <f t="shared" si="0"/>
        <v>0.36</v>
      </c>
      <c r="F44" s="1">
        <f t="shared" si="1"/>
        <v>162</v>
      </c>
      <c r="G44" s="1"/>
      <c r="H44" s="1"/>
      <c r="I44" s="1"/>
      <c r="J44" s="1"/>
      <c r="K44" s="1"/>
      <c r="L44" s="1"/>
      <c r="M44" s="1"/>
      <c r="N44" s="1"/>
      <c r="O44" s="1"/>
      <c r="P44" s="1"/>
      <c r="Q44" s="1"/>
      <c r="R44" s="1"/>
      <c r="S44" s="1"/>
      <c r="T44" s="1"/>
      <c r="U44" s="1"/>
      <c r="V44" s="1"/>
    </row>
    <row r="45" spans="1:22" x14ac:dyDescent="0.3">
      <c r="A45" s="1"/>
      <c r="B45" s="1"/>
      <c r="C45" s="1"/>
      <c r="D45" s="5">
        <f t="shared" si="2"/>
        <v>37</v>
      </c>
      <c r="E45" s="51">
        <f t="shared" si="0"/>
        <v>0.37</v>
      </c>
      <c r="F45" s="1">
        <f t="shared" si="1"/>
        <v>166.5</v>
      </c>
      <c r="G45" s="1"/>
      <c r="H45" s="1"/>
      <c r="I45" s="1"/>
      <c r="J45" s="1"/>
      <c r="K45" s="1"/>
      <c r="L45" s="1"/>
      <c r="M45" s="1"/>
      <c r="N45" s="1"/>
      <c r="O45" s="1"/>
      <c r="P45" s="1"/>
      <c r="Q45" s="1"/>
      <c r="R45" s="1"/>
      <c r="S45" s="1"/>
      <c r="T45" s="1"/>
      <c r="U45" s="1"/>
      <c r="V45" s="1"/>
    </row>
    <row r="46" spans="1:22" x14ac:dyDescent="0.3">
      <c r="A46" s="1"/>
      <c r="B46" s="1"/>
      <c r="C46" s="1"/>
      <c r="D46" s="5">
        <f t="shared" si="2"/>
        <v>38</v>
      </c>
      <c r="E46" s="51">
        <f t="shared" si="0"/>
        <v>0.38</v>
      </c>
      <c r="F46" s="1">
        <f t="shared" si="1"/>
        <v>171</v>
      </c>
      <c r="G46" s="1"/>
      <c r="H46" s="1"/>
      <c r="I46" s="1"/>
      <c r="J46" s="1"/>
      <c r="K46" s="1"/>
      <c r="L46" s="1"/>
      <c r="M46" s="1"/>
      <c r="N46" s="1"/>
      <c r="O46" s="1"/>
      <c r="P46" s="1"/>
      <c r="Q46" s="1"/>
      <c r="R46" s="1"/>
      <c r="S46" s="1"/>
      <c r="T46" s="1"/>
      <c r="U46" s="1"/>
      <c r="V46" s="1"/>
    </row>
    <row r="47" spans="1:22" x14ac:dyDescent="0.3">
      <c r="A47" s="1"/>
      <c r="B47" s="1"/>
      <c r="C47" s="1"/>
      <c r="D47" s="5">
        <f t="shared" si="2"/>
        <v>39</v>
      </c>
      <c r="E47" s="51">
        <f t="shared" si="0"/>
        <v>0.39</v>
      </c>
      <c r="F47" s="1">
        <f t="shared" si="1"/>
        <v>175.5</v>
      </c>
      <c r="G47" s="1"/>
      <c r="H47" s="1"/>
      <c r="I47" s="1"/>
      <c r="J47" s="1"/>
      <c r="K47" s="1"/>
      <c r="L47" s="1"/>
      <c r="M47" s="1"/>
      <c r="N47" s="1"/>
      <c r="O47" s="1"/>
      <c r="P47" s="1"/>
      <c r="Q47" s="1"/>
      <c r="R47" s="1"/>
      <c r="S47" s="1"/>
      <c r="T47" s="1"/>
      <c r="U47" s="1"/>
      <c r="V47" s="1"/>
    </row>
    <row r="48" spans="1:22" x14ac:dyDescent="0.3">
      <c r="A48" s="1"/>
      <c r="B48" s="1"/>
      <c r="C48" s="1"/>
      <c r="D48" s="5">
        <f t="shared" si="2"/>
        <v>40</v>
      </c>
      <c r="E48" s="51">
        <f t="shared" si="0"/>
        <v>0.4</v>
      </c>
      <c r="F48" s="1">
        <f t="shared" si="1"/>
        <v>180</v>
      </c>
      <c r="G48" s="1"/>
      <c r="H48" s="1"/>
      <c r="I48" s="1"/>
      <c r="J48" s="1"/>
      <c r="K48" s="1"/>
      <c r="L48" s="1"/>
      <c r="M48" s="1"/>
      <c r="N48" s="1"/>
      <c r="O48" s="1"/>
      <c r="P48" s="1"/>
      <c r="Q48" s="1"/>
      <c r="R48" s="1"/>
      <c r="S48" s="1"/>
      <c r="T48" s="1"/>
      <c r="U48" s="1"/>
      <c r="V48" s="1"/>
    </row>
    <row r="49" spans="1:22" x14ac:dyDescent="0.3">
      <c r="A49" s="1"/>
      <c r="B49" s="1"/>
      <c r="C49" s="1"/>
      <c r="D49" s="5">
        <f t="shared" si="2"/>
        <v>41</v>
      </c>
      <c r="E49" s="51">
        <f t="shared" si="0"/>
        <v>0.41</v>
      </c>
      <c r="F49" s="1">
        <f t="shared" si="1"/>
        <v>184.5</v>
      </c>
      <c r="G49" s="1"/>
      <c r="H49" s="1"/>
      <c r="I49" s="1"/>
      <c r="J49" s="1"/>
      <c r="K49" s="1"/>
      <c r="L49" s="1"/>
      <c r="M49" s="1"/>
      <c r="N49" s="1"/>
      <c r="O49" s="1"/>
      <c r="P49" s="1"/>
      <c r="Q49" s="1"/>
      <c r="R49" s="1"/>
      <c r="S49" s="1"/>
      <c r="T49" s="1"/>
      <c r="U49" s="1"/>
      <c r="V49" s="1"/>
    </row>
    <row r="50" spans="1:22" x14ac:dyDescent="0.3">
      <c r="A50" s="1"/>
      <c r="B50" s="1"/>
      <c r="C50" s="1"/>
      <c r="D50" s="5">
        <f t="shared" si="2"/>
        <v>42</v>
      </c>
      <c r="E50" s="51">
        <f t="shared" si="0"/>
        <v>0.42</v>
      </c>
      <c r="F50" s="1">
        <f t="shared" si="1"/>
        <v>189</v>
      </c>
      <c r="G50" s="1"/>
      <c r="H50" s="1"/>
      <c r="I50" s="1"/>
      <c r="J50" s="1"/>
      <c r="K50" s="1"/>
      <c r="L50" s="1"/>
      <c r="M50" s="1"/>
      <c r="N50" s="1"/>
      <c r="O50" s="1"/>
      <c r="P50" s="1"/>
      <c r="Q50" s="1"/>
      <c r="R50" s="1"/>
      <c r="S50" s="1"/>
      <c r="T50" s="1"/>
      <c r="U50" s="1"/>
      <c r="V50" s="1"/>
    </row>
    <row r="51" spans="1:22" x14ac:dyDescent="0.3">
      <c r="A51" s="1"/>
      <c r="B51" s="1"/>
      <c r="C51" s="1"/>
      <c r="D51" s="5">
        <f t="shared" si="2"/>
        <v>43</v>
      </c>
      <c r="E51" s="51">
        <f t="shared" si="0"/>
        <v>0.43</v>
      </c>
      <c r="F51" s="1">
        <f t="shared" si="1"/>
        <v>193.5</v>
      </c>
      <c r="G51" s="1"/>
      <c r="H51" s="1"/>
      <c r="I51" s="1"/>
      <c r="J51" s="1"/>
      <c r="K51" s="1"/>
      <c r="L51" s="1"/>
      <c r="M51" s="1"/>
      <c r="N51" s="1"/>
      <c r="O51" s="1"/>
      <c r="P51" s="1"/>
      <c r="Q51" s="1"/>
      <c r="R51" s="1"/>
      <c r="S51" s="1"/>
      <c r="T51" s="1"/>
      <c r="U51" s="1"/>
      <c r="V51" s="1"/>
    </row>
    <row r="52" spans="1:22" x14ac:dyDescent="0.3">
      <c r="A52" s="1"/>
      <c r="B52" s="1"/>
      <c r="C52" s="1"/>
      <c r="D52" s="5">
        <f t="shared" si="2"/>
        <v>44</v>
      </c>
      <c r="E52" s="51">
        <f t="shared" si="0"/>
        <v>0.44</v>
      </c>
      <c r="F52" s="1">
        <f t="shared" si="1"/>
        <v>198</v>
      </c>
      <c r="G52" s="1"/>
      <c r="H52" s="1"/>
      <c r="I52" s="1"/>
      <c r="J52" s="1"/>
      <c r="K52" s="1"/>
      <c r="L52" s="1"/>
      <c r="M52" s="1"/>
      <c r="N52" s="1"/>
      <c r="O52" s="1"/>
      <c r="P52" s="1"/>
      <c r="Q52" s="1"/>
      <c r="R52" s="1"/>
      <c r="S52" s="1"/>
      <c r="T52" s="1"/>
      <c r="U52" s="1"/>
      <c r="V52" s="1"/>
    </row>
    <row r="53" spans="1:22" x14ac:dyDescent="0.3">
      <c r="A53" s="1"/>
      <c r="B53" s="1"/>
      <c r="C53" s="1"/>
      <c r="D53" s="5">
        <f t="shared" si="2"/>
        <v>45</v>
      </c>
      <c r="E53" s="51">
        <f t="shared" si="0"/>
        <v>0.45</v>
      </c>
      <c r="F53" s="1">
        <f t="shared" si="1"/>
        <v>202.5</v>
      </c>
      <c r="G53" s="1"/>
      <c r="H53" s="1"/>
      <c r="I53" s="1"/>
      <c r="J53" s="1"/>
      <c r="K53" s="1"/>
      <c r="L53" s="1"/>
      <c r="M53" s="1"/>
      <c r="N53" s="1"/>
      <c r="O53" s="1"/>
      <c r="P53" s="1"/>
      <c r="Q53" s="1"/>
      <c r="R53" s="1"/>
      <c r="S53" s="1"/>
      <c r="T53" s="1"/>
      <c r="U53" s="1"/>
      <c r="V53" s="1"/>
    </row>
    <row r="54" spans="1:22" x14ac:dyDescent="0.3">
      <c r="A54" s="1"/>
      <c r="B54" s="1"/>
      <c r="C54" s="1"/>
      <c r="D54" s="5">
        <f t="shared" si="2"/>
        <v>46</v>
      </c>
      <c r="E54" s="51">
        <f t="shared" si="0"/>
        <v>0.46</v>
      </c>
      <c r="F54" s="1">
        <f t="shared" si="1"/>
        <v>207</v>
      </c>
      <c r="G54" s="1"/>
      <c r="H54" s="1"/>
      <c r="I54" s="1"/>
      <c r="J54" s="1"/>
      <c r="K54" s="1"/>
      <c r="L54" s="1"/>
      <c r="M54" s="1"/>
      <c r="N54" s="1"/>
      <c r="O54" s="1"/>
      <c r="P54" s="1"/>
      <c r="Q54" s="1"/>
      <c r="R54" s="1"/>
      <c r="S54" s="1"/>
      <c r="T54" s="1"/>
      <c r="U54" s="1"/>
      <c r="V54" s="1"/>
    </row>
    <row r="55" spans="1:22" x14ac:dyDescent="0.3">
      <c r="A55" s="1"/>
      <c r="B55" s="1"/>
      <c r="C55" s="1"/>
      <c r="D55" s="5">
        <f t="shared" si="2"/>
        <v>47</v>
      </c>
      <c r="E55" s="51">
        <f t="shared" si="0"/>
        <v>0.47</v>
      </c>
      <c r="F55" s="1">
        <f t="shared" si="1"/>
        <v>211.5</v>
      </c>
      <c r="G55" s="1"/>
      <c r="H55" s="1"/>
      <c r="I55" s="1"/>
      <c r="J55" s="1"/>
      <c r="K55" s="1"/>
      <c r="L55" s="1"/>
      <c r="M55" s="1"/>
      <c r="N55" s="1"/>
      <c r="O55" s="1"/>
      <c r="P55" s="1"/>
      <c r="Q55" s="1"/>
      <c r="R55" s="1"/>
      <c r="S55" s="1"/>
      <c r="T55" s="1"/>
      <c r="U55" s="1"/>
      <c r="V55" s="1"/>
    </row>
    <row r="56" spans="1:22" x14ac:dyDescent="0.3">
      <c r="A56" s="1"/>
      <c r="B56" s="1"/>
      <c r="C56" s="1"/>
      <c r="D56" s="5">
        <f t="shared" si="2"/>
        <v>48</v>
      </c>
      <c r="E56" s="51">
        <f t="shared" si="0"/>
        <v>0.48</v>
      </c>
      <c r="F56" s="1">
        <f t="shared" si="1"/>
        <v>216</v>
      </c>
      <c r="G56" s="1"/>
      <c r="H56" s="1"/>
      <c r="I56" s="1"/>
      <c r="J56" s="1"/>
      <c r="K56" s="1"/>
      <c r="L56" s="1"/>
      <c r="M56" s="1"/>
      <c r="N56" s="1"/>
      <c r="O56" s="1"/>
      <c r="P56" s="1"/>
      <c r="Q56" s="1"/>
      <c r="R56" s="1"/>
      <c r="S56" s="1"/>
      <c r="T56" s="1"/>
      <c r="U56" s="1"/>
      <c r="V56" s="1"/>
    </row>
    <row r="57" spans="1:22" x14ac:dyDescent="0.3">
      <c r="A57" s="1"/>
      <c r="B57" s="1"/>
      <c r="C57" s="1"/>
      <c r="D57" s="5">
        <f t="shared" si="2"/>
        <v>49</v>
      </c>
      <c r="E57" s="51">
        <f t="shared" si="0"/>
        <v>0.49</v>
      </c>
      <c r="F57" s="1">
        <f t="shared" si="1"/>
        <v>220.5</v>
      </c>
      <c r="G57" s="1"/>
      <c r="H57" s="1"/>
      <c r="I57" s="1"/>
      <c r="J57" s="1"/>
      <c r="K57" s="1"/>
      <c r="L57" s="1"/>
      <c r="M57" s="1"/>
      <c r="N57" s="1"/>
      <c r="O57" s="1"/>
      <c r="P57" s="1"/>
      <c r="Q57" s="1"/>
      <c r="R57" s="1"/>
      <c r="S57" s="1"/>
      <c r="T57" s="1"/>
      <c r="U57" s="1"/>
      <c r="V57" s="1"/>
    </row>
    <row r="58" spans="1:22" x14ac:dyDescent="0.3">
      <c r="A58" s="1"/>
      <c r="B58" s="1"/>
      <c r="C58" s="1"/>
      <c r="D58" s="5">
        <f t="shared" si="2"/>
        <v>50</v>
      </c>
      <c r="E58" s="51">
        <f t="shared" si="0"/>
        <v>0.5</v>
      </c>
      <c r="F58" s="1">
        <f t="shared" si="1"/>
        <v>225</v>
      </c>
      <c r="G58" s="1"/>
      <c r="H58" s="1"/>
      <c r="I58" s="1"/>
      <c r="J58" s="1"/>
      <c r="K58" s="1"/>
      <c r="L58" s="1"/>
      <c r="M58" s="1"/>
      <c r="N58" s="1"/>
      <c r="O58" s="1"/>
      <c r="P58" s="1"/>
      <c r="Q58" s="1"/>
      <c r="R58" s="1"/>
      <c r="S58" s="1"/>
      <c r="T58" s="1"/>
      <c r="U58" s="1"/>
      <c r="V58" s="1"/>
    </row>
    <row r="59" spans="1:22" x14ac:dyDescent="0.3">
      <c r="A59" s="1"/>
      <c r="B59" s="1"/>
      <c r="C59" s="1"/>
      <c r="D59" s="5">
        <f t="shared" si="2"/>
        <v>51</v>
      </c>
      <c r="E59" s="51">
        <f t="shared" si="0"/>
        <v>0.51</v>
      </c>
      <c r="F59" s="1">
        <f t="shared" si="1"/>
        <v>229.5</v>
      </c>
      <c r="G59" s="1"/>
      <c r="H59" s="1"/>
      <c r="I59" s="1"/>
      <c r="J59" s="1"/>
      <c r="K59" s="1"/>
      <c r="L59" s="1"/>
      <c r="M59" s="1"/>
      <c r="N59" s="1"/>
      <c r="O59" s="1"/>
      <c r="P59" s="1"/>
      <c r="Q59" s="1"/>
      <c r="R59" s="1"/>
      <c r="S59" s="1"/>
      <c r="T59" s="1"/>
      <c r="U59" s="1"/>
      <c r="V59" s="1"/>
    </row>
    <row r="60" spans="1:22" x14ac:dyDescent="0.3">
      <c r="A60" s="1"/>
      <c r="B60" s="1"/>
      <c r="C60" s="1"/>
      <c r="D60" s="5">
        <f t="shared" si="2"/>
        <v>52</v>
      </c>
      <c r="E60" s="51">
        <f t="shared" si="0"/>
        <v>0.52</v>
      </c>
      <c r="F60" s="1">
        <f t="shared" si="1"/>
        <v>234</v>
      </c>
      <c r="G60" s="1"/>
      <c r="H60" s="1"/>
      <c r="I60" s="1"/>
      <c r="J60" s="1"/>
      <c r="K60" s="1"/>
      <c r="L60" s="1"/>
      <c r="M60" s="1"/>
      <c r="N60" s="1"/>
      <c r="O60" s="1"/>
      <c r="P60" s="1"/>
      <c r="Q60" s="1"/>
      <c r="R60" s="1"/>
      <c r="S60" s="1"/>
      <c r="T60" s="1"/>
      <c r="U60" s="1"/>
      <c r="V60" s="1"/>
    </row>
    <row r="61" spans="1:22" x14ac:dyDescent="0.3">
      <c r="A61" s="1"/>
      <c r="B61" s="1"/>
      <c r="C61" s="1"/>
      <c r="D61" s="5">
        <f t="shared" si="2"/>
        <v>53</v>
      </c>
      <c r="E61" s="51">
        <f t="shared" si="0"/>
        <v>0.53</v>
      </c>
      <c r="F61" s="1">
        <f t="shared" si="1"/>
        <v>238.5</v>
      </c>
      <c r="G61" s="1"/>
      <c r="H61" s="1"/>
      <c r="I61" s="1"/>
      <c r="J61" s="1"/>
      <c r="K61" s="1"/>
      <c r="L61" s="1"/>
      <c r="M61" s="1"/>
      <c r="N61" s="1"/>
      <c r="O61" s="1"/>
      <c r="P61" s="1"/>
      <c r="Q61" s="1"/>
      <c r="R61" s="1"/>
      <c r="S61" s="1"/>
      <c r="T61" s="1"/>
      <c r="U61" s="1"/>
      <c r="V61" s="1"/>
    </row>
    <row r="62" spans="1:22" x14ac:dyDescent="0.3">
      <c r="A62" s="1"/>
      <c r="B62" s="1"/>
      <c r="C62" s="1"/>
      <c r="D62" s="5">
        <f t="shared" si="2"/>
        <v>54</v>
      </c>
      <c r="E62" s="51">
        <f t="shared" si="0"/>
        <v>0.54</v>
      </c>
      <c r="F62" s="1">
        <f t="shared" si="1"/>
        <v>243</v>
      </c>
      <c r="G62" s="1"/>
      <c r="H62" s="1"/>
      <c r="I62" s="1"/>
      <c r="J62" s="1"/>
      <c r="K62" s="1"/>
      <c r="L62" s="1"/>
      <c r="M62" s="1"/>
      <c r="N62" s="1"/>
      <c r="O62" s="1"/>
      <c r="P62" s="1"/>
      <c r="Q62" s="1"/>
      <c r="R62" s="1"/>
      <c r="S62" s="1"/>
      <c r="T62" s="1"/>
      <c r="U62" s="1"/>
      <c r="V62" s="1"/>
    </row>
    <row r="63" spans="1:22" x14ac:dyDescent="0.3">
      <c r="A63" s="1"/>
      <c r="B63" s="1"/>
      <c r="C63" s="1"/>
      <c r="D63" s="5">
        <f t="shared" si="2"/>
        <v>55</v>
      </c>
      <c r="E63" s="51">
        <f t="shared" si="0"/>
        <v>0.55000000000000004</v>
      </c>
      <c r="F63" s="1">
        <f t="shared" si="1"/>
        <v>247.5</v>
      </c>
      <c r="G63" s="1"/>
      <c r="H63" s="1"/>
      <c r="I63" s="1"/>
      <c r="J63" s="1"/>
      <c r="K63" s="1"/>
      <c r="L63" s="1"/>
      <c r="M63" s="1"/>
      <c r="N63" s="1"/>
      <c r="O63" s="1"/>
      <c r="P63" s="1"/>
      <c r="Q63" s="1"/>
      <c r="R63" s="1"/>
      <c r="S63" s="1"/>
      <c r="T63" s="1"/>
      <c r="U63" s="1"/>
      <c r="V63" s="1"/>
    </row>
    <row r="64" spans="1:22" x14ac:dyDescent="0.3">
      <c r="A64" s="1"/>
      <c r="B64" s="1"/>
      <c r="C64" s="1"/>
      <c r="D64" s="5">
        <f t="shared" si="2"/>
        <v>56</v>
      </c>
      <c r="E64" s="51">
        <f t="shared" si="0"/>
        <v>0.56000000000000005</v>
      </c>
      <c r="F64" s="1">
        <f t="shared" si="1"/>
        <v>252</v>
      </c>
      <c r="G64" s="1"/>
      <c r="H64" s="1"/>
      <c r="I64" s="1"/>
      <c r="J64" s="1"/>
      <c r="K64" s="1"/>
      <c r="L64" s="1"/>
      <c r="M64" s="1"/>
      <c r="N64" s="1"/>
      <c r="O64" s="1"/>
      <c r="P64" s="1"/>
      <c r="Q64" s="1"/>
      <c r="R64" s="1"/>
      <c r="S64" s="1"/>
      <c r="T64" s="1"/>
      <c r="U64" s="1"/>
      <c r="V64" s="1"/>
    </row>
    <row r="65" spans="1:22" x14ac:dyDescent="0.3">
      <c r="A65" s="1"/>
      <c r="B65" s="1"/>
      <c r="C65" s="1"/>
      <c r="D65" s="5">
        <f t="shared" si="2"/>
        <v>57</v>
      </c>
      <c r="E65" s="51">
        <f t="shared" si="0"/>
        <v>0.56999999999999995</v>
      </c>
      <c r="F65" s="1">
        <f t="shared" si="1"/>
        <v>256.5</v>
      </c>
      <c r="G65" s="1"/>
      <c r="H65" s="1"/>
      <c r="I65" s="1"/>
      <c r="J65" s="1"/>
      <c r="K65" s="1"/>
      <c r="L65" s="1"/>
      <c r="M65" s="1"/>
      <c r="N65" s="1"/>
      <c r="O65" s="1"/>
      <c r="P65" s="1"/>
      <c r="Q65" s="1"/>
      <c r="R65" s="1"/>
      <c r="S65" s="1"/>
      <c r="T65" s="1"/>
      <c r="U65" s="1"/>
      <c r="V65" s="1"/>
    </row>
    <row r="66" spans="1:22" x14ac:dyDescent="0.3">
      <c r="A66" s="1"/>
      <c r="B66" s="1"/>
      <c r="C66" s="1"/>
      <c r="D66" s="5">
        <f t="shared" si="2"/>
        <v>58</v>
      </c>
      <c r="E66" s="51">
        <f t="shared" si="0"/>
        <v>0.57999999999999996</v>
      </c>
      <c r="F66" s="1">
        <f t="shared" si="1"/>
        <v>261</v>
      </c>
      <c r="G66" s="1"/>
      <c r="H66" s="1"/>
      <c r="I66" s="1"/>
      <c r="J66" s="1"/>
      <c r="K66" s="1"/>
      <c r="L66" s="1"/>
      <c r="M66" s="1"/>
      <c r="N66" s="1"/>
      <c r="O66" s="1"/>
      <c r="P66" s="1"/>
      <c r="Q66" s="1"/>
      <c r="R66" s="1"/>
      <c r="S66" s="1"/>
      <c r="T66" s="1"/>
      <c r="U66" s="1"/>
      <c r="V66" s="1"/>
    </row>
    <row r="67" spans="1:22" x14ac:dyDescent="0.3">
      <c r="A67" s="1"/>
      <c r="B67" s="1"/>
      <c r="C67" s="1"/>
      <c r="D67" s="5">
        <f t="shared" si="2"/>
        <v>59</v>
      </c>
      <c r="E67" s="51">
        <f t="shared" si="0"/>
        <v>0.59</v>
      </c>
      <c r="F67" s="1">
        <f t="shared" si="1"/>
        <v>265.5</v>
      </c>
      <c r="G67" s="1"/>
      <c r="H67" s="1"/>
      <c r="I67" s="1"/>
      <c r="J67" s="1"/>
      <c r="K67" s="1"/>
      <c r="L67" s="1"/>
      <c r="M67" s="1"/>
      <c r="N67" s="1"/>
      <c r="O67" s="1"/>
      <c r="P67" s="1"/>
      <c r="Q67" s="1"/>
      <c r="R67" s="1"/>
      <c r="S67" s="1"/>
      <c r="T67" s="1"/>
      <c r="U67" s="1"/>
      <c r="V67" s="1"/>
    </row>
    <row r="68" spans="1:22" x14ac:dyDescent="0.3">
      <c r="A68" s="1"/>
      <c r="B68" s="1"/>
      <c r="C68" s="1"/>
      <c r="D68" s="123">
        <f t="shared" si="2"/>
        <v>60</v>
      </c>
      <c r="E68" s="51">
        <f t="shared" si="0"/>
        <v>0.6</v>
      </c>
      <c r="F68" s="1">
        <f t="shared" si="1"/>
        <v>270</v>
      </c>
      <c r="G68" s="1"/>
      <c r="H68" s="1"/>
      <c r="I68" s="1"/>
      <c r="J68" s="1"/>
      <c r="K68" s="1"/>
      <c r="L68" s="1"/>
      <c r="M68" s="1"/>
      <c r="N68" s="1"/>
      <c r="O68" s="1"/>
      <c r="P68" s="1"/>
      <c r="Q68" s="1"/>
      <c r="R68" s="1"/>
      <c r="S68" s="1"/>
      <c r="T68" s="1"/>
      <c r="U68" s="1"/>
      <c r="V68" s="1"/>
    </row>
    <row r="69" spans="1:22" x14ac:dyDescent="0.3">
      <c r="A69" s="1"/>
      <c r="B69" s="1"/>
      <c r="C69" s="1"/>
      <c r="D69" s="5">
        <f t="shared" si="2"/>
        <v>61</v>
      </c>
      <c r="E69" s="51">
        <f t="shared" si="0"/>
        <v>0.61</v>
      </c>
      <c r="F69" s="1">
        <f t="shared" si="1"/>
        <v>274.5</v>
      </c>
      <c r="G69" s="1"/>
      <c r="H69" s="1"/>
      <c r="I69" s="1"/>
      <c r="J69" s="1"/>
      <c r="K69" s="1"/>
      <c r="L69" s="1"/>
      <c r="M69" s="1"/>
      <c r="N69" s="1"/>
      <c r="O69" s="1"/>
      <c r="P69" s="1"/>
      <c r="Q69" s="1"/>
      <c r="R69" s="1"/>
      <c r="S69" s="1"/>
      <c r="T69" s="1"/>
      <c r="U69" s="1"/>
      <c r="V69" s="1"/>
    </row>
    <row r="70" spans="1:22" x14ac:dyDescent="0.3">
      <c r="A70" s="1"/>
      <c r="B70" s="1"/>
      <c r="C70" s="1"/>
      <c r="D70" s="5">
        <f t="shared" si="2"/>
        <v>62</v>
      </c>
      <c r="E70" s="51">
        <f t="shared" si="0"/>
        <v>0.62</v>
      </c>
      <c r="F70" s="1">
        <f t="shared" si="1"/>
        <v>279</v>
      </c>
      <c r="G70" s="1"/>
      <c r="H70" s="1"/>
      <c r="I70" s="1"/>
      <c r="J70" s="1"/>
      <c r="K70" s="1"/>
      <c r="L70" s="1"/>
      <c r="M70" s="1"/>
      <c r="N70" s="1"/>
      <c r="O70" s="1"/>
      <c r="P70" s="1"/>
      <c r="Q70" s="1"/>
      <c r="R70" s="1"/>
      <c r="S70" s="1"/>
      <c r="T70" s="1"/>
      <c r="U70" s="1"/>
      <c r="V70" s="1"/>
    </row>
    <row r="71" spans="1:22" x14ac:dyDescent="0.3">
      <c r="A71" s="1"/>
      <c r="B71" s="1"/>
      <c r="C71" s="1"/>
      <c r="D71" s="5">
        <f t="shared" si="2"/>
        <v>63</v>
      </c>
      <c r="E71" s="51">
        <f t="shared" si="0"/>
        <v>0.63</v>
      </c>
      <c r="F71" s="1">
        <f t="shared" si="1"/>
        <v>283.5</v>
      </c>
      <c r="G71" s="1"/>
      <c r="H71" s="1"/>
      <c r="I71" s="1"/>
      <c r="J71" s="1"/>
      <c r="K71" s="1"/>
      <c r="L71" s="1"/>
      <c r="M71" s="1"/>
      <c r="N71" s="1"/>
      <c r="O71" s="1"/>
      <c r="P71" s="1"/>
      <c r="Q71" s="1"/>
      <c r="R71" s="1"/>
      <c r="S71" s="1"/>
      <c r="T71" s="1"/>
      <c r="U71" s="1"/>
      <c r="V71" s="1"/>
    </row>
    <row r="72" spans="1:22" x14ac:dyDescent="0.3">
      <c r="A72" s="1"/>
      <c r="B72" s="1"/>
      <c r="C72" s="1"/>
      <c r="D72" s="5">
        <f t="shared" si="2"/>
        <v>64</v>
      </c>
      <c r="E72" s="51">
        <f t="shared" ref="E72:E135" si="3">D72/100</f>
        <v>0.64</v>
      </c>
      <c r="F72" s="1">
        <f t="shared" ref="F72:F135" si="4">D72*$B$14</f>
        <v>288</v>
      </c>
      <c r="G72" s="1"/>
      <c r="H72" s="1"/>
      <c r="I72" s="1"/>
      <c r="J72" s="1"/>
      <c r="K72" s="1"/>
      <c r="L72" s="1"/>
      <c r="M72" s="1"/>
      <c r="N72" s="1"/>
      <c r="O72" s="1"/>
      <c r="P72" s="1"/>
      <c r="Q72" s="1"/>
      <c r="R72" s="1"/>
      <c r="S72" s="1"/>
      <c r="T72" s="1"/>
      <c r="U72" s="1"/>
      <c r="V72" s="1"/>
    </row>
    <row r="73" spans="1:22" x14ac:dyDescent="0.3">
      <c r="A73" s="1"/>
      <c r="B73" s="1"/>
      <c r="C73" s="1"/>
      <c r="D73" s="5">
        <f t="shared" ref="D73:D136" si="5">D72+1</f>
        <v>65</v>
      </c>
      <c r="E73" s="51">
        <f t="shared" si="3"/>
        <v>0.65</v>
      </c>
      <c r="F73" s="1">
        <f t="shared" si="4"/>
        <v>292.5</v>
      </c>
      <c r="G73" s="1"/>
      <c r="H73" s="1"/>
      <c r="I73" s="1"/>
      <c r="J73" s="1"/>
      <c r="K73" s="1"/>
      <c r="L73" s="1"/>
      <c r="M73" s="1"/>
      <c r="N73" s="1"/>
      <c r="O73" s="1"/>
      <c r="P73" s="1"/>
      <c r="Q73" s="1"/>
      <c r="R73" s="1"/>
      <c r="S73" s="1"/>
      <c r="T73" s="1"/>
      <c r="U73" s="1"/>
      <c r="V73" s="1"/>
    </row>
    <row r="74" spans="1:22" x14ac:dyDescent="0.3">
      <c r="A74" s="1"/>
      <c r="B74" s="1"/>
      <c r="C74" s="1"/>
      <c r="D74" s="5">
        <f t="shared" si="5"/>
        <v>66</v>
      </c>
      <c r="E74" s="51">
        <f t="shared" si="3"/>
        <v>0.66</v>
      </c>
      <c r="F74" s="1">
        <f t="shared" si="4"/>
        <v>297</v>
      </c>
      <c r="G74" s="1"/>
      <c r="H74" s="1"/>
      <c r="I74" s="1"/>
      <c r="J74" s="1"/>
      <c r="K74" s="1"/>
      <c r="L74" s="1"/>
      <c r="M74" s="1"/>
      <c r="N74" s="1"/>
      <c r="O74" s="1"/>
      <c r="P74" s="1"/>
      <c r="Q74" s="1"/>
      <c r="R74" s="1"/>
      <c r="S74" s="1"/>
      <c r="T74" s="1"/>
      <c r="U74" s="1"/>
      <c r="V74" s="1"/>
    </row>
    <row r="75" spans="1:22" x14ac:dyDescent="0.3">
      <c r="A75" s="1"/>
      <c r="B75" s="1"/>
      <c r="C75" s="1"/>
      <c r="D75" s="5">
        <f t="shared" si="5"/>
        <v>67</v>
      </c>
      <c r="E75" s="51">
        <f t="shared" si="3"/>
        <v>0.67</v>
      </c>
      <c r="F75" s="1">
        <f t="shared" si="4"/>
        <v>301.5</v>
      </c>
      <c r="G75" s="1"/>
      <c r="H75" s="1"/>
      <c r="I75" s="1"/>
      <c r="J75" s="1"/>
      <c r="K75" s="1"/>
      <c r="L75" s="1"/>
      <c r="M75" s="1"/>
      <c r="N75" s="1"/>
      <c r="O75" s="1"/>
      <c r="P75" s="1"/>
      <c r="Q75" s="1"/>
      <c r="R75" s="1"/>
      <c r="S75" s="1"/>
      <c r="T75" s="1"/>
      <c r="U75" s="1"/>
      <c r="V75" s="1"/>
    </row>
    <row r="76" spans="1:22" x14ac:dyDescent="0.3">
      <c r="A76" s="1"/>
      <c r="B76" s="1"/>
      <c r="C76" s="1"/>
      <c r="D76" s="5">
        <f t="shared" si="5"/>
        <v>68</v>
      </c>
      <c r="E76" s="51">
        <f t="shared" si="3"/>
        <v>0.68</v>
      </c>
      <c r="F76" s="1">
        <f t="shared" si="4"/>
        <v>306</v>
      </c>
      <c r="G76" s="1"/>
      <c r="H76" s="1"/>
      <c r="I76" s="1"/>
      <c r="J76" s="1"/>
      <c r="K76" s="1"/>
      <c r="L76" s="1"/>
      <c r="M76" s="1"/>
      <c r="N76" s="1"/>
      <c r="O76" s="1"/>
      <c r="P76" s="1"/>
      <c r="Q76" s="1"/>
      <c r="R76" s="1"/>
      <c r="S76" s="1"/>
      <c r="T76" s="1"/>
      <c r="U76" s="1"/>
      <c r="V76" s="1"/>
    </row>
    <row r="77" spans="1:22" x14ac:dyDescent="0.3">
      <c r="A77" s="1"/>
      <c r="B77" s="1"/>
      <c r="C77" s="1"/>
      <c r="D77" s="5">
        <f t="shared" si="5"/>
        <v>69</v>
      </c>
      <c r="E77" s="51">
        <f t="shared" si="3"/>
        <v>0.69</v>
      </c>
      <c r="F77" s="1">
        <f t="shared" si="4"/>
        <v>310.5</v>
      </c>
      <c r="G77" s="1"/>
      <c r="H77" s="1"/>
      <c r="I77" s="1"/>
      <c r="J77" s="1"/>
      <c r="K77" s="1"/>
      <c r="L77" s="1"/>
      <c r="M77" s="1"/>
      <c r="N77" s="1"/>
      <c r="O77" s="1"/>
      <c r="P77" s="1"/>
      <c r="Q77" s="1"/>
      <c r="R77" s="1"/>
      <c r="S77" s="1"/>
      <c r="T77" s="1"/>
      <c r="U77" s="1"/>
      <c r="V77" s="1"/>
    </row>
    <row r="78" spans="1:22" x14ac:dyDescent="0.3">
      <c r="A78" s="1"/>
      <c r="B78" s="1"/>
      <c r="C78" s="1"/>
      <c r="D78" s="5">
        <f t="shared" si="5"/>
        <v>70</v>
      </c>
      <c r="E78" s="51">
        <f t="shared" si="3"/>
        <v>0.7</v>
      </c>
      <c r="F78" s="1">
        <f t="shared" si="4"/>
        <v>315</v>
      </c>
      <c r="G78" s="1"/>
      <c r="H78" s="1"/>
      <c r="I78" s="1"/>
      <c r="J78" s="1"/>
      <c r="K78" s="1"/>
      <c r="L78" s="1"/>
      <c r="M78" s="1"/>
      <c r="N78" s="1"/>
      <c r="O78" s="1"/>
      <c r="P78" s="1"/>
      <c r="Q78" s="1"/>
      <c r="R78" s="1"/>
      <c r="S78" s="1"/>
      <c r="T78" s="1"/>
      <c r="U78" s="1"/>
      <c r="V78" s="1"/>
    </row>
    <row r="79" spans="1:22" x14ac:dyDescent="0.3">
      <c r="A79" s="1"/>
      <c r="B79" s="1"/>
      <c r="C79" s="1"/>
      <c r="D79" s="5">
        <f t="shared" si="5"/>
        <v>71</v>
      </c>
      <c r="E79" s="51">
        <f t="shared" si="3"/>
        <v>0.71</v>
      </c>
      <c r="F79" s="1">
        <f t="shared" si="4"/>
        <v>319.5</v>
      </c>
      <c r="G79" s="1"/>
      <c r="H79" s="1"/>
      <c r="I79" s="1"/>
      <c r="J79" s="1"/>
      <c r="K79" s="1"/>
      <c r="L79" s="1"/>
      <c r="M79" s="1"/>
      <c r="N79" s="1"/>
      <c r="O79" s="1"/>
      <c r="P79" s="1"/>
      <c r="Q79" s="1"/>
      <c r="R79" s="1"/>
      <c r="S79" s="1"/>
      <c r="T79" s="1"/>
      <c r="U79" s="1"/>
      <c r="V79" s="1"/>
    </row>
    <row r="80" spans="1:22" x14ac:dyDescent="0.3">
      <c r="A80" s="1"/>
      <c r="B80" s="1"/>
      <c r="C80" s="1"/>
      <c r="D80" s="5">
        <f t="shared" si="5"/>
        <v>72</v>
      </c>
      <c r="E80" s="51">
        <f t="shared" si="3"/>
        <v>0.72</v>
      </c>
      <c r="F80" s="1">
        <f t="shared" si="4"/>
        <v>324</v>
      </c>
      <c r="G80" s="1"/>
      <c r="H80" s="1"/>
      <c r="I80" s="1"/>
      <c r="J80" s="1"/>
      <c r="K80" s="1"/>
      <c r="L80" s="1"/>
      <c r="M80" s="1"/>
      <c r="N80" s="1"/>
      <c r="O80" s="1"/>
      <c r="P80" s="1"/>
      <c r="Q80" s="1"/>
      <c r="R80" s="1"/>
      <c r="S80" s="1"/>
      <c r="T80" s="1"/>
      <c r="U80" s="1"/>
      <c r="V80" s="1"/>
    </row>
    <row r="81" spans="1:22" x14ac:dyDescent="0.3">
      <c r="A81" s="1"/>
      <c r="B81" s="1"/>
      <c r="C81" s="1"/>
      <c r="D81" s="5">
        <f t="shared" si="5"/>
        <v>73</v>
      </c>
      <c r="E81" s="51">
        <f t="shared" si="3"/>
        <v>0.73</v>
      </c>
      <c r="F81" s="1">
        <f t="shared" si="4"/>
        <v>328.5</v>
      </c>
      <c r="G81" s="1"/>
      <c r="H81" s="1"/>
      <c r="I81" s="1"/>
      <c r="J81" s="1"/>
      <c r="K81" s="1"/>
      <c r="L81" s="1"/>
      <c r="M81" s="1"/>
      <c r="N81" s="1"/>
      <c r="O81" s="1"/>
      <c r="P81" s="1"/>
      <c r="Q81" s="1"/>
      <c r="R81" s="1"/>
      <c r="S81" s="1"/>
      <c r="T81" s="1"/>
      <c r="U81" s="1"/>
      <c r="V81" s="1"/>
    </row>
    <row r="82" spans="1:22" x14ac:dyDescent="0.3">
      <c r="A82" s="1"/>
      <c r="B82" s="1"/>
      <c r="C82" s="1"/>
      <c r="D82" s="5">
        <f t="shared" si="5"/>
        <v>74</v>
      </c>
      <c r="E82" s="51">
        <f t="shared" si="3"/>
        <v>0.74</v>
      </c>
      <c r="F82" s="1">
        <f t="shared" si="4"/>
        <v>333</v>
      </c>
      <c r="G82" s="1"/>
      <c r="H82" s="1"/>
      <c r="I82" s="1"/>
      <c r="J82" s="1"/>
      <c r="K82" s="1"/>
      <c r="L82" s="1"/>
      <c r="M82" s="1"/>
      <c r="N82" s="1"/>
      <c r="O82" s="1"/>
      <c r="P82" s="1"/>
      <c r="Q82" s="1"/>
      <c r="R82" s="1"/>
      <c r="S82" s="1"/>
      <c r="T82" s="1"/>
      <c r="U82" s="1"/>
      <c r="V82" s="1"/>
    </row>
    <row r="83" spans="1:22" x14ac:dyDescent="0.3">
      <c r="A83" s="1"/>
      <c r="B83" s="1"/>
      <c r="C83" s="1"/>
      <c r="D83" s="5">
        <f t="shared" si="5"/>
        <v>75</v>
      </c>
      <c r="E83" s="51">
        <f t="shared" si="3"/>
        <v>0.75</v>
      </c>
      <c r="F83" s="1">
        <f t="shared" si="4"/>
        <v>337.5</v>
      </c>
      <c r="G83" s="1"/>
      <c r="H83" s="1"/>
      <c r="I83" s="1"/>
      <c r="J83" s="1"/>
      <c r="K83" s="1"/>
      <c r="L83" s="1"/>
      <c r="M83" s="1"/>
      <c r="N83" s="1"/>
      <c r="O83" s="1"/>
      <c r="P83" s="1"/>
      <c r="Q83" s="1"/>
      <c r="R83" s="1"/>
      <c r="S83" s="1"/>
      <c r="T83" s="1"/>
      <c r="U83" s="1"/>
      <c r="V83" s="1"/>
    </row>
    <row r="84" spans="1:22" x14ac:dyDescent="0.3">
      <c r="A84" s="1"/>
      <c r="B84" s="1"/>
      <c r="C84" s="1"/>
      <c r="D84" s="5">
        <f t="shared" si="5"/>
        <v>76</v>
      </c>
      <c r="E84" s="51">
        <f t="shared" si="3"/>
        <v>0.76</v>
      </c>
      <c r="F84" s="1">
        <f t="shared" si="4"/>
        <v>342</v>
      </c>
      <c r="G84" s="1"/>
      <c r="H84" s="1"/>
      <c r="I84" s="1"/>
      <c r="J84" s="1"/>
      <c r="K84" s="1"/>
      <c r="L84" s="1"/>
      <c r="M84" s="1"/>
      <c r="N84" s="1"/>
      <c r="O84" s="1"/>
      <c r="P84" s="1"/>
      <c r="Q84" s="1"/>
      <c r="R84" s="1"/>
      <c r="S84" s="1"/>
      <c r="T84" s="1"/>
      <c r="U84" s="1"/>
      <c r="V84" s="1"/>
    </row>
    <row r="85" spans="1:22" x14ac:dyDescent="0.3">
      <c r="A85" s="1"/>
      <c r="B85" s="1"/>
      <c r="C85" s="1"/>
      <c r="D85" s="5">
        <f t="shared" si="5"/>
        <v>77</v>
      </c>
      <c r="E85" s="51">
        <f t="shared" si="3"/>
        <v>0.77</v>
      </c>
      <c r="F85" s="1">
        <f t="shared" si="4"/>
        <v>346.5</v>
      </c>
      <c r="G85" s="1"/>
      <c r="H85" s="1"/>
      <c r="I85" s="1"/>
      <c r="J85" s="1"/>
      <c r="K85" s="1"/>
      <c r="L85" s="1"/>
      <c r="M85" s="1"/>
      <c r="N85" s="1"/>
      <c r="O85" s="1"/>
      <c r="P85" s="1"/>
      <c r="Q85" s="1"/>
      <c r="R85" s="1"/>
      <c r="S85" s="1"/>
      <c r="T85" s="1"/>
      <c r="U85" s="1"/>
      <c r="V85" s="1"/>
    </row>
    <row r="86" spans="1:22" x14ac:dyDescent="0.3">
      <c r="A86" s="1"/>
      <c r="B86" s="1"/>
      <c r="C86" s="1"/>
      <c r="D86" s="5">
        <f t="shared" si="5"/>
        <v>78</v>
      </c>
      <c r="E86" s="51">
        <f t="shared" si="3"/>
        <v>0.78</v>
      </c>
      <c r="F86" s="1">
        <f t="shared" si="4"/>
        <v>351</v>
      </c>
      <c r="G86" s="1"/>
      <c r="H86" s="1"/>
      <c r="I86" s="1"/>
      <c r="J86" s="1"/>
      <c r="K86" s="1"/>
      <c r="L86" s="1"/>
      <c r="M86" s="1"/>
      <c r="N86" s="1"/>
      <c r="O86" s="1"/>
      <c r="P86" s="1"/>
      <c r="Q86" s="1"/>
      <c r="R86" s="1"/>
      <c r="S86" s="1"/>
      <c r="T86" s="1"/>
      <c r="U86" s="1"/>
      <c r="V86" s="1"/>
    </row>
    <row r="87" spans="1:22" x14ac:dyDescent="0.3">
      <c r="A87" s="1"/>
      <c r="B87" s="1"/>
      <c r="C87" s="1"/>
      <c r="D87" s="5">
        <f t="shared" si="5"/>
        <v>79</v>
      </c>
      <c r="E87" s="51">
        <f t="shared" si="3"/>
        <v>0.79</v>
      </c>
      <c r="F87" s="1">
        <f t="shared" si="4"/>
        <v>355.5</v>
      </c>
      <c r="G87" s="1"/>
      <c r="H87" s="1"/>
      <c r="I87" s="1"/>
      <c r="J87" s="1"/>
      <c r="K87" s="1"/>
      <c r="L87" s="1"/>
      <c r="M87" s="1"/>
      <c r="N87" s="1"/>
      <c r="O87" s="1"/>
      <c r="P87" s="1"/>
      <c r="Q87" s="1"/>
      <c r="R87" s="1"/>
      <c r="S87" s="1"/>
      <c r="T87" s="1"/>
      <c r="U87" s="1"/>
      <c r="V87" s="1"/>
    </row>
    <row r="88" spans="1:22" x14ac:dyDescent="0.3">
      <c r="A88" s="1"/>
      <c r="B88" s="1"/>
      <c r="C88" s="1"/>
      <c r="D88" s="5">
        <f t="shared" si="5"/>
        <v>80</v>
      </c>
      <c r="E88" s="51">
        <f t="shared" si="3"/>
        <v>0.8</v>
      </c>
      <c r="F88" s="1">
        <f t="shared" si="4"/>
        <v>360</v>
      </c>
      <c r="G88" s="1"/>
      <c r="H88" s="1"/>
      <c r="I88" s="1"/>
      <c r="J88" s="1"/>
      <c r="K88" s="1"/>
      <c r="L88" s="1"/>
      <c r="M88" s="1"/>
      <c r="N88" s="1"/>
      <c r="O88" s="1"/>
      <c r="P88" s="1"/>
      <c r="Q88" s="1"/>
      <c r="R88" s="1"/>
      <c r="S88" s="1"/>
      <c r="T88" s="1"/>
      <c r="U88" s="1"/>
      <c r="V88" s="1"/>
    </row>
    <row r="89" spans="1:22" x14ac:dyDescent="0.3">
      <c r="A89" s="1"/>
      <c r="B89" s="1"/>
      <c r="C89" s="1"/>
      <c r="D89" s="5">
        <f t="shared" si="5"/>
        <v>81</v>
      </c>
      <c r="E89" s="51">
        <f t="shared" si="3"/>
        <v>0.81</v>
      </c>
      <c r="F89" s="1">
        <f t="shared" si="4"/>
        <v>364.5</v>
      </c>
      <c r="G89" s="1"/>
      <c r="H89" s="1"/>
      <c r="I89" s="1"/>
      <c r="J89" s="1"/>
      <c r="K89" s="1"/>
      <c r="L89" s="1"/>
      <c r="M89" s="1"/>
      <c r="N89" s="1"/>
      <c r="O89" s="1"/>
      <c r="P89" s="1"/>
      <c r="Q89" s="1"/>
      <c r="R89" s="1"/>
      <c r="S89" s="1"/>
      <c r="T89" s="1"/>
      <c r="U89" s="1"/>
      <c r="V89" s="1"/>
    </row>
    <row r="90" spans="1:22" x14ac:dyDescent="0.3">
      <c r="A90" s="1"/>
      <c r="B90" s="1"/>
      <c r="C90" s="1"/>
      <c r="D90" s="5">
        <f t="shared" si="5"/>
        <v>82</v>
      </c>
      <c r="E90" s="51">
        <f t="shared" si="3"/>
        <v>0.82</v>
      </c>
      <c r="F90" s="1">
        <f t="shared" si="4"/>
        <v>369</v>
      </c>
      <c r="G90" s="1"/>
      <c r="H90" s="1"/>
      <c r="I90" s="1"/>
      <c r="J90" s="1"/>
      <c r="K90" s="1"/>
      <c r="L90" s="1"/>
      <c r="M90" s="1"/>
      <c r="N90" s="1"/>
      <c r="O90" s="1"/>
      <c r="P90" s="1"/>
      <c r="Q90" s="1"/>
      <c r="R90" s="1"/>
      <c r="S90" s="1"/>
      <c r="T90" s="1"/>
      <c r="U90" s="1"/>
      <c r="V90" s="1"/>
    </row>
    <row r="91" spans="1:22" x14ac:dyDescent="0.3">
      <c r="A91" s="1"/>
      <c r="B91" s="1"/>
      <c r="C91" s="1"/>
      <c r="D91" s="5">
        <f t="shared" si="5"/>
        <v>83</v>
      </c>
      <c r="E91" s="51">
        <f t="shared" si="3"/>
        <v>0.83</v>
      </c>
      <c r="F91" s="1">
        <f t="shared" si="4"/>
        <v>373.5</v>
      </c>
      <c r="G91" s="1"/>
      <c r="H91" s="1"/>
      <c r="I91" s="1"/>
      <c r="J91" s="1"/>
      <c r="K91" s="1"/>
      <c r="L91" s="1"/>
      <c r="M91" s="1"/>
      <c r="N91" s="1"/>
      <c r="O91" s="1"/>
      <c r="P91" s="1"/>
      <c r="Q91" s="1"/>
      <c r="R91" s="1"/>
      <c r="S91" s="1"/>
      <c r="T91" s="1"/>
      <c r="U91" s="1"/>
      <c r="V91" s="1"/>
    </row>
    <row r="92" spans="1:22" x14ac:dyDescent="0.3">
      <c r="A92" s="1"/>
      <c r="B92" s="1"/>
      <c r="C92" s="1"/>
      <c r="D92" s="5">
        <f t="shared" si="5"/>
        <v>84</v>
      </c>
      <c r="E92" s="51">
        <f t="shared" si="3"/>
        <v>0.84</v>
      </c>
      <c r="F92" s="1">
        <f t="shared" si="4"/>
        <v>378</v>
      </c>
      <c r="G92" s="1"/>
      <c r="H92" s="1"/>
      <c r="I92" s="1"/>
      <c r="J92" s="1"/>
      <c r="K92" s="1"/>
      <c r="L92" s="1"/>
      <c r="M92" s="1"/>
      <c r="N92" s="1"/>
      <c r="O92" s="1"/>
      <c r="P92" s="1"/>
      <c r="Q92" s="1"/>
      <c r="R92" s="1"/>
      <c r="S92" s="1"/>
      <c r="T92" s="1"/>
      <c r="U92" s="1"/>
      <c r="V92" s="1"/>
    </row>
    <row r="93" spans="1:22" x14ac:dyDescent="0.3">
      <c r="A93" s="1"/>
      <c r="B93" s="1"/>
      <c r="C93" s="1"/>
      <c r="D93" s="5">
        <f t="shared" si="5"/>
        <v>85</v>
      </c>
      <c r="E93" s="51">
        <f t="shared" si="3"/>
        <v>0.85</v>
      </c>
      <c r="F93" s="1">
        <f t="shared" si="4"/>
        <v>382.5</v>
      </c>
      <c r="G93" s="1"/>
      <c r="H93" s="1"/>
      <c r="I93" s="1"/>
      <c r="J93" s="1"/>
      <c r="K93" s="1"/>
      <c r="L93" s="1"/>
      <c r="M93" s="1"/>
      <c r="N93" s="1"/>
      <c r="O93" s="1"/>
      <c r="P93" s="1"/>
      <c r="Q93" s="1"/>
      <c r="R93" s="1"/>
      <c r="S93" s="1"/>
      <c r="T93" s="1"/>
      <c r="U93" s="1"/>
      <c r="V93" s="1"/>
    </row>
    <row r="94" spans="1:22" x14ac:dyDescent="0.3">
      <c r="A94" s="1"/>
      <c r="B94" s="1"/>
      <c r="C94" s="1"/>
      <c r="D94" s="5">
        <f t="shared" si="5"/>
        <v>86</v>
      </c>
      <c r="E94" s="51">
        <f t="shared" si="3"/>
        <v>0.86</v>
      </c>
      <c r="F94" s="1">
        <f t="shared" si="4"/>
        <v>387</v>
      </c>
      <c r="G94" s="1"/>
      <c r="H94" s="1"/>
      <c r="I94" s="1"/>
      <c r="J94" s="1"/>
      <c r="K94" s="1"/>
      <c r="L94" s="1"/>
      <c r="M94" s="1"/>
      <c r="N94" s="1"/>
      <c r="O94" s="1"/>
      <c r="P94" s="1"/>
      <c r="Q94" s="1"/>
      <c r="R94" s="1"/>
      <c r="S94" s="1"/>
      <c r="T94" s="1"/>
      <c r="U94" s="1"/>
      <c r="V94" s="1"/>
    </row>
    <row r="95" spans="1:22" x14ac:dyDescent="0.3">
      <c r="A95" s="1"/>
      <c r="B95" s="1"/>
      <c r="C95" s="1"/>
      <c r="D95" s="5">
        <f t="shared" si="5"/>
        <v>87</v>
      </c>
      <c r="E95" s="51">
        <f t="shared" si="3"/>
        <v>0.87</v>
      </c>
      <c r="F95" s="1">
        <f t="shared" si="4"/>
        <v>391.5</v>
      </c>
      <c r="G95" s="1"/>
      <c r="H95" s="1"/>
      <c r="I95" s="1"/>
      <c r="J95" s="1"/>
      <c r="K95" s="1"/>
      <c r="L95" s="1"/>
      <c r="M95" s="1"/>
      <c r="N95" s="1"/>
      <c r="O95" s="1"/>
      <c r="P95" s="1"/>
      <c r="Q95" s="1"/>
      <c r="R95" s="1"/>
      <c r="S95" s="1"/>
      <c r="T95" s="1"/>
      <c r="U95" s="1"/>
      <c r="V95" s="1"/>
    </row>
    <row r="96" spans="1:22" x14ac:dyDescent="0.3">
      <c r="A96" s="1"/>
      <c r="B96" s="1"/>
      <c r="C96" s="1"/>
      <c r="D96" s="5">
        <f t="shared" si="5"/>
        <v>88</v>
      </c>
      <c r="E96" s="51">
        <f t="shared" si="3"/>
        <v>0.88</v>
      </c>
      <c r="F96" s="1">
        <f t="shared" si="4"/>
        <v>396</v>
      </c>
      <c r="G96" s="1"/>
      <c r="H96" s="1"/>
      <c r="I96" s="1"/>
      <c r="J96" s="1"/>
      <c r="K96" s="1"/>
      <c r="L96" s="1"/>
      <c r="M96" s="1"/>
      <c r="N96" s="1"/>
      <c r="O96" s="1"/>
      <c r="P96" s="1"/>
      <c r="Q96" s="1"/>
      <c r="R96" s="1"/>
      <c r="S96" s="1"/>
      <c r="T96" s="1"/>
      <c r="U96" s="1"/>
      <c r="V96" s="1"/>
    </row>
    <row r="97" spans="1:22" x14ac:dyDescent="0.3">
      <c r="A97" s="1"/>
      <c r="B97" s="1"/>
      <c r="C97" s="1"/>
      <c r="D97" s="5">
        <f t="shared" si="5"/>
        <v>89</v>
      </c>
      <c r="E97" s="51">
        <f t="shared" si="3"/>
        <v>0.89</v>
      </c>
      <c r="F97" s="1">
        <f t="shared" si="4"/>
        <v>400.5</v>
      </c>
      <c r="G97" s="1"/>
      <c r="H97" s="1"/>
      <c r="I97" s="1"/>
      <c r="J97" s="1"/>
      <c r="K97" s="1"/>
      <c r="L97" s="1"/>
      <c r="M97" s="1"/>
      <c r="N97" s="1"/>
      <c r="O97" s="1"/>
      <c r="P97" s="1"/>
      <c r="Q97" s="1"/>
      <c r="R97" s="1"/>
      <c r="S97" s="1"/>
      <c r="T97" s="1"/>
      <c r="U97" s="1"/>
      <c r="V97" s="1"/>
    </row>
    <row r="98" spans="1:22" x14ac:dyDescent="0.3">
      <c r="A98" s="1"/>
      <c r="B98" s="1"/>
      <c r="C98" s="1"/>
      <c r="D98" s="123">
        <f t="shared" si="5"/>
        <v>90</v>
      </c>
      <c r="E98" s="51">
        <f t="shared" si="3"/>
        <v>0.9</v>
      </c>
      <c r="F98" s="1">
        <f t="shared" si="4"/>
        <v>405</v>
      </c>
      <c r="G98" s="1"/>
      <c r="H98" s="1"/>
      <c r="I98" s="1"/>
      <c r="J98" s="1"/>
      <c r="K98" s="1"/>
      <c r="L98" s="1"/>
      <c r="M98" s="1"/>
      <c r="N98" s="1"/>
      <c r="O98" s="1"/>
      <c r="P98" s="1"/>
      <c r="Q98" s="1"/>
      <c r="R98" s="1"/>
      <c r="S98" s="1"/>
      <c r="T98" s="1"/>
      <c r="U98" s="1"/>
      <c r="V98" s="1"/>
    </row>
    <row r="99" spans="1:22" x14ac:dyDescent="0.3">
      <c r="A99" s="1"/>
      <c r="B99" s="1"/>
      <c r="C99" s="1"/>
      <c r="D99" s="5">
        <f t="shared" si="5"/>
        <v>91</v>
      </c>
      <c r="E99" s="51">
        <f t="shared" si="3"/>
        <v>0.91</v>
      </c>
      <c r="F99" s="1">
        <f t="shared" si="4"/>
        <v>409.5</v>
      </c>
      <c r="G99" s="1"/>
      <c r="H99" s="1"/>
      <c r="I99" s="1"/>
      <c r="J99" s="1"/>
      <c r="K99" s="1"/>
      <c r="L99" s="1"/>
      <c r="M99" s="1"/>
      <c r="N99" s="1"/>
      <c r="O99" s="1"/>
      <c r="P99" s="1"/>
      <c r="Q99" s="1"/>
      <c r="R99" s="1"/>
      <c r="S99" s="1"/>
      <c r="T99" s="1"/>
      <c r="U99" s="1"/>
      <c r="V99" s="1"/>
    </row>
    <row r="100" spans="1:22" x14ac:dyDescent="0.3">
      <c r="A100" s="1"/>
      <c r="B100" s="1"/>
      <c r="C100" s="1"/>
      <c r="D100" s="5">
        <f t="shared" si="5"/>
        <v>92</v>
      </c>
      <c r="E100" s="51">
        <f t="shared" si="3"/>
        <v>0.92</v>
      </c>
      <c r="F100" s="1">
        <f t="shared" si="4"/>
        <v>414</v>
      </c>
      <c r="G100" s="1"/>
      <c r="H100" s="1"/>
      <c r="I100" s="1"/>
      <c r="J100" s="1"/>
      <c r="K100" s="1"/>
      <c r="L100" s="1"/>
      <c r="M100" s="1"/>
      <c r="N100" s="1"/>
      <c r="O100" s="1"/>
      <c r="P100" s="1"/>
      <c r="Q100" s="1"/>
      <c r="R100" s="1"/>
      <c r="S100" s="1"/>
      <c r="T100" s="1"/>
      <c r="U100" s="1"/>
      <c r="V100" s="1"/>
    </row>
    <row r="101" spans="1:22" x14ac:dyDescent="0.3">
      <c r="A101" s="1"/>
      <c r="B101" s="1"/>
      <c r="C101" s="1"/>
      <c r="D101" s="5">
        <f t="shared" si="5"/>
        <v>93</v>
      </c>
      <c r="E101" s="51">
        <f t="shared" si="3"/>
        <v>0.93</v>
      </c>
      <c r="F101" s="1">
        <f t="shared" si="4"/>
        <v>418.5</v>
      </c>
      <c r="G101" s="1"/>
      <c r="H101" s="1"/>
      <c r="I101" s="1"/>
      <c r="J101" s="1"/>
      <c r="K101" s="1"/>
      <c r="L101" s="1"/>
      <c r="M101" s="1"/>
      <c r="N101" s="1"/>
      <c r="O101" s="1"/>
      <c r="P101" s="1"/>
      <c r="Q101" s="1"/>
      <c r="R101" s="1"/>
      <c r="S101" s="1"/>
      <c r="T101" s="1"/>
      <c r="U101" s="1"/>
      <c r="V101" s="1"/>
    </row>
    <row r="102" spans="1:22" x14ac:dyDescent="0.3">
      <c r="A102" s="1"/>
      <c r="B102" s="1"/>
      <c r="C102" s="1"/>
      <c r="D102" s="5">
        <f t="shared" si="5"/>
        <v>94</v>
      </c>
      <c r="E102" s="51">
        <f t="shared" si="3"/>
        <v>0.94</v>
      </c>
      <c r="F102" s="1">
        <f t="shared" si="4"/>
        <v>423</v>
      </c>
      <c r="G102" s="1"/>
      <c r="H102" s="1"/>
      <c r="I102" s="1"/>
      <c r="J102" s="1"/>
      <c r="K102" s="1"/>
      <c r="L102" s="1"/>
      <c r="M102" s="1"/>
      <c r="N102" s="1"/>
      <c r="O102" s="1"/>
      <c r="P102" s="1"/>
      <c r="Q102" s="1"/>
      <c r="R102" s="1"/>
      <c r="S102" s="1"/>
      <c r="T102" s="1"/>
      <c r="U102" s="1"/>
      <c r="V102" s="1"/>
    </row>
    <row r="103" spans="1:22" x14ac:dyDescent="0.3">
      <c r="A103" s="1"/>
      <c r="B103" s="1"/>
      <c r="C103" s="1"/>
      <c r="D103" s="5">
        <f t="shared" si="5"/>
        <v>95</v>
      </c>
      <c r="E103" s="51">
        <f t="shared" si="3"/>
        <v>0.95</v>
      </c>
      <c r="F103" s="1">
        <f t="shared" si="4"/>
        <v>427.5</v>
      </c>
      <c r="G103" s="1"/>
      <c r="H103" s="1"/>
      <c r="I103" s="1"/>
      <c r="J103" s="1"/>
      <c r="K103" s="1"/>
      <c r="L103" s="1"/>
      <c r="M103" s="1"/>
      <c r="N103" s="1"/>
      <c r="O103" s="1"/>
      <c r="P103" s="1"/>
      <c r="Q103" s="1"/>
      <c r="R103" s="1"/>
      <c r="S103" s="1"/>
      <c r="T103" s="1"/>
      <c r="U103" s="1"/>
      <c r="V103" s="1"/>
    </row>
    <row r="104" spans="1:22" x14ac:dyDescent="0.3">
      <c r="A104" s="1"/>
      <c r="B104" s="1"/>
      <c r="C104" s="1"/>
      <c r="D104" s="5">
        <f t="shared" si="5"/>
        <v>96</v>
      </c>
      <c r="E104" s="51">
        <f t="shared" si="3"/>
        <v>0.96</v>
      </c>
      <c r="F104" s="1">
        <f t="shared" si="4"/>
        <v>432</v>
      </c>
      <c r="G104" s="1"/>
      <c r="H104" s="1"/>
      <c r="I104" s="1"/>
      <c r="J104" s="1"/>
      <c r="K104" s="1"/>
      <c r="L104" s="1"/>
      <c r="M104" s="1"/>
      <c r="N104" s="1"/>
      <c r="O104" s="1"/>
      <c r="P104" s="1"/>
      <c r="Q104" s="1"/>
      <c r="R104" s="1"/>
      <c r="S104" s="1"/>
      <c r="T104" s="1"/>
      <c r="U104" s="1"/>
      <c r="V104" s="1"/>
    </row>
    <row r="105" spans="1:22" x14ac:dyDescent="0.3">
      <c r="A105" s="1"/>
      <c r="B105" s="1"/>
      <c r="C105" s="1"/>
      <c r="D105" s="5">
        <f t="shared" si="5"/>
        <v>97</v>
      </c>
      <c r="E105" s="51">
        <f t="shared" si="3"/>
        <v>0.97</v>
      </c>
      <c r="F105" s="1">
        <f t="shared" si="4"/>
        <v>436.5</v>
      </c>
      <c r="G105" s="1"/>
      <c r="H105" s="1"/>
      <c r="I105" s="1"/>
      <c r="J105" s="1"/>
      <c r="K105" s="1"/>
      <c r="L105" s="1"/>
      <c r="M105" s="1"/>
      <c r="N105" s="1"/>
      <c r="O105" s="1"/>
      <c r="P105" s="1"/>
      <c r="Q105" s="1"/>
      <c r="R105" s="1"/>
      <c r="S105" s="1"/>
      <c r="T105" s="1"/>
      <c r="U105" s="1"/>
      <c r="V105" s="1"/>
    </row>
    <row r="106" spans="1:22" x14ac:dyDescent="0.3">
      <c r="A106" s="1"/>
      <c r="B106" s="1"/>
      <c r="C106" s="1"/>
      <c r="D106" s="5">
        <f t="shared" si="5"/>
        <v>98</v>
      </c>
      <c r="E106" s="51">
        <f t="shared" si="3"/>
        <v>0.98</v>
      </c>
      <c r="F106" s="1">
        <f t="shared" si="4"/>
        <v>441</v>
      </c>
      <c r="G106" s="1"/>
      <c r="H106" s="1"/>
      <c r="I106" s="1"/>
      <c r="J106" s="1"/>
      <c r="K106" s="1"/>
      <c r="L106" s="1"/>
      <c r="M106" s="1"/>
      <c r="N106" s="1"/>
      <c r="O106" s="1"/>
      <c r="P106" s="1"/>
      <c r="Q106" s="1"/>
      <c r="R106" s="1"/>
      <c r="S106" s="1"/>
      <c r="T106" s="1"/>
      <c r="U106" s="1"/>
      <c r="V106" s="1"/>
    </row>
    <row r="107" spans="1:22" x14ac:dyDescent="0.3">
      <c r="A107" s="1"/>
      <c r="B107" s="1"/>
      <c r="C107" s="1"/>
      <c r="D107" s="5">
        <f t="shared" si="5"/>
        <v>99</v>
      </c>
      <c r="E107" s="51">
        <f t="shared" si="3"/>
        <v>0.99</v>
      </c>
      <c r="F107" s="1">
        <f t="shared" si="4"/>
        <v>445.5</v>
      </c>
      <c r="G107" s="1"/>
      <c r="H107" s="1"/>
      <c r="I107" s="1"/>
      <c r="J107" s="1"/>
      <c r="K107" s="1"/>
      <c r="L107" s="1"/>
      <c r="M107" s="1"/>
      <c r="N107" s="1"/>
      <c r="O107" s="1"/>
      <c r="P107" s="1"/>
      <c r="Q107" s="1"/>
      <c r="R107" s="1"/>
      <c r="S107" s="1"/>
      <c r="T107" s="1"/>
      <c r="U107" s="1"/>
      <c r="V107" s="1"/>
    </row>
    <row r="108" spans="1:22" x14ac:dyDescent="0.3">
      <c r="A108" s="1"/>
      <c r="B108" s="1"/>
      <c r="C108" s="1"/>
      <c r="D108" s="5">
        <f t="shared" si="5"/>
        <v>100</v>
      </c>
      <c r="E108" s="51">
        <f t="shared" si="3"/>
        <v>1</v>
      </c>
      <c r="F108" s="1">
        <f t="shared" si="4"/>
        <v>450</v>
      </c>
      <c r="G108" s="1"/>
      <c r="H108" s="1"/>
      <c r="I108" s="1"/>
      <c r="J108" s="1"/>
      <c r="K108" s="1"/>
      <c r="L108" s="1"/>
      <c r="M108" s="1"/>
      <c r="N108" s="1"/>
      <c r="O108" s="1"/>
      <c r="P108" s="1"/>
      <c r="Q108" s="1"/>
      <c r="R108" s="1"/>
      <c r="S108" s="1"/>
      <c r="T108" s="1"/>
      <c r="U108" s="1"/>
      <c r="V108" s="1"/>
    </row>
    <row r="109" spans="1:22" x14ac:dyDescent="0.3">
      <c r="A109" s="1"/>
      <c r="B109" s="1"/>
      <c r="C109" s="1"/>
      <c r="D109" s="5">
        <f t="shared" si="5"/>
        <v>101</v>
      </c>
      <c r="E109" s="51">
        <f t="shared" si="3"/>
        <v>1.01</v>
      </c>
      <c r="F109" s="1">
        <f t="shared" si="4"/>
        <v>454.5</v>
      </c>
      <c r="G109" s="1"/>
      <c r="H109" s="1"/>
      <c r="I109" s="1"/>
      <c r="J109" s="1"/>
      <c r="K109" s="1"/>
      <c r="L109" s="1"/>
      <c r="M109" s="1"/>
      <c r="N109" s="1"/>
      <c r="O109" s="1"/>
      <c r="P109" s="1"/>
      <c r="Q109" s="1"/>
      <c r="R109" s="1"/>
      <c r="S109" s="1"/>
      <c r="T109" s="1"/>
      <c r="U109" s="1"/>
      <c r="V109" s="1"/>
    </row>
    <row r="110" spans="1:22" x14ac:dyDescent="0.3">
      <c r="A110" s="1"/>
      <c r="B110" s="1"/>
      <c r="C110" s="1"/>
      <c r="D110" s="5">
        <f t="shared" si="5"/>
        <v>102</v>
      </c>
      <c r="E110" s="51">
        <f t="shared" si="3"/>
        <v>1.02</v>
      </c>
      <c r="F110" s="1">
        <f t="shared" si="4"/>
        <v>459</v>
      </c>
      <c r="G110" s="1"/>
      <c r="H110" s="1"/>
      <c r="I110" s="1"/>
      <c r="J110" s="1"/>
      <c r="K110" s="1"/>
      <c r="L110" s="1"/>
      <c r="M110" s="1"/>
      <c r="N110" s="1"/>
      <c r="O110" s="1"/>
      <c r="P110" s="1"/>
      <c r="Q110" s="1"/>
      <c r="R110" s="1"/>
      <c r="S110" s="1"/>
      <c r="T110" s="1"/>
      <c r="U110" s="1"/>
      <c r="V110" s="1"/>
    </row>
    <row r="111" spans="1:22" x14ac:dyDescent="0.3">
      <c r="A111" s="1"/>
      <c r="B111" s="1"/>
      <c r="C111" s="1"/>
      <c r="D111" s="5">
        <f t="shared" si="5"/>
        <v>103</v>
      </c>
      <c r="E111" s="51">
        <f t="shared" si="3"/>
        <v>1.03</v>
      </c>
      <c r="F111" s="1">
        <f t="shared" si="4"/>
        <v>463.5</v>
      </c>
      <c r="G111" s="1"/>
      <c r="H111" s="1"/>
      <c r="I111" s="1"/>
      <c r="J111" s="1"/>
      <c r="K111" s="1"/>
      <c r="L111" s="1"/>
      <c r="M111" s="1"/>
      <c r="N111" s="1"/>
      <c r="O111" s="1"/>
      <c r="P111" s="1"/>
      <c r="Q111" s="1"/>
      <c r="R111" s="1"/>
      <c r="S111" s="1"/>
      <c r="T111" s="1"/>
      <c r="U111" s="1"/>
      <c r="V111" s="1"/>
    </row>
    <row r="112" spans="1:22" x14ac:dyDescent="0.3">
      <c r="A112" s="1"/>
      <c r="B112" s="1"/>
      <c r="C112" s="1"/>
      <c r="D112" s="5">
        <f t="shared" si="5"/>
        <v>104</v>
      </c>
      <c r="E112" s="51">
        <f t="shared" si="3"/>
        <v>1.04</v>
      </c>
      <c r="F112" s="1">
        <f t="shared" si="4"/>
        <v>468</v>
      </c>
      <c r="G112" s="1"/>
      <c r="H112" s="1"/>
      <c r="I112" s="1"/>
      <c r="J112" s="1"/>
      <c r="K112" s="1"/>
      <c r="L112" s="1"/>
      <c r="M112" s="1"/>
      <c r="N112" s="1"/>
      <c r="O112" s="1"/>
      <c r="P112" s="1"/>
      <c r="Q112" s="1"/>
      <c r="R112" s="1"/>
      <c r="S112" s="1"/>
      <c r="T112" s="1"/>
      <c r="U112" s="1"/>
      <c r="V112" s="1"/>
    </row>
    <row r="113" spans="1:22" x14ac:dyDescent="0.3">
      <c r="A113" s="1"/>
      <c r="B113" s="1"/>
      <c r="C113" s="1"/>
      <c r="D113" s="5">
        <f t="shared" si="5"/>
        <v>105</v>
      </c>
      <c r="E113" s="51">
        <f t="shared" si="3"/>
        <v>1.05</v>
      </c>
      <c r="F113" s="1">
        <f t="shared" si="4"/>
        <v>472.5</v>
      </c>
      <c r="G113" s="1"/>
      <c r="H113" s="1"/>
      <c r="I113" s="1"/>
      <c r="J113" s="1"/>
      <c r="K113" s="1"/>
      <c r="L113" s="1"/>
      <c r="M113" s="1"/>
      <c r="N113" s="1"/>
      <c r="O113" s="1"/>
      <c r="P113" s="1"/>
      <c r="Q113" s="1"/>
      <c r="R113" s="1"/>
      <c r="S113" s="1"/>
      <c r="T113" s="1"/>
      <c r="U113" s="1"/>
      <c r="V113" s="1"/>
    </row>
    <row r="114" spans="1:22" x14ac:dyDescent="0.3">
      <c r="A114" s="1"/>
      <c r="B114" s="1"/>
      <c r="C114" s="1"/>
      <c r="D114" s="5">
        <f t="shared" si="5"/>
        <v>106</v>
      </c>
      <c r="E114" s="51">
        <f t="shared" si="3"/>
        <v>1.06</v>
      </c>
      <c r="F114" s="1">
        <f t="shared" si="4"/>
        <v>477</v>
      </c>
      <c r="G114" s="1"/>
      <c r="H114" s="1"/>
      <c r="I114" s="1"/>
      <c r="J114" s="1"/>
      <c r="K114" s="1"/>
      <c r="L114" s="1"/>
      <c r="M114" s="1"/>
      <c r="N114" s="1"/>
      <c r="O114" s="1"/>
      <c r="P114" s="1"/>
      <c r="Q114" s="1"/>
      <c r="R114" s="1"/>
      <c r="S114" s="1"/>
      <c r="T114" s="1"/>
      <c r="U114" s="1"/>
      <c r="V114" s="1"/>
    </row>
    <row r="115" spans="1:22" x14ac:dyDescent="0.3">
      <c r="A115" s="1"/>
      <c r="B115" s="1"/>
      <c r="C115" s="1"/>
      <c r="D115" s="5">
        <f t="shared" si="5"/>
        <v>107</v>
      </c>
      <c r="E115" s="51">
        <f t="shared" si="3"/>
        <v>1.07</v>
      </c>
      <c r="F115" s="1">
        <f t="shared" si="4"/>
        <v>481.5</v>
      </c>
      <c r="G115" s="1"/>
      <c r="H115" s="1"/>
      <c r="I115" s="1"/>
      <c r="J115" s="1"/>
      <c r="K115" s="1"/>
      <c r="L115" s="1"/>
      <c r="M115" s="1"/>
      <c r="N115" s="1"/>
      <c r="O115" s="1"/>
      <c r="P115" s="1"/>
      <c r="Q115" s="1"/>
      <c r="R115" s="1"/>
      <c r="S115" s="1"/>
      <c r="T115" s="1"/>
      <c r="U115" s="1"/>
      <c r="V115" s="1"/>
    </row>
    <row r="116" spans="1:22" x14ac:dyDescent="0.3">
      <c r="A116" s="1"/>
      <c r="B116" s="1"/>
      <c r="C116" s="1"/>
      <c r="D116" s="5">
        <f t="shared" si="5"/>
        <v>108</v>
      </c>
      <c r="E116" s="51">
        <f t="shared" si="3"/>
        <v>1.08</v>
      </c>
      <c r="F116" s="1">
        <f t="shared" si="4"/>
        <v>486</v>
      </c>
      <c r="G116" s="1"/>
      <c r="H116" s="1"/>
      <c r="I116" s="1"/>
      <c r="J116" s="1"/>
      <c r="K116" s="1"/>
      <c r="L116" s="1"/>
      <c r="M116" s="1"/>
      <c r="N116" s="1"/>
      <c r="O116" s="1"/>
      <c r="P116" s="1"/>
      <c r="Q116" s="1"/>
      <c r="R116" s="1"/>
      <c r="S116" s="1"/>
      <c r="T116" s="1"/>
      <c r="U116" s="1"/>
      <c r="V116" s="1"/>
    </row>
    <row r="117" spans="1:22" x14ac:dyDescent="0.3">
      <c r="A117" s="1"/>
      <c r="B117" s="1"/>
      <c r="C117" s="1"/>
      <c r="D117" s="5">
        <f t="shared" si="5"/>
        <v>109</v>
      </c>
      <c r="E117" s="51">
        <f t="shared" si="3"/>
        <v>1.0900000000000001</v>
      </c>
      <c r="F117" s="1">
        <f t="shared" si="4"/>
        <v>490.5</v>
      </c>
      <c r="G117" s="1"/>
      <c r="H117" s="1"/>
      <c r="I117" s="1"/>
      <c r="J117" s="1"/>
      <c r="K117" s="1"/>
      <c r="L117" s="1"/>
      <c r="M117" s="1"/>
      <c r="N117" s="1"/>
      <c r="O117" s="1"/>
      <c r="P117" s="1"/>
      <c r="Q117" s="1"/>
      <c r="R117" s="1"/>
      <c r="S117" s="1"/>
      <c r="T117" s="1"/>
      <c r="U117" s="1"/>
      <c r="V117" s="1"/>
    </row>
    <row r="118" spans="1:22" x14ac:dyDescent="0.3">
      <c r="A118" s="1"/>
      <c r="B118" s="1"/>
      <c r="C118" s="1"/>
      <c r="D118" s="5">
        <f t="shared" si="5"/>
        <v>110</v>
      </c>
      <c r="E118" s="51">
        <f t="shared" si="3"/>
        <v>1.1000000000000001</v>
      </c>
      <c r="F118" s="1">
        <f t="shared" si="4"/>
        <v>495</v>
      </c>
      <c r="G118" s="1"/>
      <c r="H118" s="1"/>
      <c r="I118" s="1"/>
      <c r="J118" s="1"/>
      <c r="K118" s="1"/>
      <c r="L118" s="1"/>
      <c r="M118" s="1"/>
      <c r="N118" s="1"/>
      <c r="O118" s="1"/>
      <c r="P118" s="1"/>
      <c r="Q118" s="1"/>
      <c r="R118" s="1"/>
      <c r="S118" s="1"/>
      <c r="T118" s="1"/>
      <c r="U118" s="1"/>
      <c r="V118" s="1"/>
    </row>
    <row r="119" spans="1:22" x14ac:dyDescent="0.3">
      <c r="A119" s="1"/>
      <c r="B119" s="1"/>
      <c r="C119" s="1"/>
      <c r="D119" s="5">
        <f t="shared" si="5"/>
        <v>111</v>
      </c>
      <c r="E119" s="51">
        <f t="shared" si="3"/>
        <v>1.1100000000000001</v>
      </c>
      <c r="F119" s="1">
        <f t="shared" si="4"/>
        <v>499.5</v>
      </c>
      <c r="G119" s="1"/>
      <c r="H119" s="1"/>
      <c r="I119" s="1"/>
      <c r="J119" s="1"/>
      <c r="K119" s="1"/>
      <c r="L119" s="1"/>
      <c r="M119" s="1"/>
      <c r="N119" s="1"/>
      <c r="O119" s="1"/>
      <c r="P119" s="1"/>
      <c r="Q119" s="1"/>
      <c r="R119" s="1"/>
      <c r="S119" s="1"/>
      <c r="T119" s="1"/>
      <c r="U119" s="1"/>
      <c r="V119" s="1"/>
    </row>
    <row r="120" spans="1:22" x14ac:dyDescent="0.3">
      <c r="A120" s="1"/>
      <c r="B120" s="1"/>
      <c r="C120" s="1"/>
      <c r="D120" s="5">
        <f t="shared" si="5"/>
        <v>112</v>
      </c>
      <c r="E120" s="51">
        <f t="shared" si="3"/>
        <v>1.1200000000000001</v>
      </c>
      <c r="F120" s="1">
        <f t="shared" si="4"/>
        <v>504</v>
      </c>
      <c r="G120" s="1"/>
      <c r="H120" s="1"/>
      <c r="I120" s="1"/>
      <c r="J120" s="1"/>
      <c r="K120" s="1"/>
      <c r="L120" s="1"/>
      <c r="M120" s="1"/>
      <c r="N120" s="1"/>
      <c r="O120" s="1"/>
      <c r="P120" s="1"/>
      <c r="Q120" s="1"/>
      <c r="R120" s="1"/>
      <c r="S120" s="1"/>
      <c r="T120" s="1"/>
      <c r="U120" s="1"/>
      <c r="V120" s="1"/>
    </row>
    <row r="121" spans="1:22" x14ac:dyDescent="0.3">
      <c r="A121" s="1"/>
      <c r="B121" s="1"/>
      <c r="C121" s="1"/>
      <c r="D121" s="5">
        <f t="shared" si="5"/>
        <v>113</v>
      </c>
      <c r="E121" s="51">
        <f t="shared" si="3"/>
        <v>1.1299999999999999</v>
      </c>
      <c r="F121" s="1">
        <f t="shared" si="4"/>
        <v>508.5</v>
      </c>
      <c r="G121" s="1"/>
      <c r="H121" s="1"/>
      <c r="I121" s="1"/>
      <c r="J121" s="1"/>
      <c r="K121" s="1"/>
      <c r="L121" s="1"/>
      <c r="M121" s="1"/>
      <c r="N121" s="1"/>
      <c r="O121" s="1"/>
      <c r="P121" s="1"/>
      <c r="Q121" s="1"/>
      <c r="R121" s="1"/>
      <c r="S121" s="1"/>
      <c r="T121" s="1"/>
      <c r="U121" s="1"/>
      <c r="V121" s="1"/>
    </row>
    <row r="122" spans="1:22" x14ac:dyDescent="0.3">
      <c r="A122" s="1"/>
      <c r="B122" s="1"/>
      <c r="C122" s="1"/>
      <c r="D122" s="5">
        <f t="shared" si="5"/>
        <v>114</v>
      </c>
      <c r="E122" s="51">
        <f t="shared" si="3"/>
        <v>1.1399999999999999</v>
      </c>
      <c r="F122" s="1">
        <f t="shared" si="4"/>
        <v>513</v>
      </c>
      <c r="G122" s="1"/>
      <c r="H122" s="1"/>
      <c r="I122" s="1"/>
      <c r="J122" s="1"/>
      <c r="K122" s="1"/>
      <c r="L122" s="1"/>
      <c r="M122" s="1"/>
      <c r="N122" s="1"/>
      <c r="O122" s="1"/>
      <c r="P122" s="1"/>
      <c r="Q122" s="1"/>
      <c r="R122" s="1"/>
      <c r="S122" s="1"/>
      <c r="T122" s="1"/>
      <c r="U122" s="1"/>
      <c r="V122" s="1"/>
    </row>
    <row r="123" spans="1:22" x14ac:dyDescent="0.3">
      <c r="A123" s="1"/>
      <c r="B123" s="1"/>
      <c r="C123" s="1"/>
      <c r="D123" s="5">
        <f t="shared" si="5"/>
        <v>115</v>
      </c>
      <c r="E123" s="51">
        <f t="shared" si="3"/>
        <v>1.1499999999999999</v>
      </c>
      <c r="F123" s="1">
        <f t="shared" si="4"/>
        <v>517.5</v>
      </c>
      <c r="G123" s="1"/>
      <c r="H123" s="1"/>
      <c r="I123" s="1"/>
      <c r="J123" s="1"/>
      <c r="K123" s="1"/>
      <c r="L123" s="1"/>
      <c r="M123" s="1"/>
      <c r="N123" s="1"/>
      <c r="O123" s="1"/>
      <c r="P123" s="1"/>
      <c r="Q123" s="1"/>
      <c r="R123" s="1"/>
      <c r="S123" s="1"/>
      <c r="T123" s="1"/>
      <c r="U123" s="1"/>
      <c r="V123" s="1"/>
    </row>
    <row r="124" spans="1:22" x14ac:dyDescent="0.3">
      <c r="A124" s="1"/>
      <c r="B124" s="1"/>
      <c r="C124" s="1"/>
      <c r="D124" s="5">
        <f t="shared" si="5"/>
        <v>116</v>
      </c>
      <c r="E124" s="51">
        <f t="shared" si="3"/>
        <v>1.1599999999999999</v>
      </c>
      <c r="F124" s="1">
        <f t="shared" si="4"/>
        <v>522</v>
      </c>
      <c r="G124" s="1"/>
      <c r="H124" s="1"/>
      <c r="I124" s="1"/>
      <c r="J124" s="1"/>
      <c r="K124" s="1"/>
      <c r="L124" s="1"/>
      <c r="M124" s="1"/>
      <c r="N124" s="1"/>
      <c r="O124" s="1"/>
      <c r="P124" s="1"/>
      <c r="Q124" s="1"/>
      <c r="R124" s="1"/>
      <c r="S124" s="1"/>
      <c r="T124" s="1"/>
      <c r="U124" s="1"/>
      <c r="V124" s="1"/>
    </row>
    <row r="125" spans="1:22" x14ac:dyDescent="0.3">
      <c r="A125" s="1"/>
      <c r="B125" s="1"/>
      <c r="C125" s="1"/>
      <c r="D125" s="5">
        <f t="shared" si="5"/>
        <v>117</v>
      </c>
      <c r="E125" s="51">
        <f t="shared" si="3"/>
        <v>1.17</v>
      </c>
      <c r="F125" s="1">
        <f t="shared" si="4"/>
        <v>526.5</v>
      </c>
      <c r="G125" s="1"/>
      <c r="H125" s="1"/>
      <c r="I125" s="1"/>
      <c r="J125" s="1"/>
      <c r="K125" s="1"/>
      <c r="L125" s="1"/>
      <c r="M125" s="1"/>
      <c r="N125" s="1"/>
      <c r="O125" s="1"/>
      <c r="P125" s="1"/>
      <c r="Q125" s="1"/>
      <c r="R125" s="1"/>
      <c r="S125" s="1"/>
      <c r="T125" s="1"/>
      <c r="U125" s="1"/>
      <c r="V125" s="1"/>
    </row>
    <row r="126" spans="1:22" x14ac:dyDescent="0.3">
      <c r="A126" s="1"/>
      <c r="B126" s="1"/>
      <c r="C126" s="1"/>
      <c r="D126" s="5">
        <f t="shared" si="5"/>
        <v>118</v>
      </c>
      <c r="E126" s="51">
        <f t="shared" si="3"/>
        <v>1.18</v>
      </c>
      <c r="F126" s="1">
        <f t="shared" si="4"/>
        <v>531</v>
      </c>
      <c r="G126" s="1"/>
      <c r="H126" s="1"/>
      <c r="I126" s="1"/>
      <c r="J126" s="1"/>
      <c r="K126" s="1"/>
      <c r="L126" s="1"/>
      <c r="M126" s="1"/>
      <c r="N126" s="1"/>
      <c r="O126" s="1"/>
      <c r="P126" s="1"/>
      <c r="Q126" s="1"/>
      <c r="R126" s="1"/>
      <c r="S126" s="1"/>
      <c r="T126" s="1"/>
      <c r="U126" s="1"/>
      <c r="V126" s="1"/>
    </row>
    <row r="127" spans="1:22" x14ac:dyDescent="0.3">
      <c r="A127" s="1"/>
      <c r="B127" s="1"/>
      <c r="C127" s="1"/>
      <c r="D127" s="5">
        <f t="shared" si="5"/>
        <v>119</v>
      </c>
      <c r="E127" s="51">
        <f t="shared" si="3"/>
        <v>1.19</v>
      </c>
      <c r="F127" s="1">
        <f t="shared" si="4"/>
        <v>535.5</v>
      </c>
      <c r="G127" s="1"/>
      <c r="H127" s="1"/>
      <c r="I127" s="1"/>
      <c r="J127" s="1"/>
      <c r="K127" s="1"/>
      <c r="L127" s="1"/>
      <c r="M127" s="1"/>
      <c r="N127" s="1"/>
      <c r="O127" s="1"/>
      <c r="P127" s="1"/>
      <c r="Q127" s="1"/>
      <c r="R127" s="1"/>
      <c r="S127" s="1"/>
      <c r="T127" s="1"/>
      <c r="U127" s="1"/>
      <c r="V127" s="1"/>
    </row>
    <row r="128" spans="1:22" x14ac:dyDescent="0.3">
      <c r="A128" s="1"/>
      <c r="B128" s="1"/>
      <c r="C128" s="1"/>
      <c r="D128" s="123">
        <f t="shared" si="5"/>
        <v>120</v>
      </c>
      <c r="E128" s="51">
        <f t="shared" si="3"/>
        <v>1.2</v>
      </c>
      <c r="F128" s="1">
        <f t="shared" si="4"/>
        <v>540</v>
      </c>
      <c r="G128" s="1"/>
      <c r="H128" s="1"/>
      <c r="I128" s="1"/>
      <c r="J128" s="1"/>
      <c r="K128" s="1"/>
      <c r="L128" s="1"/>
      <c r="M128" s="1"/>
      <c r="N128" s="1"/>
      <c r="O128" s="1"/>
      <c r="P128" s="1"/>
      <c r="Q128" s="1"/>
      <c r="R128" s="1"/>
      <c r="S128" s="1"/>
      <c r="T128" s="1"/>
      <c r="U128" s="1"/>
      <c r="V128" s="1"/>
    </row>
    <row r="129" spans="1:22" x14ac:dyDescent="0.3">
      <c r="A129" s="1"/>
      <c r="B129" s="1"/>
      <c r="C129" s="1"/>
      <c r="D129" s="5">
        <f t="shared" si="5"/>
        <v>121</v>
      </c>
      <c r="E129" s="51">
        <f t="shared" si="3"/>
        <v>1.21</v>
      </c>
      <c r="F129" s="1">
        <f t="shared" si="4"/>
        <v>544.5</v>
      </c>
      <c r="G129" s="1"/>
      <c r="H129" s="1"/>
      <c r="I129" s="1"/>
      <c r="J129" s="1"/>
      <c r="K129" s="1"/>
      <c r="L129" s="1"/>
      <c r="M129" s="1"/>
      <c r="N129" s="1"/>
      <c r="O129" s="1"/>
      <c r="P129" s="1"/>
      <c r="Q129" s="1"/>
      <c r="R129" s="1"/>
      <c r="S129" s="1"/>
      <c r="T129" s="1"/>
      <c r="U129" s="1"/>
      <c r="V129" s="1"/>
    </row>
    <row r="130" spans="1:22" x14ac:dyDescent="0.3">
      <c r="A130" s="1"/>
      <c r="B130" s="1"/>
      <c r="C130" s="1"/>
      <c r="D130" s="5">
        <f t="shared" si="5"/>
        <v>122</v>
      </c>
      <c r="E130" s="51">
        <f t="shared" si="3"/>
        <v>1.22</v>
      </c>
      <c r="F130" s="1">
        <f t="shared" si="4"/>
        <v>549</v>
      </c>
      <c r="G130" s="1"/>
      <c r="H130" s="1"/>
      <c r="I130" s="1"/>
      <c r="J130" s="1"/>
      <c r="K130" s="1"/>
      <c r="L130" s="1"/>
      <c r="M130" s="1"/>
      <c r="N130" s="1"/>
      <c r="O130" s="1"/>
      <c r="P130" s="1"/>
      <c r="Q130" s="1"/>
      <c r="R130" s="1"/>
      <c r="S130" s="1"/>
      <c r="T130" s="1"/>
      <c r="U130" s="1"/>
      <c r="V130" s="1"/>
    </row>
    <row r="131" spans="1:22" x14ac:dyDescent="0.3">
      <c r="A131" s="1"/>
      <c r="B131" s="1"/>
      <c r="C131" s="1"/>
      <c r="D131" s="5">
        <f t="shared" si="5"/>
        <v>123</v>
      </c>
      <c r="E131" s="51">
        <f t="shared" si="3"/>
        <v>1.23</v>
      </c>
      <c r="F131" s="1">
        <f t="shared" si="4"/>
        <v>553.5</v>
      </c>
      <c r="G131" s="1"/>
      <c r="H131" s="1"/>
      <c r="I131" s="1"/>
      <c r="J131" s="1"/>
      <c r="K131" s="1"/>
      <c r="L131" s="1"/>
      <c r="M131" s="1"/>
      <c r="N131" s="1"/>
      <c r="O131" s="1"/>
      <c r="P131" s="1"/>
      <c r="Q131" s="1"/>
      <c r="R131" s="1"/>
      <c r="S131" s="1"/>
      <c r="T131" s="1"/>
      <c r="U131" s="1"/>
      <c r="V131" s="1"/>
    </row>
    <row r="132" spans="1:22" x14ac:dyDescent="0.3">
      <c r="A132" s="1"/>
      <c r="B132" s="1"/>
      <c r="C132" s="1"/>
      <c r="D132" s="5">
        <f t="shared" si="5"/>
        <v>124</v>
      </c>
      <c r="E132" s="51">
        <f t="shared" si="3"/>
        <v>1.24</v>
      </c>
      <c r="F132" s="1">
        <f t="shared" si="4"/>
        <v>558</v>
      </c>
      <c r="G132" s="1"/>
      <c r="H132" s="1"/>
      <c r="I132" s="1"/>
      <c r="J132" s="1"/>
      <c r="K132" s="1"/>
      <c r="L132" s="1"/>
      <c r="M132" s="1"/>
      <c r="N132" s="1"/>
      <c r="O132" s="1"/>
      <c r="P132" s="1"/>
      <c r="Q132" s="1"/>
      <c r="R132" s="1"/>
      <c r="S132" s="1"/>
      <c r="T132" s="1"/>
      <c r="U132" s="1"/>
      <c r="V132" s="1"/>
    </row>
    <row r="133" spans="1:22" x14ac:dyDescent="0.3">
      <c r="A133" s="1"/>
      <c r="B133" s="1"/>
      <c r="C133" s="1"/>
      <c r="D133" s="5">
        <f t="shared" si="5"/>
        <v>125</v>
      </c>
      <c r="E133" s="51">
        <f t="shared" si="3"/>
        <v>1.25</v>
      </c>
      <c r="F133" s="1">
        <f t="shared" si="4"/>
        <v>562.5</v>
      </c>
      <c r="G133" s="1"/>
      <c r="H133" s="1"/>
      <c r="I133" s="1"/>
      <c r="J133" s="1"/>
      <c r="K133" s="1"/>
      <c r="L133" s="1"/>
      <c r="M133" s="1"/>
      <c r="N133" s="1"/>
      <c r="O133" s="1"/>
      <c r="P133" s="1"/>
      <c r="Q133" s="1"/>
      <c r="R133" s="1"/>
      <c r="S133" s="1"/>
      <c r="T133" s="1"/>
      <c r="U133" s="1"/>
      <c r="V133" s="1"/>
    </row>
    <row r="134" spans="1:22" x14ac:dyDescent="0.3">
      <c r="A134" s="1"/>
      <c r="B134" s="1"/>
      <c r="C134" s="1"/>
      <c r="D134" s="5">
        <f t="shared" si="5"/>
        <v>126</v>
      </c>
      <c r="E134" s="51">
        <f t="shared" si="3"/>
        <v>1.26</v>
      </c>
      <c r="F134" s="1">
        <f t="shared" si="4"/>
        <v>567</v>
      </c>
      <c r="G134" s="1"/>
      <c r="H134" s="1"/>
      <c r="I134" s="1"/>
      <c r="J134" s="1"/>
      <c r="K134" s="1"/>
      <c r="L134" s="1"/>
      <c r="M134" s="1"/>
      <c r="N134" s="1"/>
      <c r="O134" s="1"/>
      <c r="P134" s="1"/>
      <c r="Q134" s="1"/>
      <c r="R134" s="1"/>
      <c r="S134" s="1"/>
      <c r="T134" s="1"/>
      <c r="U134" s="1"/>
      <c r="V134" s="1"/>
    </row>
    <row r="135" spans="1:22" x14ac:dyDescent="0.3">
      <c r="A135" s="1"/>
      <c r="B135" s="1"/>
      <c r="C135" s="1"/>
      <c r="D135" s="5">
        <f t="shared" si="5"/>
        <v>127</v>
      </c>
      <c r="E135" s="51">
        <f t="shared" si="3"/>
        <v>1.27</v>
      </c>
      <c r="F135" s="1">
        <f t="shared" si="4"/>
        <v>571.5</v>
      </c>
      <c r="G135" s="1"/>
      <c r="H135" s="1"/>
      <c r="I135" s="1"/>
      <c r="J135" s="1"/>
      <c r="K135" s="1"/>
      <c r="L135" s="1"/>
      <c r="M135" s="1"/>
      <c r="N135" s="1"/>
      <c r="O135" s="1"/>
      <c r="P135" s="1"/>
      <c r="Q135" s="1"/>
      <c r="R135" s="1"/>
      <c r="S135" s="1"/>
      <c r="T135" s="1"/>
      <c r="U135" s="1"/>
      <c r="V135" s="1"/>
    </row>
    <row r="136" spans="1:22" x14ac:dyDescent="0.3">
      <c r="A136" s="1"/>
      <c r="B136" s="1"/>
      <c r="C136" s="1"/>
      <c r="D136" s="5">
        <f t="shared" si="5"/>
        <v>128</v>
      </c>
      <c r="E136" s="51">
        <f t="shared" ref="E136:E199" si="6">D136/100</f>
        <v>1.28</v>
      </c>
      <c r="F136" s="1">
        <f t="shared" ref="F136:F199" si="7">D136*$B$14</f>
        <v>576</v>
      </c>
      <c r="G136" s="1"/>
      <c r="H136" s="1"/>
      <c r="I136" s="1"/>
      <c r="J136" s="1"/>
      <c r="K136" s="1"/>
      <c r="L136" s="1"/>
      <c r="M136" s="1"/>
      <c r="N136" s="1"/>
      <c r="O136" s="1"/>
      <c r="P136" s="1"/>
      <c r="Q136" s="1"/>
      <c r="R136" s="1"/>
      <c r="S136" s="1"/>
      <c r="T136" s="1"/>
      <c r="U136" s="1"/>
      <c r="V136" s="1"/>
    </row>
    <row r="137" spans="1:22" x14ac:dyDescent="0.3">
      <c r="A137" s="1"/>
      <c r="B137" s="1"/>
      <c r="C137" s="1"/>
      <c r="D137" s="5">
        <f t="shared" ref="D137:D200" si="8">D136+1</f>
        <v>129</v>
      </c>
      <c r="E137" s="51">
        <f t="shared" si="6"/>
        <v>1.29</v>
      </c>
      <c r="F137" s="1">
        <f t="shared" si="7"/>
        <v>580.5</v>
      </c>
      <c r="G137" s="1"/>
      <c r="H137" s="1"/>
      <c r="I137" s="1"/>
      <c r="J137" s="1"/>
      <c r="K137" s="1"/>
      <c r="L137" s="1"/>
      <c r="M137" s="1"/>
      <c r="N137" s="1"/>
      <c r="O137" s="1"/>
      <c r="P137" s="1"/>
      <c r="Q137" s="1"/>
      <c r="R137" s="1"/>
      <c r="S137" s="1"/>
      <c r="T137" s="1"/>
      <c r="U137" s="1"/>
      <c r="V137" s="1"/>
    </row>
    <row r="138" spans="1:22" x14ac:dyDescent="0.3">
      <c r="A138" s="1"/>
      <c r="B138" s="1"/>
      <c r="C138" s="1"/>
      <c r="D138" s="5">
        <f t="shared" si="8"/>
        <v>130</v>
      </c>
      <c r="E138" s="51">
        <f t="shared" si="6"/>
        <v>1.3</v>
      </c>
      <c r="F138" s="1">
        <f t="shared" si="7"/>
        <v>585</v>
      </c>
      <c r="G138" s="1"/>
      <c r="H138" s="1"/>
      <c r="I138" s="1"/>
      <c r="J138" s="1"/>
      <c r="K138" s="1"/>
      <c r="L138" s="1"/>
      <c r="M138" s="1"/>
      <c r="N138" s="1"/>
      <c r="O138" s="1"/>
      <c r="P138" s="1"/>
      <c r="Q138" s="1"/>
      <c r="R138" s="1"/>
      <c r="S138" s="1"/>
      <c r="T138" s="1"/>
      <c r="U138" s="1"/>
      <c r="V138" s="1"/>
    </row>
    <row r="139" spans="1:22" x14ac:dyDescent="0.3">
      <c r="A139" s="1"/>
      <c r="B139" s="1"/>
      <c r="C139" s="1"/>
      <c r="D139" s="5">
        <f t="shared" si="8"/>
        <v>131</v>
      </c>
      <c r="E139" s="51">
        <f t="shared" si="6"/>
        <v>1.31</v>
      </c>
      <c r="F139" s="1">
        <f t="shared" si="7"/>
        <v>589.5</v>
      </c>
      <c r="G139" s="1"/>
      <c r="H139" s="1"/>
      <c r="I139" s="1"/>
      <c r="J139" s="1"/>
      <c r="K139" s="1"/>
      <c r="L139" s="1"/>
      <c r="M139" s="1"/>
      <c r="N139" s="1"/>
      <c r="O139" s="1"/>
      <c r="P139" s="1"/>
      <c r="Q139" s="1"/>
      <c r="R139" s="1"/>
      <c r="S139" s="1"/>
      <c r="T139" s="1"/>
      <c r="U139" s="1"/>
      <c r="V139" s="1"/>
    </row>
    <row r="140" spans="1:22" x14ac:dyDescent="0.3">
      <c r="A140" s="1"/>
      <c r="B140" s="1"/>
      <c r="C140" s="1"/>
      <c r="D140" s="5">
        <f t="shared" si="8"/>
        <v>132</v>
      </c>
      <c r="E140" s="51">
        <f t="shared" si="6"/>
        <v>1.32</v>
      </c>
      <c r="F140" s="1">
        <f t="shared" si="7"/>
        <v>594</v>
      </c>
      <c r="G140" s="1"/>
      <c r="H140" s="1"/>
      <c r="I140" s="1"/>
      <c r="J140" s="1"/>
      <c r="K140" s="1"/>
      <c r="L140" s="1"/>
      <c r="M140" s="1"/>
      <c r="N140" s="1"/>
      <c r="O140" s="1"/>
      <c r="P140" s="1"/>
      <c r="Q140" s="1"/>
      <c r="R140" s="1"/>
      <c r="S140" s="1"/>
      <c r="T140" s="1"/>
      <c r="U140" s="1"/>
      <c r="V140" s="1"/>
    </row>
    <row r="141" spans="1:22" x14ac:dyDescent="0.3">
      <c r="A141" s="1"/>
      <c r="B141" s="1"/>
      <c r="C141" s="1"/>
      <c r="D141" s="5">
        <f t="shared" si="8"/>
        <v>133</v>
      </c>
      <c r="E141" s="51">
        <f t="shared" si="6"/>
        <v>1.33</v>
      </c>
      <c r="F141" s="1">
        <f t="shared" si="7"/>
        <v>598.5</v>
      </c>
      <c r="G141" s="1"/>
      <c r="H141" s="1"/>
      <c r="I141" s="1"/>
      <c r="J141" s="1"/>
      <c r="K141" s="1"/>
      <c r="L141" s="1"/>
      <c r="M141" s="1"/>
      <c r="N141" s="1"/>
      <c r="O141" s="1"/>
      <c r="P141" s="1"/>
      <c r="Q141" s="1"/>
      <c r="R141" s="1"/>
      <c r="S141" s="1"/>
      <c r="T141" s="1"/>
      <c r="U141" s="1"/>
      <c r="V141" s="1"/>
    </row>
    <row r="142" spans="1:22" x14ac:dyDescent="0.3">
      <c r="A142" s="1"/>
      <c r="B142" s="1"/>
      <c r="C142" s="1"/>
      <c r="D142" s="5">
        <f t="shared" si="8"/>
        <v>134</v>
      </c>
      <c r="E142" s="51">
        <f t="shared" si="6"/>
        <v>1.34</v>
      </c>
      <c r="F142" s="1">
        <f t="shared" si="7"/>
        <v>603</v>
      </c>
      <c r="G142" s="1"/>
      <c r="H142" s="1"/>
      <c r="I142" s="1"/>
      <c r="J142" s="1"/>
      <c r="K142" s="1"/>
      <c r="L142" s="1"/>
      <c r="M142" s="1"/>
      <c r="N142" s="1"/>
      <c r="O142" s="1"/>
      <c r="P142" s="1"/>
      <c r="Q142" s="1"/>
      <c r="R142" s="1"/>
      <c r="S142" s="1"/>
      <c r="T142" s="1"/>
      <c r="U142" s="1"/>
      <c r="V142" s="1"/>
    </row>
    <row r="143" spans="1:22" x14ac:dyDescent="0.3">
      <c r="A143" s="1"/>
      <c r="B143" s="1"/>
      <c r="C143" s="1"/>
      <c r="D143" s="5">
        <f t="shared" si="8"/>
        <v>135</v>
      </c>
      <c r="E143" s="51">
        <f t="shared" si="6"/>
        <v>1.35</v>
      </c>
      <c r="F143" s="1">
        <f t="shared" si="7"/>
        <v>607.5</v>
      </c>
      <c r="G143" s="1"/>
      <c r="H143" s="1"/>
      <c r="I143" s="1"/>
      <c r="J143" s="1"/>
      <c r="K143" s="1"/>
      <c r="L143" s="1"/>
      <c r="M143" s="1"/>
      <c r="N143" s="1"/>
      <c r="O143" s="1"/>
      <c r="P143" s="1"/>
      <c r="Q143" s="1"/>
      <c r="R143" s="1"/>
      <c r="S143" s="1"/>
      <c r="T143" s="1"/>
      <c r="U143" s="1"/>
      <c r="V143" s="1"/>
    </row>
    <row r="144" spans="1:22" x14ac:dyDescent="0.3">
      <c r="A144" s="1"/>
      <c r="B144" s="1"/>
      <c r="C144" s="1"/>
      <c r="D144" s="5">
        <f t="shared" si="8"/>
        <v>136</v>
      </c>
      <c r="E144" s="51">
        <f t="shared" si="6"/>
        <v>1.36</v>
      </c>
      <c r="F144" s="1">
        <f t="shared" si="7"/>
        <v>612</v>
      </c>
      <c r="G144" s="1"/>
      <c r="H144" s="1"/>
      <c r="I144" s="1"/>
      <c r="J144" s="1"/>
      <c r="K144" s="1"/>
      <c r="L144" s="1"/>
      <c r="M144" s="1"/>
      <c r="N144" s="1"/>
      <c r="O144" s="1"/>
      <c r="P144" s="1"/>
      <c r="Q144" s="1"/>
      <c r="R144" s="1"/>
      <c r="S144" s="1"/>
      <c r="T144" s="1"/>
      <c r="U144" s="1"/>
      <c r="V144" s="1"/>
    </row>
    <row r="145" spans="1:22" x14ac:dyDescent="0.3">
      <c r="A145" s="1"/>
      <c r="B145" s="1"/>
      <c r="C145" s="1"/>
      <c r="D145" s="5">
        <f t="shared" si="8"/>
        <v>137</v>
      </c>
      <c r="E145" s="51">
        <f t="shared" si="6"/>
        <v>1.37</v>
      </c>
      <c r="F145" s="1">
        <f t="shared" si="7"/>
        <v>616.5</v>
      </c>
      <c r="G145" s="1"/>
      <c r="H145" s="1"/>
      <c r="I145" s="1"/>
      <c r="J145" s="1"/>
      <c r="K145" s="1"/>
      <c r="L145" s="1"/>
      <c r="M145" s="1"/>
      <c r="N145" s="1"/>
      <c r="O145" s="1"/>
      <c r="P145" s="1"/>
      <c r="Q145" s="1"/>
      <c r="R145" s="1"/>
      <c r="S145" s="1"/>
      <c r="T145" s="1"/>
      <c r="U145" s="1"/>
      <c r="V145" s="1"/>
    </row>
    <row r="146" spans="1:22" x14ac:dyDescent="0.3">
      <c r="A146" s="1"/>
      <c r="B146" s="1"/>
      <c r="C146" s="1"/>
      <c r="D146" s="5">
        <f t="shared" si="8"/>
        <v>138</v>
      </c>
      <c r="E146" s="51">
        <f t="shared" si="6"/>
        <v>1.38</v>
      </c>
      <c r="F146" s="1">
        <f t="shared" si="7"/>
        <v>621</v>
      </c>
      <c r="G146" s="1"/>
      <c r="H146" s="1"/>
      <c r="I146" s="1"/>
      <c r="J146" s="1"/>
      <c r="K146" s="1"/>
      <c r="L146" s="1"/>
      <c r="M146" s="1"/>
      <c r="N146" s="1"/>
      <c r="O146" s="1"/>
      <c r="P146" s="1"/>
      <c r="Q146" s="1"/>
      <c r="R146" s="1"/>
      <c r="S146" s="1"/>
      <c r="T146" s="1"/>
      <c r="U146" s="1"/>
      <c r="V146" s="1"/>
    </row>
    <row r="147" spans="1:22" x14ac:dyDescent="0.3">
      <c r="A147" s="1"/>
      <c r="B147" s="1"/>
      <c r="C147" s="1"/>
      <c r="D147" s="5">
        <f t="shared" si="8"/>
        <v>139</v>
      </c>
      <c r="E147" s="51">
        <f t="shared" si="6"/>
        <v>1.39</v>
      </c>
      <c r="F147" s="1">
        <f t="shared" si="7"/>
        <v>625.5</v>
      </c>
      <c r="G147" s="1"/>
      <c r="H147" s="1"/>
      <c r="I147" s="1"/>
      <c r="J147" s="1"/>
      <c r="K147" s="1"/>
      <c r="L147" s="1"/>
      <c r="M147" s="1"/>
      <c r="N147" s="1"/>
      <c r="O147" s="1"/>
      <c r="P147" s="1"/>
      <c r="Q147" s="1"/>
      <c r="R147" s="1"/>
      <c r="S147" s="1"/>
      <c r="T147" s="1"/>
      <c r="U147" s="1"/>
      <c r="V147" s="1"/>
    </row>
    <row r="148" spans="1:22" x14ac:dyDescent="0.3">
      <c r="A148" s="1"/>
      <c r="B148" s="1"/>
      <c r="C148" s="1"/>
      <c r="D148" s="5">
        <f t="shared" si="8"/>
        <v>140</v>
      </c>
      <c r="E148" s="51">
        <f t="shared" si="6"/>
        <v>1.4</v>
      </c>
      <c r="F148" s="1">
        <f t="shared" si="7"/>
        <v>630</v>
      </c>
      <c r="G148" s="1"/>
      <c r="H148" s="1"/>
      <c r="I148" s="1"/>
      <c r="J148" s="1"/>
      <c r="K148" s="1"/>
      <c r="L148" s="1"/>
      <c r="M148" s="1"/>
      <c r="N148" s="1"/>
      <c r="O148" s="1"/>
      <c r="P148" s="1"/>
      <c r="Q148" s="1"/>
      <c r="R148" s="1"/>
      <c r="S148" s="1"/>
      <c r="T148" s="1"/>
      <c r="U148" s="1"/>
      <c r="V148" s="1"/>
    </row>
    <row r="149" spans="1:22" x14ac:dyDescent="0.3">
      <c r="A149" s="1"/>
      <c r="B149" s="1"/>
      <c r="C149" s="1"/>
      <c r="D149" s="5">
        <f t="shared" si="8"/>
        <v>141</v>
      </c>
      <c r="E149" s="51">
        <f t="shared" si="6"/>
        <v>1.41</v>
      </c>
      <c r="F149" s="1">
        <f t="shared" si="7"/>
        <v>634.5</v>
      </c>
      <c r="G149" s="1"/>
      <c r="H149" s="1"/>
      <c r="I149" s="1"/>
      <c r="J149" s="1"/>
      <c r="K149" s="1"/>
      <c r="L149" s="1"/>
      <c r="M149" s="1"/>
      <c r="N149" s="1"/>
      <c r="O149" s="1"/>
      <c r="P149" s="1"/>
      <c r="Q149" s="1"/>
      <c r="R149" s="1"/>
      <c r="S149" s="1"/>
      <c r="T149" s="1"/>
      <c r="U149" s="1"/>
      <c r="V149" s="1"/>
    </row>
    <row r="150" spans="1:22" x14ac:dyDescent="0.3">
      <c r="A150" s="1"/>
      <c r="B150" s="1"/>
      <c r="C150" s="1"/>
      <c r="D150" s="5">
        <f t="shared" si="8"/>
        <v>142</v>
      </c>
      <c r="E150" s="51">
        <f t="shared" si="6"/>
        <v>1.42</v>
      </c>
      <c r="F150" s="1">
        <f t="shared" si="7"/>
        <v>639</v>
      </c>
      <c r="G150" s="1"/>
      <c r="H150" s="1"/>
      <c r="I150" s="1"/>
      <c r="J150" s="1"/>
      <c r="K150" s="1"/>
      <c r="L150" s="1"/>
      <c r="M150" s="1"/>
      <c r="N150" s="1"/>
      <c r="O150" s="1"/>
      <c r="P150" s="1"/>
      <c r="Q150" s="1"/>
      <c r="R150" s="1"/>
      <c r="S150" s="1"/>
      <c r="T150" s="1"/>
      <c r="U150" s="1"/>
      <c r="V150" s="1"/>
    </row>
    <row r="151" spans="1:22" x14ac:dyDescent="0.3">
      <c r="A151" s="1"/>
      <c r="B151" s="1"/>
      <c r="C151" s="1"/>
      <c r="D151" s="5">
        <f t="shared" si="8"/>
        <v>143</v>
      </c>
      <c r="E151" s="51">
        <f t="shared" si="6"/>
        <v>1.43</v>
      </c>
      <c r="F151" s="1">
        <f t="shared" si="7"/>
        <v>643.5</v>
      </c>
      <c r="G151" s="1"/>
      <c r="H151" s="1"/>
      <c r="I151" s="1"/>
      <c r="J151" s="1"/>
      <c r="K151" s="1"/>
      <c r="L151" s="1"/>
      <c r="M151" s="1"/>
      <c r="N151" s="1"/>
      <c r="O151" s="1"/>
      <c r="P151" s="1"/>
      <c r="Q151" s="1"/>
      <c r="R151" s="1"/>
      <c r="S151" s="1"/>
      <c r="T151" s="1"/>
      <c r="U151" s="1"/>
      <c r="V151" s="1"/>
    </row>
    <row r="152" spans="1:22" x14ac:dyDescent="0.3">
      <c r="A152" s="1"/>
      <c r="B152" s="1"/>
      <c r="C152" s="1"/>
      <c r="D152" s="5">
        <f t="shared" si="8"/>
        <v>144</v>
      </c>
      <c r="E152" s="51">
        <f t="shared" si="6"/>
        <v>1.44</v>
      </c>
      <c r="F152" s="1">
        <f t="shared" si="7"/>
        <v>648</v>
      </c>
      <c r="G152" s="1"/>
      <c r="H152" s="1"/>
      <c r="I152" s="1"/>
      <c r="J152" s="1"/>
      <c r="K152" s="1"/>
      <c r="L152" s="1"/>
      <c r="M152" s="1"/>
      <c r="N152" s="1"/>
      <c r="O152" s="1"/>
      <c r="P152" s="1"/>
      <c r="Q152" s="1"/>
      <c r="R152" s="1"/>
      <c r="S152" s="1"/>
      <c r="T152" s="1"/>
      <c r="U152" s="1"/>
      <c r="V152" s="1"/>
    </row>
    <row r="153" spans="1:22" x14ac:dyDescent="0.3">
      <c r="A153" s="1"/>
      <c r="B153" s="1"/>
      <c r="C153" s="1"/>
      <c r="D153" s="5">
        <f t="shared" si="8"/>
        <v>145</v>
      </c>
      <c r="E153" s="51">
        <f t="shared" si="6"/>
        <v>1.45</v>
      </c>
      <c r="F153" s="1">
        <f t="shared" si="7"/>
        <v>652.5</v>
      </c>
      <c r="G153" s="1"/>
      <c r="H153" s="1"/>
      <c r="I153" s="1"/>
      <c r="J153" s="1"/>
      <c r="K153" s="1"/>
      <c r="L153" s="1"/>
      <c r="M153" s="1"/>
      <c r="N153" s="1"/>
      <c r="O153" s="1"/>
      <c r="P153" s="1"/>
      <c r="Q153" s="1"/>
      <c r="R153" s="1"/>
      <c r="S153" s="1"/>
      <c r="T153" s="1"/>
      <c r="U153" s="1"/>
      <c r="V153" s="1"/>
    </row>
    <row r="154" spans="1:22" x14ac:dyDescent="0.3">
      <c r="A154" s="1"/>
      <c r="B154" s="1"/>
      <c r="C154" s="1"/>
      <c r="D154" s="5">
        <f t="shared" si="8"/>
        <v>146</v>
      </c>
      <c r="E154" s="51">
        <f t="shared" si="6"/>
        <v>1.46</v>
      </c>
      <c r="F154" s="1">
        <f t="shared" si="7"/>
        <v>657</v>
      </c>
      <c r="G154" s="1"/>
      <c r="H154" s="1"/>
      <c r="I154" s="1"/>
      <c r="J154" s="1"/>
      <c r="K154" s="1"/>
      <c r="L154" s="1"/>
      <c r="M154" s="1"/>
      <c r="N154" s="1"/>
      <c r="O154" s="1"/>
      <c r="P154" s="1"/>
      <c r="Q154" s="1"/>
      <c r="R154" s="1"/>
      <c r="S154" s="1"/>
      <c r="T154" s="1"/>
      <c r="U154" s="1"/>
      <c r="V154" s="1"/>
    </row>
    <row r="155" spans="1:22" x14ac:dyDescent="0.3">
      <c r="A155" s="1"/>
      <c r="B155" s="1"/>
      <c r="C155" s="1"/>
      <c r="D155" s="5">
        <f t="shared" si="8"/>
        <v>147</v>
      </c>
      <c r="E155" s="51">
        <f t="shared" si="6"/>
        <v>1.47</v>
      </c>
      <c r="F155" s="1">
        <f t="shared" si="7"/>
        <v>661.5</v>
      </c>
      <c r="G155" s="1"/>
      <c r="H155" s="1"/>
      <c r="I155" s="1"/>
      <c r="J155" s="1"/>
      <c r="K155" s="1"/>
      <c r="L155" s="1"/>
      <c r="M155" s="1"/>
      <c r="N155" s="1"/>
      <c r="O155" s="1"/>
      <c r="P155" s="1"/>
      <c r="Q155" s="1"/>
      <c r="R155" s="1"/>
      <c r="S155" s="1"/>
      <c r="T155" s="1"/>
      <c r="U155" s="1"/>
      <c r="V155" s="1"/>
    </row>
    <row r="156" spans="1:22" x14ac:dyDescent="0.3">
      <c r="A156" s="1"/>
      <c r="B156" s="1"/>
      <c r="C156" s="1"/>
      <c r="D156" s="5">
        <f t="shared" si="8"/>
        <v>148</v>
      </c>
      <c r="E156" s="51">
        <f t="shared" si="6"/>
        <v>1.48</v>
      </c>
      <c r="F156" s="1">
        <f t="shared" si="7"/>
        <v>666</v>
      </c>
      <c r="G156" s="1"/>
      <c r="H156" s="1"/>
      <c r="I156" s="1"/>
      <c r="J156" s="1"/>
      <c r="K156" s="1"/>
      <c r="L156" s="1"/>
      <c r="M156" s="1"/>
      <c r="N156" s="1"/>
      <c r="O156" s="1"/>
      <c r="P156" s="1"/>
      <c r="Q156" s="1"/>
      <c r="R156" s="1"/>
      <c r="S156" s="1"/>
      <c r="T156" s="1"/>
      <c r="U156" s="1"/>
      <c r="V156" s="1"/>
    </row>
    <row r="157" spans="1:22" x14ac:dyDescent="0.3">
      <c r="A157" s="1"/>
      <c r="B157" s="1"/>
      <c r="C157" s="1"/>
      <c r="D157" s="5">
        <f t="shared" si="8"/>
        <v>149</v>
      </c>
      <c r="E157" s="51">
        <f t="shared" si="6"/>
        <v>1.49</v>
      </c>
      <c r="F157" s="1">
        <f t="shared" si="7"/>
        <v>670.5</v>
      </c>
      <c r="G157" s="1"/>
      <c r="H157" s="1"/>
      <c r="I157" s="1"/>
      <c r="J157" s="1"/>
      <c r="K157" s="1"/>
      <c r="L157" s="1"/>
      <c r="M157" s="1"/>
      <c r="N157" s="1"/>
      <c r="O157" s="1"/>
      <c r="P157" s="1"/>
      <c r="Q157" s="1"/>
      <c r="R157" s="1"/>
      <c r="S157" s="1"/>
      <c r="T157" s="1"/>
      <c r="U157" s="1"/>
      <c r="V157" s="1"/>
    </row>
    <row r="158" spans="1:22" x14ac:dyDescent="0.3">
      <c r="A158" s="1"/>
      <c r="B158" s="1"/>
      <c r="C158" s="1"/>
      <c r="D158" s="123">
        <f t="shared" si="8"/>
        <v>150</v>
      </c>
      <c r="E158" s="51">
        <f t="shared" si="6"/>
        <v>1.5</v>
      </c>
      <c r="F158" s="1">
        <f t="shared" si="7"/>
        <v>675</v>
      </c>
      <c r="G158" s="1"/>
      <c r="H158" s="1"/>
      <c r="I158" s="1"/>
      <c r="J158" s="1"/>
      <c r="K158" s="1"/>
      <c r="L158" s="1"/>
      <c r="M158" s="1"/>
      <c r="N158" s="1"/>
      <c r="O158" s="1"/>
      <c r="P158" s="1"/>
      <c r="Q158" s="1"/>
      <c r="R158" s="1"/>
      <c r="S158" s="1"/>
      <c r="T158" s="1"/>
      <c r="U158" s="1"/>
      <c r="V158" s="1"/>
    </row>
    <row r="159" spans="1:22" x14ac:dyDescent="0.3">
      <c r="A159" s="1"/>
      <c r="B159" s="1"/>
      <c r="C159" s="1"/>
      <c r="D159" s="5">
        <f t="shared" si="8"/>
        <v>151</v>
      </c>
      <c r="E159" s="51">
        <f t="shared" si="6"/>
        <v>1.51</v>
      </c>
      <c r="F159" s="1">
        <f t="shared" si="7"/>
        <v>679.5</v>
      </c>
      <c r="G159" s="1"/>
      <c r="H159" s="1"/>
      <c r="I159" s="1"/>
      <c r="J159" s="1"/>
      <c r="K159" s="1"/>
      <c r="L159" s="1"/>
      <c r="M159" s="1"/>
      <c r="N159" s="1"/>
      <c r="O159" s="1"/>
      <c r="P159" s="1"/>
      <c r="Q159" s="1"/>
      <c r="R159" s="1"/>
      <c r="S159" s="1"/>
      <c r="T159" s="1"/>
      <c r="U159" s="1"/>
      <c r="V159" s="1"/>
    </row>
    <row r="160" spans="1:22" x14ac:dyDescent="0.3">
      <c r="A160" s="1"/>
      <c r="B160" s="1"/>
      <c r="C160" s="1"/>
      <c r="D160" s="5">
        <f t="shared" si="8"/>
        <v>152</v>
      </c>
      <c r="E160" s="51">
        <f t="shared" si="6"/>
        <v>1.52</v>
      </c>
      <c r="F160" s="1">
        <f t="shared" si="7"/>
        <v>684</v>
      </c>
      <c r="G160" s="1"/>
      <c r="H160" s="1"/>
      <c r="I160" s="1"/>
      <c r="J160" s="1"/>
      <c r="K160" s="1"/>
      <c r="L160" s="1"/>
      <c r="M160" s="1"/>
      <c r="N160" s="1"/>
      <c r="O160" s="1"/>
      <c r="P160" s="1"/>
      <c r="Q160" s="1"/>
      <c r="R160" s="1"/>
      <c r="S160" s="1"/>
      <c r="T160" s="1"/>
      <c r="U160" s="1"/>
      <c r="V160" s="1"/>
    </row>
    <row r="161" spans="1:22" x14ac:dyDescent="0.3">
      <c r="A161" s="1"/>
      <c r="B161" s="1"/>
      <c r="C161" s="1"/>
      <c r="D161" s="5">
        <f t="shared" si="8"/>
        <v>153</v>
      </c>
      <c r="E161" s="51">
        <f t="shared" si="6"/>
        <v>1.53</v>
      </c>
      <c r="F161" s="1">
        <f t="shared" si="7"/>
        <v>688.5</v>
      </c>
      <c r="G161" s="1"/>
      <c r="H161" s="1"/>
      <c r="I161" s="1"/>
      <c r="J161" s="1"/>
      <c r="K161" s="1"/>
      <c r="L161" s="1"/>
      <c r="M161" s="1"/>
      <c r="N161" s="1"/>
      <c r="O161" s="1"/>
      <c r="P161" s="1"/>
      <c r="Q161" s="1"/>
      <c r="R161" s="1"/>
      <c r="S161" s="1"/>
      <c r="T161" s="1"/>
      <c r="U161" s="1"/>
      <c r="V161" s="1"/>
    </row>
    <row r="162" spans="1:22" x14ac:dyDescent="0.3">
      <c r="A162" s="1"/>
      <c r="B162" s="1"/>
      <c r="C162" s="1"/>
      <c r="D162" s="5">
        <f t="shared" si="8"/>
        <v>154</v>
      </c>
      <c r="E162" s="51">
        <f t="shared" si="6"/>
        <v>1.54</v>
      </c>
      <c r="F162" s="1">
        <f t="shared" si="7"/>
        <v>693</v>
      </c>
      <c r="G162" s="1"/>
      <c r="H162" s="1"/>
      <c r="I162" s="1"/>
      <c r="J162" s="1"/>
      <c r="K162" s="1"/>
      <c r="L162" s="1"/>
      <c r="M162" s="1"/>
      <c r="N162" s="1"/>
      <c r="O162" s="1"/>
      <c r="P162" s="1"/>
      <c r="Q162" s="1"/>
      <c r="R162" s="1"/>
      <c r="S162" s="1"/>
      <c r="T162" s="1"/>
      <c r="U162" s="1"/>
      <c r="V162" s="1"/>
    </row>
    <row r="163" spans="1:22" x14ac:dyDescent="0.3">
      <c r="A163" s="1"/>
      <c r="B163" s="1"/>
      <c r="C163" s="1"/>
      <c r="D163" s="5">
        <f t="shared" si="8"/>
        <v>155</v>
      </c>
      <c r="E163" s="51">
        <f t="shared" si="6"/>
        <v>1.55</v>
      </c>
      <c r="F163" s="1">
        <f t="shared" si="7"/>
        <v>697.5</v>
      </c>
      <c r="G163" s="1"/>
      <c r="H163" s="1"/>
      <c r="I163" s="1"/>
      <c r="J163" s="1"/>
      <c r="K163" s="1"/>
      <c r="L163" s="1"/>
      <c r="M163" s="1"/>
      <c r="N163" s="1"/>
      <c r="O163" s="1"/>
      <c r="P163" s="1"/>
      <c r="Q163" s="1"/>
      <c r="R163" s="1"/>
      <c r="S163" s="1"/>
      <c r="T163" s="1"/>
      <c r="U163" s="1"/>
      <c r="V163" s="1"/>
    </row>
    <row r="164" spans="1:22" x14ac:dyDescent="0.3">
      <c r="A164" s="1"/>
      <c r="B164" s="1"/>
      <c r="C164" s="1"/>
      <c r="D164" s="5">
        <f t="shared" si="8"/>
        <v>156</v>
      </c>
      <c r="E164" s="51">
        <f t="shared" si="6"/>
        <v>1.56</v>
      </c>
      <c r="F164" s="1">
        <f t="shared" si="7"/>
        <v>702</v>
      </c>
      <c r="G164" s="1"/>
      <c r="H164" s="1"/>
      <c r="I164" s="1"/>
      <c r="J164" s="1"/>
      <c r="K164" s="1"/>
      <c r="L164" s="1"/>
      <c r="M164" s="1"/>
      <c r="N164" s="1"/>
      <c r="O164" s="1"/>
      <c r="P164" s="1"/>
      <c r="Q164" s="1"/>
      <c r="R164" s="1"/>
      <c r="S164" s="1"/>
      <c r="T164" s="1"/>
      <c r="U164" s="1"/>
      <c r="V164" s="1"/>
    </row>
    <row r="165" spans="1:22" x14ac:dyDescent="0.3">
      <c r="A165" s="1"/>
      <c r="B165" s="1"/>
      <c r="C165" s="1"/>
      <c r="D165" s="5">
        <f t="shared" si="8"/>
        <v>157</v>
      </c>
      <c r="E165" s="51">
        <f t="shared" si="6"/>
        <v>1.57</v>
      </c>
      <c r="F165" s="1">
        <f t="shared" si="7"/>
        <v>706.5</v>
      </c>
      <c r="G165" s="1"/>
      <c r="H165" s="1"/>
      <c r="I165" s="1"/>
      <c r="J165" s="1"/>
      <c r="K165" s="1"/>
      <c r="L165" s="1"/>
      <c r="M165" s="1"/>
      <c r="N165" s="1"/>
      <c r="O165" s="1"/>
      <c r="P165" s="1"/>
      <c r="Q165" s="1"/>
      <c r="R165" s="1"/>
      <c r="S165" s="1"/>
      <c r="T165" s="1"/>
      <c r="U165" s="1"/>
      <c r="V165" s="1"/>
    </row>
    <row r="166" spans="1:22" x14ac:dyDescent="0.3">
      <c r="A166" s="1"/>
      <c r="B166" s="1"/>
      <c r="C166" s="1"/>
      <c r="D166" s="5">
        <f t="shared" si="8"/>
        <v>158</v>
      </c>
      <c r="E166" s="51">
        <f t="shared" si="6"/>
        <v>1.58</v>
      </c>
      <c r="F166" s="1">
        <f t="shared" si="7"/>
        <v>711</v>
      </c>
      <c r="G166" s="1"/>
      <c r="H166" s="1"/>
      <c r="I166" s="1"/>
      <c r="J166" s="1"/>
      <c r="K166" s="1"/>
      <c r="L166" s="1"/>
      <c r="M166" s="1"/>
      <c r="N166" s="1"/>
      <c r="O166" s="1"/>
      <c r="P166" s="1"/>
      <c r="Q166" s="1"/>
      <c r="R166" s="1"/>
      <c r="S166" s="1"/>
      <c r="T166" s="1"/>
      <c r="U166" s="1"/>
      <c r="V166" s="1"/>
    </row>
    <row r="167" spans="1:22" x14ac:dyDescent="0.3">
      <c r="A167" s="1"/>
      <c r="B167" s="1"/>
      <c r="C167" s="1"/>
      <c r="D167" s="5">
        <f t="shared" si="8"/>
        <v>159</v>
      </c>
      <c r="E167" s="51">
        <f t="shared" si="6"/>
        <v>1.59</v>
      </c>
      <c r="F167" s="1">
        <f t="shared" si="7"/>
        <v>715.5</v>
      </c>
      <c r="G167" s="1"/>
      <c r="H167" s="1"/>
      <c r="I167" s="1"/>
      <c r="J167" s="1"/>
      <c r="K167" s="1"/>
      <c r="L167" s="1"/>
      <c r="M167" s="1"/>
      <c r="N167" s="1"/>
      <c r="O167" s="1"/>
      <c r="P167" s="1"/>
      <c r="Q167" s="1"/>
      <c r="R167" s="1"/>
      <c r="S167" s="1"/>
      <c r="T167" s="1"/>
      <c r="U167" s="1"/>
      <c r="V167" s="1"/>
    </row>
    <row r="168" spans="1:22" x14ac:dyDescent="0.3">
      <c r="A168" s="1"/>
      <c r="B168" s="1"/>
      <c r="C168" s="1"/>
      <c r="D168" s="5">
        <f t="shared" si="8"/>
        <v>160</v>
      </c>
      <c r="E168" s="51">
        <f t="shared" si="6"/>
        <v>1.6</v>
      </c>
      <c r="F168" s="1">
        <f t="shared" si="7"/>
        <v>720</v>
      </c>
      <c r="G168" s="1"/>
      <c r="H168" s="1"/>
      <c r="I168" s="1"/>
      <c r="J168" s="1"/>
      <c r="K168" s="1"/>
      <c r="L168" s="1"/>
      <c r="M168" s="1"/>
      <c r="N168" s="1"/>
      <c r="O168" s="1"/>
      <c r="P168" s="1"/>
      <c r="Q168" s="1"/>
      <c r="R168" s="1"/>
      <c r="S168" s="1"/>
      <c r="T168" s="1"/>
      <c r="U168" s="1"/>
      <c r="V168" s="1"/>
    </row>
    <row r="169" spans="1:22" x14ac:dyDescent="0.3">
      <c r="A169" s="1"/>
      <c r="B169" s="1"/>
      <c r="C169" s="1"/>
      <c r="D169" s="5">
        <f t="shared" si="8"/>
        <v>161</v>
      </c>
      <c r="E169" s="51">
        <f t="shared" si="6"/>
        <v>1.61</v>
      </c>
      <c r="F169" s="1">
        <f t="shared" si="7"/>
        <v>724.5</v>
      </c>
      <c r="G169" s="1"/>
      <c r="H169" s="1"/>
      <c r="I169" s="1"/>
      <c r="J169" s="1"/>
      <c r="K169" s="1"/>
      <c r="L169" s="1"/>
      <c r="M169" s="1"/>
      <c r="N169" s="1"/>
      <c r="O169" s="1"/>
      <c r="P169" s="1"/>
      <c r="Q169" s="1"/>
      <c r="R169" s="1"/>
      <c r="S169" s="1"/>
      <c r="T169" s="1"/>
      <c r="U169" s="1"/>
      <c r="V169" s="1"/>
    </row>
    <row r="170" spans="1:22" x14ac:dyDescent="0.3">
      <c r="A170" s="1"/>
      <c r="B170" s="1"/>
      <c r="C170" s="1"/>
      <c r="D170" s="5">
        <f t="shared" si="8"/>
        <v>162</v>
      </c>
      <c r="E170" s="51">
        <f t="shared" si="6"/>
        <v>1.62</v>
      </c>
      <c r="F170" s="1">
        <f t="shared" si="7"/>
        <v>729</v>
      </c>
      <c r="G170" s="1"/>
      <c r="H170" s="1"/>
      <c r="I170" s="1"/>
      <c r="J170" s="1"/>
      <c r="K170" s="1"/>
      <c r="L170" s="1"/>
      <c r="M170" s="1"/>
      <c r="N170" s="1"/>
      <c r="O170" s="1"/>
      <c r="P170" s="1"/>
      <c r="Q170" s="1"/>
      <c r="R170" s="1"/>
      <c r="S170" s="1"/>
      <c r="T170" s="1"/>
      <c r="U170" s="1"/>
      <c r="V170" s="1"/>
    </row>
    <row r="171" spans="1:22" x14ac:dyDescent="0.3">
      <c r="A171" s="1"/>
      <c r="B171" s="1"/>
      <c r="C171" s="1"/>
      <c r="D171" s="5">
        <f t="shared" si="8"/>
        <v>163</v>
      </c>
      <c r="E171" s="51">
        <f t="shared" si="6"/>
        <v>1.63</v>
      </c>
      <c r="F171" s="1">
        <f t="shared" si="7"/>
        <v>733.5</v>
      </c>
      <c r="G171" s="1"/>
      <c r="H171" s="1"/>
      <c r="I171" s="1"/>
      <c r="J171" s="1"/>
      <c r="K171" s="1"/>
      <c r="L171" s="1"/>
      <c r="M171" s="1"/>
      <c r="N171" s="1"/>
      <c r="O171" s="1"/>
      <c r="P171" s="1"/>
      <c r="Q171" s="1"/>
      <c r="R171" s="1"/>
      <c r="S171" s="1"/>
      <c r="T171" s="1"/>
      <c r="U171" s="1"/>
      <c r="V171" s="1"/>
    </row>
    <row r="172" spans="1:22" x14ac:dyDescent="0.3">
      <c r="A172" s="1"/>
      <c r="B172" s="1"/>
      <c r="C172" s="1"/>
      <c r="D172" s="5">
        <f t="shared" si="8"/>
        <v>164</v>
      </c>
      <c r="E172" s="51">
        <f t="shared" si="6"/>
        <v>1.64</v>
      </c>
      <c r="F172" s="1">
        <f t="shared" si="7"/>
        <v>738</v>
      </c>
      <c r="G172" s="1"/>
      <c r="H172" s="1"/>
      <c r="I172" s="1"/>
      <c r="J172" s="1"/>
      <c r="K172" s="1"/>
      <c r="L172" s="1"/>
      <c r="M172" s="1"/>
      <c r="N172" s="1"/>
      <c r="O172" s="1"/>
      <c r="P172" s="1"/>
      <c r="Q172" s="1"/>
      <c r="R172" s="1"/>
      <c r="S172" s="1"/>
      <c r="T172" s="1"/>
      <c r="U172" s="1"/>
      <c r="V172" s="1"/>
    </row>
    <row r="173" spans="1:22" x14ac:dyDescent="0.3">
      <c r="A173" s="1"/>
      <c r="B173" s="1"/>
      <c r="C173" s="1"/>
      <c r="D173" s="5">
        <f t="shared" si="8"/>
        <v>165</v>
      </c>
      <c r="E173" s="51">
        <f t="shared" si="6"/>
        <v>1.65</v>
      </c>
      <c r="F173" s="1">
        <f t="shared" si="7"/>
        <v>742.5</v>
      </c>
      <c r="G173" s="1"/>
      <c r="H173" s="1"/>
      <c r="I173" s="1"/>
      <c r="J173" s="1"/>
      <c r="K173" s="1"/>
      <c r="L173" s="1"/>
      <c r="M173" s="1"/>
      <c r="N173" s="1"/>
      <c r="O173" s="1"/>
      <c r="P173" s="1"/>
      <c r="Q173" s="1"/>
      <c r="R173" s="1"/>
      <c r="S173" s="1"/>
      <c r="T173" s="1"/>
      <c r="U173" s="1"/>
      <c r="V173" s="1"/>
    </row>
    <row r="174" spans="1:22" x14ac:dyDescent="0.3">
      <c r="A174" s="1"/>
      <c r="B174" s="1"/>
      <c r="C174" s="1"/>
      <c r="D174" s="5">
        <f t="shared" si="8"/>
        <v>166</v>
      </c>
      <c r="E174" s="51">
        <f t="shared" si="6"/>
        <v>1.66</v>
      </c>
      <c r="F174" s="1">
        <f t="shared" si="7"/>
        <v>747</v>
      </c>
      <c r="G174" s="1"/>
      <c r="H174" s="1"/>
      <c r="I174" s="1"/>
      <c r="J174" s="1"/>
      <c r="K174" s="1"/>
      <c r="L174" s="1"/>
      <c r="M174" s="1"/>
      <c r="N174" s="1"/>
      <c r="O174" s="1"/>
      <c r="P174" s="1"/>
      <c r="Q174" s="1"/>
      <c r="R174" s="1"/>
      <c r="S174" s="1"/>
      <c r="T174" s="1"/>
      <c r="U174" s="1"/>
      <c r="V174" s="1"/>
    </row>
    <row r="175" spans="1:22" x14ac:dyDescent="0.3">
      <c r="A175" s="1"/>
      <c r="B175" s="1"/>
      <c r="C175" s="1"/>
      <c r="D175" s="5">
        <f t="shared" si="8"/>
        <v>167</v>
      </c>
      <c r="E175" s="51">
        <f t="shared" si="6"/>
        <v>1.67</v>
      </c>
      <c r="F175" s="1">
        <f t="shared" si="7"/>
        <v>751.5</v>
      </c>
      <c r="G175" s="1"/>
      <c r="H175" s="1"/>
      <c r="I175" s="1"/>
      <c r="J175" s="1"/>
      <c r="K175" s="1"/>
      <c r="L175" s="1"/>
      <c r="M175" s="1"/>
      <c r="N175" s="1"/>
      <c r="O175" s="1"/>
      <c r="P175" s="1"/>
      <c r="Q175" s="1"/>
      <c r="R175" s="1"/>
      <c r="S175" s="1"/>
      <c r="T175" s="1"/>
      <c r="U175" s="1"/>
      <c r="V175" s="1"/>
    </row>
    <row r="176" spans="1:22" x14ac:dyDescent="0.3">
      <c r="A176" s="1"/>
      <c r="B176" s="1"/>
      <c r="C176" s="1"/>
      <c r="D176" s="5">
        <f t="shared" si="8"/>
        <v>168</v>
      </c>
      <c r="E176" s="51">
        <f t="shared" si="6"/>
        <v>1.68</v>
      </c>
      <c r="F176" s="1">
        <f t="shared" si="7"/>
        <v>756</v>
      </c>
      <c r="G176" s="1"/>
      <c r="H176" s="1"/>
      <c r="I176" s="1"/>
      <c r="J176" s="1"/>
      <c r="K176" s="1"/>
      <c r="L176" s="1"/>
      <c r="M176" s="1"/>
      <c r="N176" s="1"/>
      <c r="O176" s="1"/>
      <c r="P176" s="1"/>
      <c r="Q176" s="1"/>
      <c r="R176" s="1"/>
      <c r="S176" s="1"/>
      <c r="T176" s="1"/>
      <c r="U176" s="1"/>
      <c r="V176" s="1"/>
    </row>
    <row r="177" spans="1:22" x14ac:dyDescent="0.3">
      <c r="A177" s="1"/>
      <c r="B177" s="1"/>
      <c r="C177" s="1"/>
      <c r="D177" s="5">
        <f t="shared" si="8"/>
        <v>169</v>
      </c>
      <c r="E177" s="51">
        <f t="shared" si="6"/>
        <v>1.69</v>
      </c>
      <c r="F177" s="1">
        <f t="shared" si="7"/>
        <v>760.5</v>
      </c>
      <c r="G177" s="1"/>
      <c r="H177" s="1"/>
      <c r="I177" s="1"/>
      <c r="J177" s="1"/>
      <c r="K177" s="1"/>
      <c r="L177" s="1"/>
      <c r="M177" s="1"/>
      <c r="N177" s="1"/>
      <c r="O177" s="1"/>
      <c r="P177" s="1"/>
      <c r="Q177" s="1"/>
      <c r="R177" s="1"/>
      <c r="S177" s="1"/>
      <c r="T177" s="1"/>
      <c r="U177" s="1"/>
      <c r="V177" s="1"/>
    </row>
    <row r="178" spans="1:22" x14ac:dyDescent="0.3">
      <c r="A178" s="1"/>
      <c r="B178" s="1"/>
      <c r="C178" s="1"/>
      <c r="D178" s="5">
        <f t="shared" si="8"/>
        <v>170</v>
      </c>
      <c r="E178" s="51">
        <f t="shared" si="6"/>
        <v>1.7</v>
      </c>
      <c r="F178" s="1">
        <f t="shared" si="7"/>
        <v>765</v>
      </c>
      <c r="G178" s="1"/>
      <c r="H178" s="1"/>
      <c r="I178" s="1"/>
      <c r="J178" s="1"/>
      <c r="K178" s="1"/>
      <c r="L178" s="1"/>
      <c r="M178" s="1"/>
      <c r="N178" s="1"/>
      <c r="O178" s="1"/>
      <c r="P178" s="1"/>
      <c r="Q178" s="1"/>
      <c r="R178" s="1"/>
      <c r="S178" s="1"/>
      <c r="T178" s="1"/>
      <c r="U178" s="1"/>
      <c r="V178" s="1"/>
    </row>
    <row r="179" spans="1:22" x14ac:dyDescent="0.3">
      <c r="A179" s="1"/>
      <c r="B179" s="1"/>
      <c r="C179" s="1"/>
      <c r="D179" s="5">
        <f t="shared" si="8"/>
        <v>171</v>
      </c>
      <c r="E179" s="51">
        <f t="shared" si="6"/>
        <v>1.71</v>
      </c>
      <c r="F179" s="1">
        <f t="shared" si="7"/>
        <v>769.5</v>
      </c>
      <c r="G179" s="1"/>
      <c r="H179" s="1"/>
      <c r="I179" s="1"/>
      <c r="J179" s="1"/>
      <c r="K179" s="1"/>
      <c r="L179" s="1"/>
      <c r="M179" s="1"/>
      <c r="N179" s="1"/>
      <c r="O179" s="1"/>
      <c r="P179" s="1"/>
      <c r="Q179" s="1"/>
      <c r="R179" s="1"/>
      <c r="S179" s="1"/>
      <c r="T179" s="1"/>
      <c r="U179" s="1"/>
      <c r="V179" s="1"/>
    </row>
    <row r="180" spans="1:22" x14ac:dyDescent="0.3">
      <c r="A180" s="1"/>
      <c r="B180" s="1"/>
      <c r="C180" s="1"/>
      <c r="D180" s="5">
        <f t="shared" si="8"/>
        <v>172</v>
      </c>
      <c r="E180" s="51">
        <f t="shared" si="6"/>
        <v>1.72</v>
      </c>
      <c r="F180" s="1">
        <f t="shared" si="7"/>
        <v>774</v>
      </c>
      <c r="G180" s="1"/>
      <c r="H180" s="1"/>
      <c r="I180" s="1"/>
      <c r="J180" s="1"/>
      <c r="K180" s="1"/>
      <c r="L180" s="1"/>
      <c r="M180" s="1"/>
      <c r="N180" s="1"/>
      <c r="O180" s="1"/>
      <c r="P180" s="1"/>
      <c r="Q180" s="1"/>
      <c r="R180" s="1"/>
      <c r="S180" s="1"/>
      <c r="T180" s="1"/>
      <c r="U180" s="1"/>
      <c r="V180" s="1"/>
    </row>
    <row r="181" spans="1:22" x14ac:dyDescent="0.3">
      <c r="A181" s="1"/>
      <c r="B181" s="1"/>
      <c r="C181" s="1"/>
      <c r="D181" s="5">
        <f t="shared" si="8"/>
        <v>173</v>
      </c>
      <c r="E181" s="51">
        <f t="shared" si="6"/>
        <v>1.73</v>
      </c>
      <c r="F181" s="1">
        <f t="shared" si="7"/>
        <v>778.5</v>
      </c>
      <c r="G181" s="1"/>
      <c r="H181" s="1"/>
      <c r="I181" s="1"/>
      <c r="J181" s="1"/>
      <c r="K181" s="1"/>
      <c r="L181" s="1"/>
      <c r="M181" s="1"/>
      <c r="N181" s="1"/>
      <c r="O181" s="1"/>
      <c r="P181" s="1"/>
      <c r="Q181" s="1"/>
      <c r="R181" s="1"/>
      <c r="S181" s="1"/>
      <c r="T181" s="1"/>
      <c r="U181" s="1"/>
      <c r="V181" s="1"/>
    </row>
    <row r="182" spans="1:22" x14ac:dyDescent="0.3">
      <c r="A182" s="1"/>
      <c r="B182" s="1"/>
      <c r="C182" s="1"/>
      <c r="D182" s="5">
        <f t="shared" si="8"/>
        <v>174</v>
      </c>
      <c r="E182" s="51">
        <f t="shared" si="6"/>
        <v>1.74</v>
      </c>
      <c r="F182" s="1">
        <f t="shared" si="7"/>
        <v>783</v>
      </c>
      <c r="G182" s="1"/>
      <c r="H182" s="1"/>
      <c r="I182" s="1"/>
      <c r="J182" s="1"/>
      <c r="K182" s="1"/>
      <c r="L182" s="1"/>
      <c r="M182" s="1"/>
      <c r="N182" s="1"/>
      <c r="O182" s="1"/>
      <c r="P182" s="1"/>
      <c r="Q182" s="1"/>
      <c r="R182" s="1"/>
      <c r="S182" s="1"/>
      <c r="T182" s="1"/>
      <c r="U182" s="1"/>
      <c r="V182" s="1"/>
    </row>
    <row r="183" spans="1:22" x14ac:dyDescent="0.3">
      <c r="A183" s="1"/>
      <c r="B183" s="1"/>
      <c r="C183" s="1"/>
      <c r="D183" s="5">
        <f t="shared" si="8"/>
        <v>175</v>
      </c>
      <c r="E183" s="51">
        <f t="shared" si="6"/>
        <v>1.75</v>
      </c>
      <c r="F183" s="1">
        <f t="shared" si="7"/>
        <v>787.5</v>
      </c>
      <c r="G183" s="1"/>
      <c r="H183" s="1"/>
      <c r="I183" s="1"/>
      <c r="J183" s="1"/>
      <c r="K183" s="1"/>
      <c r="L183" s="1"/>
      <c r="M183" s="1"/>
      <c r="N183" s="1"/>
      <c r="O183" s="1"/>
      <c r="P183" s="1"/>
      <c r="Q183" s="1"/>
      <c r="R183" s="1"/>
      <c r="S183" s="1"/>
      <c r="T183" s="1"/>
      <c r="U183" s="1"/>
      <c r="V183" s="1"/>
    </row>
    <row r="184" spans="1:22" x14ac:dyDescent="0.3">
      <c r="A184" s="1"/>
      <c r="B184" s="1"/>
      <c r="C184" s="1"/>
      <c r="D184" s="5">
        <f t="shared" si="8"/>
        <v>176</v>
      </c>
      <c r="E184" s="51">
        <f t="shared" si="6"/>
        <v>1.76</v>
      </c>
      <c r="F184" s="1">
        <f t="shared" si="7"/>
        <v>792</v>
      </c>
      <c r="G184" s="1"/>
      <c r="H184" s="1"/>
      <c r="I184" s="1"/>
      <c r="J184" s="1"/>
      <c r="K184" s="1"/>
      <c r="L184" s="1"/>
      <c r="M184" s="1"/>
      <c r="N184" s="1"/>
      <c r="O184" s="1"/>
      <c r="P184" s="1"/>
      <c r="Q184" s="1"/>
      <c r="R184" s="1"/>
      <c r="S184" s="1"/>
      <c r="T184" s="1"/>
      <c r="U184" s="1"/>
      <c r="V184" s="1"/>
    </row>
    <row r="185" spans="1:22" x14ac:dyDescent="0.3">
      <c r="A185" s="1"/>
      <c r="B185" s="1"/>
      <c r="C185" s="1"/>
      <c r="D185" s="5">
        <f t="shared" si="8"/>
        <v>177</v>
      </c>
      <c r="E185" s="51">
        <f t="shared" si="6"/>
        <v>1.77</v>
      </c>
      <c r="F185" s="1">
        <f t="shared" si="7"/>
        <v>796.5</v>
      </c>
      <c r="G185" s="1"/>
      <c r="H185" s="1"/>
      <c r="I185" s="1"/>
      <c r="J185" s="1"/>
      <c r="K185" s="1"/>
      <c r="L185" s="1"/>
      <c r="M185" s="1"/>
      <c r="N185" s="1"/>
      <c r="O185" s="1"/>
      <c r="P185" s="1"/>
      <c r="Q185" s="1"/>
      <c r="R185" s="1"/>
      <c r="S185" s="1"/>
      <c r="T185" s="1"/>
      <c r="U185" s="1"/>
      <c r="V185" s="1"/>
    </row>
    <row r="186" spans="1:22" x14ac:dyDescent="0.3">
      <c r="A186" s="1"/>
      <c r="B186" s="1"/>
      <c r="C186" s="1"/>
      <c r="D186" s="5">
        <f t="shared" si="8"/>
        <v>178</v>
      </c>
      <c r="E186" s="51">
        <f t="shared" si="6"/>
        <v>1.78</v>
      </c>
      <c r="F186" s="1">
        <f t="shared" si="7"/>
        <v>801</v>
      </c>
      <c r="G186" s="1"/>
      <c r="H186" s="1"/>
      <c r="I186" s="1"/>
      <c r="J186" s="1"/>
      <c r="K186" s="1"/>
      <c r="L186" s="1"/>
      <c r="M186" s="1"/>
      <c r="N186" s="1"/>
      <c r="O186" s="1"/>
      <c r="P186" s="1"/>
      <c r="Q186" s="1"/>
      <c r="R186" s="1"/>
      <c r="S186" s="1"/>
      <c r="T186" s="1"/>
      <c r="U186" s="1"/>
      <c r="V186" s="1"/>
    </row>
    <row r="187" spans="1:22" x14ac:dyDescent="0.3">
      <c r="A187" s="1"/>
      <c r="B187" s="1"/>
      <c r="C187" s="1"/>
      <c r="D187" s="5">
        <f t="shared" si="8"/>
        <v>179</v>
      </c>
      <c r="E187" s="51">
        <f t="shared" si="6"/>
        <v>1.79</v>
      </c>
      <c r="F187" s="1">
        <f t="shared" si="7"/>
        <v>805.5</v>
      </c>
      <c r="G187" s="1"/>
      <c r="H187" s="1"/>
      <c r="I187" s="1"/>
      <c r="J187" s="1"/>
      <c r="K187" s="1"/>
      <c r="L187" s="1"/>
      <c r="M187" s="1"/>
      <c r="N187" s="1"/>
      <c r="O187" s="1"/>
      <c r="P187" s="1"/>
      <c r="Q187" s="1"/>
      <c r="R187" s="1"/>
      <c r="S187" s="1"/>
      <c r="T187" s="1"/>
      <c r="U187" s="1"/>
      <c r="V187" s="1"/>
    </row>
    <row r="188" spans="1:22" x14ac:dyDescent="0.3">
      <c r="A188" s="1"/>
      <c r="B188" s="1"/>
      <c r="C188" s="1"/>
      <c r="D188" s="123">
        <f t="shared" si="8"/>
        <v>180</v>
      </c>
      <c r="E188" s="51">
        <f t="shared" si="6"/>
        <v>1.8</v>
      </c>
      <c r="F188" s="1">
        <f t="shared" si="7"/>
        <v>810</v>
      </c>
      <c r="G188" s="1"/>
      <c r="H188" s="1"/>
      <c r="I188" s="1"/>
      <c r="J188" s="1"/>
      <c r="K188" s="1"/>
      <c r="L188" s="1"/>
      <c r="M188" s="1"/>
      <c r="N188" s="1"/>
      <c r="O188" s="1"/>
      <c r="P188" s="1"/>
      <c r="Q188" s="1"/>
      <c r="R188" s="1"/>
      <c r="S188" s="1"/>
      <c r="T188" s="1"/>
      <c r="U188" s="1"/>
      <c r="V188" s="1"/>
    </row>
    <row r="189" spans="1:22" x14ac:dyDescent="0.3">
      <c r="A189" s="1"/>
      <c r="B189" s="1"/>
      <c r="C189" s="1"/>
      <c r="D189" s="5">
        <f t="shared" si="8"/>
        <v>181</v>
      </c>
      <c r="E189" s="51">
        <f t="shared" si="6"/>
        <v>1.81</v>
      </c>
      <c r="F189" s="1">
        <f t="shared" si="7"/>
        <v>814.5</v>
      </c>
      <c r="G189" s="1"/>
      <c r="H189" s="1"/>
      <c r="I189" s="1"/>
      <c r="J189" s="1"/>
      <c r="K189" s="1"/>
      <c r="L189" s="1"/>
      <c r="M189" s="1"/>
      <c r="N189" s="1"/>
      <c r="O189" s="1"/>
      <c r="P189" s="1"/>
      <c r="Q189" s="1"/>
      <c r="R189" s="1"/>
      <c r="S189" s="1"/>
      <c r="T189" s="1"/>
      <c r="U189" s="1"/>
      <c r="V189" s="1"/>
    </row>
    <row r="190" spans="1:22" x14ac:dyDescent="0.3">
      <c r="A190" s="1"/>
      <c r="B190" s="1"/>
      <c r="C190" s="1"/>
      <c r="D190" s="5">
        <f t="shared" si="8"/>
        <v>182</v>
      </c>
      <c r="E190" s="51">
        <f t="shared" si="6"/>
        <v>1.82</v>
      </c>
      <c r="F190" s="1">
        <f t="shared" si="7"/>
        <v>819</v>
      </c>
      <c r="G190" s="1"/>
      <c r="H190" s="1"/>
      <c r="I190" s="1"/>
      <c r="J190" s="1"/>
      <c r="K190" s="1"/>
      <c r="L190" s="1"/>
      <c r="M190" s="1"/>
      <c r="N190" s="1"/>
      <c r="O190" s="1"/>
      <c r="P190" s="1"/>
      <c r="Q190" s="1"/>
      <c r="R190" s="1"/>
      <c r="S190" s="1"/>
      <c r="T190" s="1"/>
      <c r="U190" s="1"/>
      <c r="V190" s="1"/>
    </row>
    <row r="191" spans="1:22" x14ac:dyDescent="0.3">
      <c r="A191" s="1"/>
      <c r="B191" s="1"/>
      <c r="C191" s="1"/>
      <c r="D191" s="5">
        <f t="shared" si="8"/>
        <v>183</v>
      </c>
      <c r="E191" s="51">
        <f t="shared" si="6"/>
        <v>1.83</v>
      </c>
      <c r="F191" s="1">
        <f t="shared" si="7"/>
        <v>823.5</v>
      </c>
      <c r="G191" s="1"/>
      <c r="H191" s="1"/>
      <c r="I191" s="1"/>
      <c r="J191" s="1"/>
      <c r="K191" s="1"/>
      <c r="L191" s="1"/>
      <c r="M191" s="1"/>
      <c r="N191" s="1"/>
      <c r="O191" s="1"/>
      <c r="P191" s="1"/>
      <c r="Q191" s="1"/>
      <c r="R191" s="1"/>
      <c r="S191" s="1"/>
      <c r="T191" s="1"/>
      <c r="U191" s="1"/>
      <c r="V191" s="1"/>
    </row>
    <row r="192" spans="1:22" x14ac:dyDescent="0.3">
      <c r="A192" s="1"/>
      <c r="B192" s="1"/>
      <c r="C192" s="1"/>
      <c r="D192" s="5">
        <f t="shared" si="8"/>
        <v>184</v>
      </c>
      <c r="E192" s="51">
        <f t="shared" si="6"/>
        <v>1.84</v>
      </c>
      <c r="F192" s="1">
        <f t="shared" si="7"/>
        <v>828</v>
      </c>
      <c r="G192" s="1"/>
      <c r="H192" s="1"/>
      <c r="I192" s="1"/>
      <c r="J192" s="1"/>
      <c r="K192" s="1"/>
      <c r="L192" s="1"/>
      <c r="M192" s="1"/>
      <c r="N192" s="1"/>
      <c r="O192" s="1"/>
      <c r="P192" s="1"/>
      <c r="Q192" s="1"/>
      <c r="R192" s="1"/>
      <c r="S192" s="1"/>
      <c r="T192" s="1"/>
      <c r="U192" s="1"/>
      <c r="V192" s="1"/>
    </row>
    <row r="193" spans="1:22" x14ac:dyDescent="0.3">
      <c r="A193" s="1"/>
      <c r="B193" s="1"/>
      <c r="C193" s="1"/>
      <c r="D193" s="5">
        <f t="shared" si="8"/>
        <v>185</v>
      </c>
      <c r="E193" s="51">
        <f t="shared" si="6"/>
        <v>1.85</v>
      </c>
      <c r="F193" s="1">
        <f t="shared" si="7"/>
        <v>832.5</v>
      </c>
      <c r="G193" s="1"/>
      <c r="H193" s="1"/>
      <c r="I193" s="1"/>
      <c r="J193" s="1"/>
      <c r="K193" s="1"/>
      <c r="L193" s="1"/>
      <c r="M193" s="1"/>
      <c r="N193" s="1"/>
      <c r="O193" s="1"/>
      <c r="P193" s="1"/>
      <c r="Q193" s="1"/>
      <c r="R193" s="1"/>
      <c r="S193" s="1"/>
      <c r="T193" s="1"/>
      <c r="U193" s="1"/>
      <c r="V193" s="1"/>
    </row>
    <row r="194" spans="1:22" x14ac:dyDescent="0.3">
      <c r="A194" s="1"/>
      <c r="B194" s="1"/>
      <c r="C194" s="1"/>
      <c r="D194" s="5">
        <f t="shared" si="8"/>
        <v>186</v>
      </c>
      <c r="E194" s="51">
        <f t="shared" si="6"/>
        <v>1.86</v>
      </c>
      <c r="F194" s="1">
        <f t="shared" si="7"/>
        <v>837</v>
      </c>
      <c r="G194" s="1"/>
      <c r="H194" s="1"/>
      <c r="I194" s="1"/>
      <c r="J194" s="1"/>
      <c r="K194" s="1"/>
      <c r="L194" s="1"/>
      <c r="M194" s="1"/>
      <c r="N194" s="1"/>
      <c r="O194" s="1"/>
      <c r="P194" s="1"/>
      <c r="Q194" s="1"/>
      <c r="R194" s="1"/>
      <c r="S194" s="1"/>
      <c r="T194" s="1"/>
      <c r="U194" s="1"/>
      <c r="V194" s="1"/>
    </row>
    <row r="195" spans="1:22" x14ac:dyDescent="0.3">
      <c r="A195" s="1"/>
      <c r="B195" s="1"/>
      <c r="C195" s="1"/>
      <c r="D195" s="5">
        <f t="shared" si="8"/>
        <v>187</v>
      </c>
      <c r="E195" s="51">
        <f t="shared" si="6"/>
        <v>1.87</v>
      </c>
      <c r="F195" s="1">
        <f t="shared" si="7"/>
        <v>841.5</v>
      </c>
      <c r="G195" s="1"/>
      <c r="H195" s="1"/>
      <c r="I195" s="1"/>
      <c r="J195" s="1"/>
      <c r="K195" s="1"/>
      <c r="L195" s="1"/>
      <c r="M195" s="1"/>
      <c r="N195" s="1"/>
      <c r="O195" s="1"/>
      <c r="P195" s="1"/>
      <c r="Q195" s="1"/>
      <c r="R195" s="1"/>
      <c r="S195" s="1"/>
      <c r="T195" s="1"/>
      <c r="U195" s="1"/>
      <c r="V195" s="1"/>
    </row>
    <row r="196" spans="1:22" x14ac:dyDescent="0.3">
      <c r="A196" s="1"/>
      <c r="B196" s="1"/>
      <c r="C196" s="1"/>
      <c r="D196" s="5">
        <f t="shared" si="8"/>
        <v>188</v>
      </c>
      <c r="E196" s="51">
        <f t="shared" si="6"/>
        <v>1.88</v>
      </c>
      <c r="F196" s="1">
        <f t="shared" si="7"/>
        <v>846</v>
      </c>
      <c r="G196" s="1"/>
      <c r="H196" s="1"/>
      <c r="I196" s="1"/>
      <c r="J196" s="1"/>
      <c r="K196" s="1"/>
      <c r="L196" s="1"/>
      <c r="M196" s="1"/>
      <c r="N196" s="1"/>
      <c r="O196" s="1"/>
      <c r="P196" s="1"/>
      <c r="Q196" s="1"/>
      <c r="R196" s="1"/>
      <c r="S196" s="1"/>
      <c r="T196" s="1"/>
      <c r="U196" s="1"/>
      <c r="V196" s="1"/>
    </row>
    <row r="197" spans="1:22" x14ac:dyDescent="0.3">
      <c r="A197" s="1"/>
      <c r="B197" s="1"/>
      <c r="C197" s="1"/>
      <c r="D197" s="5">
        <f t="shared" si="8"/>
        <v>189</v>
      </c>
      <c r="E197" s="51">
        <f t="shared" si="6"/>
        <v>1.89</v>
      </c>
      <c r="F197" s="1">
        <f t="shared" si="7"/>
        <v>850.5</v>
      </c>
      <c r="G197" s="1"/>
      <c r="H197" s="1"/>
      <c r="I197" s="1"/>
      <c r="J197" s="1"/>
      <c r="K197" s="1"/>
      <c r="L197" s="1"/>
      <c r="M197" s="1"/>
      <c r="N197" s="1"/>
      <c r="O197" s="1"/>
      <c r="P197" s="1"/>
      <c r="Q197" s="1"/>
      <c r="R197" s="1"/>
      <c r="S197" s="1"/>
      <c r="T197" s="1"/>
      <c r="U197" s="1"/>
      <c r="V197" s="1"/>
    </row>
    <row r="198" spans="1:22" x14ac:dyDescent="0.3">
      <c r="A198" s="1"/>
      <c r="B198" s="1"/>
      <c r="C198" s="1"/>
      <c r="D198" s="5">
        <f t="shared" si="8"/>
        <v>190</v>
      </c>
      <c r="E198" s="51">
        <f t="shared" si="6"/>
        <v>1.9</v>
      </c>
      <c r="F198" s="1">
        <f t="shared" si="7"/>
        <v>855</v>
      </c>
      <c r="G198" s="1"/>
      <c r="H198" s="1"/>
      <c r="I198" s="1"/>
      <c r="J198" s="1"/>
      <c r="K198" s="1"/>
      <c r="L198" s="1"/>
      <c r="M198" s="1"/>
      <c r="N198" s="1"/>
      <c r="O198" s="1"/>
      <c r="P198" s="1"/>
      <c r="Q198" s="1"/>
      <c r="R198" s="1"/>
      <c r="S198" s="1"/>
      <c r="T198" s="1"/>
      <c r="U198" s="1"/>
      <c r="V198" s="1"/>
    </row>
    <row r="199" spans="1:22" x14ac:dyDescent="0.3">
      <c r="A199" s="1"/>
      <c r="B199" s="1"/>
      <c r="C199" s="1"/>
      <c r="D199" s="5">
        <f t="shared" si="8"/>
        <v>191</v>
      </c>
      <c r="E199" s="51">
        <f t="shared" si="6"/>
        <v>1.91</v>
      </c>
      <c r="F199" s="1">
        <f t="shared" si="7"/>
        <v>859.5</v>
      </c>
      <c r="G199" s="1"/>
      <c r="H199" s="1"/>
      <c r="I199" s="1"/>
      <c r="J199" s="1"/>
      <c r="K199" s="1"/>
      <c r="L199" s="1"/>
      <c r="M199" s="1"/>
      <c r="N199" s="1"/>
      <c r="O199" s="1"/>
      <c r="P199" s="1"/>
      <c r="Q199" s="1"/>
      <c r="R199" s="1"/>
      <c r="S199" s="1"/>
      <c r="T199" s="1"/>
      <c r="U199" s="1"/>
      <c r="V199" s="1"/>
    </row>
    <row r="200" spans="1:22" x14ac:dyDescent="0.3">
      <c r="A200" s="1"/>
      <c r="B200" s="1"/>
      <c r="C200" s="1"/>
      <c r="D200" s="5">
        <f t="shared" si="8"/>
        <v>192</v>
      </c>
      <c r="E200" s="51">
        <f t="shared" ref="E200:E263" si="9">D200/100</f>
        <v>1.92</v>
      </c>
      <c r="F200" s="1">
        <f t="shared" ref="F200:F263" si="10">D200*$B$14</f>
        <v>864</v>
      </c>
      <c r="G200" s="1"/>
      <c r="H200" s="1"/>
      <c r="I200" s="1"/>
      <c r="J200" s="1"/>
      <c r="K200" s="1"/>
      <c r="L200" s="1"/>
      <c r="M200" s="1"/>
      <c r="N200" s="1"/>
      <c r="O200" s="1"/>
      <c r="P200" s="1"/>
      <c r="Q200" s="1"/>
      <c r="R200" s="1"/>
      <c r="S200" s="1"/>
      <c r="T200" s="1"/>
      <c r="U200" s="1"/>
      <c r="V200" s="1"/>
    </row>
    <row r="201" spans="1:22" x14ac:dyDescent="0.3">
      <c r="A201" s="1"/>
      <c r="B201" s="1"/>
      <c r="C201" s="1"/>
      <c r="D201" s="5">
        <f t="shared" ref="D201:D264" si="11">D200+1</f>
        <v>193</v>
      </c>
      <c r="E201" s="51">
        <f t="shared" si="9"/>
        <v>1.93</v>
      </c>
      <c r="F201" s="1">
        <f t="shared" si="10"/>
        <v>868.5</v>
      </c>
      <c r="G201" s="1"/>
      <c r="H201" s="1"/>
      <c r="I201" s="1"/>
      <c r="J201" s="1"/>
      <c r="K201" s="1"/>
      <c r="L201" s="1"/>
      <c r="M201" s="1"/>
      <c r="N201" s="1"/>
      <c r="O201" s="1"/>
      <c r="P201" s="1"/>
      <c r="Q201" s="1"/>
      <c r="R201" s="1"/>
      <c r="S201" s="1"/>
      <c r="T201" s="1"/>
      <c r="U201" s="1"/>
      <c r="V201" s="1"/>
    </row>
    <row r="202" spans="1:22" x14ac:dyDescent="0.3">
      <c r="A202" s="1"/>
      <c r="B202" s="1"/>
      <c r="C202" s="1"/>
      <c r="D202" s="5">
        <f t="shared" si="11"/>
        <v>194</v>
      </c>
      <c r="E202" s="51">
        <f t="shared" si="9"/>
        <v>1.94</v>
      </c>
      <c r="F202" s="1">
        <f t="shared" si="10"/>
        <v>873</v>
      </c>
      <c r="G202" s="1"/>
      <c r="H202" s="1"/>
      <c r="I202" s="1"/>
      <c r="J202" s="1"/>
      <c r="K202" s="1"/>
      <c r="L202" s="1"/>
      <c r="M202" s="1"/>
      <c r="N202" s="1"/>
      <c r="O202" s="1"/>
      <c r="P202" s="1"/>
      <c r="Q202" s="1"/>
      <c r="R202" s="1"/>
      <c r="S202" s="1"/>
      <c r="T202" s="1"/>
      <c r="U202" s="1"/>
      <c r="V202" s="1"/>
    </row>
    <row r="203" spans="1:22" x14ac:dyDescent="0.3">
      <c r="A203" s="1"/>
      <c r="B203" s="1"/>
      <c r="C203" s="1"/>
      <c r="D203" s="5">
        <f t="shared" si="11"/>
        <v>195</v>
      </c>
      <c r="E203" s="51">
        <f t="shared" si="9"/>
        <v>1.95</v>
      </c>
      <c r="F203" s="1">
        <f t="shared" si="10"/>
        <v>877.5</v>
      </c>
      <c r="G203" s="1"/>
      <c r="H203" s="1"/>
      <c r="I203" s="1"/>
      <c r="J203" s="1"/>
      <c r="K203" s="1"/>
      <c r="L203" s="1"/>
      <c r="M203" s="1"/>
      <c r="N203" s="1"/>
      <c r="O203" s="1"/>
      <c r="P203" s="1"/>
      <c r="Q203" s="1"/>
      <c r="R203" s="1"/>
      <c r="S203" s="1"/>
      <c r="T203" s="1"/>
      <c r="U203" s="1"/>
      <c r="V203" s="1"/>
    </row>
    <row r="204" spans="1:22" x14ac:dyDescent="0.3">
      <c r="A204" s="1"/>
      <c r="B204" s="1"/>
      <c r="C204" s="1"/>
      <c r="D204" s="5">
        <f t="shared" si="11"/>
        <v>196</v>
      </c>
      <c r="E204" s="51">
        <f t="shared" si="9"/>
        <v>1.96</v>
      </c>
      <c r="F204" s="1">
        <f t="shared" si="10"/>
        <v>882</v>
      </c>
      <c r="G204" s="1"/>
      <c r="H204" s="1"/>
      <c r="I204" s="1"/>
      <c r="J204" s="1"/>
      <c r="K204" s="1"/>
      <c r="L204" s="1"/>
      <c r="M204" s="1"/>
      <c r="N204" s="1"/>
      <c r="O204" s="1"/>
      <c r="P204" s="1"/>
      <c r="Q204" s="1"/>
      <c r="R204" s="1"/>
      <c r="S204" s="1"/>
      <c r="T204" s="1"/>
      <c r="U204" s="1"/>
      <c r="V204" s="1"/>
    </row>
    <row r="205" spans="1:22" x14ac:dyDescent="0.3">
      <c r="A205" s="1"/>
      <c r="B205" s="1"/>
      <c r="C205" s="1"/>
      <c r="D205" s="5">
        <f t="shared" si="11"/>
        <v>197</v>
      </c>
      <c r="E205" s="51">
        <f t="shared" si="9"/>
        <v>1.97</v>
      </c>
      <c r="F205" s="1">
        <f t="shared" si="10"/>
        <v>886.5</v>
      </c>
      <c r="G205" s="1"/>
      <c r="H205" s="1"/>
      <c r="I205" s="1"/>
      <c r="J205" s="1"/>
      <c r="K205" s="1"/>
      <c r="L205" s="1"/>
      <c r="M205" s="1"/>
      <c r="N205" s="1"/>
      <c r="O205" s="1"/>
      <c r="P205" s="1"/>
      <c r="Q205" s="1"/>
      <c r="R205" s="1"/>
      <c r="S205" s="1"/>
      <c r="T205" s="1"/>
      <c r="U205" s="1"/>
      <c r="V205" s="1"/>
    </row>
    <row r="206" spans="1:22" x14ac:dyDescent="0.3">
      <c r="A206" s="1"/>
      <c r="B206" s="1"/>
      <c r="C206" s="1"/>
      <c r="D206" s="5">
        <f t="shared" si="11"/>
        <v>198</v>
      </c>
      <c r="E206" s="51">
        <f t="shared" si="9"/>
        <v>1.98</v>
      </c>
      <c r="F206" s="1">
        <f t="shared" si="10"/>
        <v>891</v>
      </c>
      <c r="G206" s="1"/>
      <c r="H206" s="1"/>
      <c r="I206" s="1"/>
      <c r="J206" s="1"/>
      <c r="K206" s="1"/>
      <c r="L206" s="1"/>
      <c r="M206" s="1"/>
      <c r="N206" s="1"/>
      <c r="O206" s="1"/>
      <c r="P206" s="1"/>
      <c r="Q206" s="1"/>
      <c r="R206" s="1"/>
      <c r="S206" s="1"/>
      <c r="T206" s="1"/>
      <c r="U206" s="1"/>
      <c r="V206" s="1"/>
    </row>
    <row r="207" spans="1:22" x14ac:dyDescent="0.3">
      <c r="A207" s="1"/>
      <c r="B207" s="1"/>
      <c r="C207" s="1"/>
      <c r="D207" s="5">
        <f t="shared" si="11"/>
        <v>199</v>
      </c>
      <c r="E207" s="51">
        <f t="shared" si="9"/>
        <v>1.99</v>
      </c>
      <c r="F207" s="1">
        <f t="shared" si="10"/>
        <v>895.5</v>
      </c>
      <c r="G207" s="1"/>
      <c r="H207" s="1"/>
      <c r="I207" s="1"/>
      <c r="J207" s="1"/>
      <c r="K207" s="1"/>
      <c r="L207" s="1"/>
      <c r="M207" s="1"/>
      <c r="N207" s="1"/>
      <c r="O207" s="1"/>
      <c r="P207" s="1"/>
      <c r="Q207" s="1"/>
      <c r="R207" s="1"/>
      <c r="S207" s="1"/>
      <c r="T207" s="1"/>
      <c r="U207" s="1"/>
      <c r="V207" s="1"/>
    </row>
    <row r="208" spans="1:22" x14ac:dyDescent="0.3">
      <c r="A208" s="1"/>
      <c r="B208" s="1"/>
      <c r="C208" s="1"/>
      <c r="D208" s="5">
        <f t="shared" si="11"/>
        <v>200</v>
      </c>
      <c r="E208" s="51">
        <f t="shared" si="9"/>
        <v>2</v>
      </c>
      <c r="F208" s="1">
        <f t="shared" si="10"/>
        <v>900</v>
      </c>
      <c r="G208" s="1"/>
      <c r="H208" s="1"/>
      <c r="I208" s="1"/>
      <c r="J208" s="1"/>
      <c r="K208" s="1"/>
      <c r="L208" s="1"/>
      <c r="M208" s="1"/>
      <c r="N208" s="1"/>
      <c r="O208" s="1"/>
      <c r="P208" s="1"/>
      <c r="Q208" s="1"/>
      <c r="R208" s="1"/>
      <c r="S208" s="1"/>
      <c r="T208" s="1"/>
      <c r="U208" s="1"/>
      <c r="V208" s="1"/>
    </row>
    <row r="209" spans="1:22" x14ac:dyDescent="0.3">
      <c r="A209" s="1"/>
      <c r="B209" s="1"/>
      <c r="C209" s="1"/>
      <c r="D209" s="5">
        <f t="shared" si="11"/>
        <v>201</v>
      </c>
      <c r="E209" s="51">
        <f t="shared" si="9"/>
        <v>2.0099999999999998</v>
      </c>
      <c r="F209" s="1">
        <f t="shared" si="10"/>
        <v>904.5</v>
      </c>
      <c r="G209" s="1"/>
      <c r="H209" s="1"/>
      <c r="I209" s="1"/>
      <c r="J209" s="1"/>
      <c r="K209" s="1"/>
      <c r="L209" s="1"/>
      <c r="M209" s="1"/>
      <c r="N209" s="1"/>
      <c r="O209" s="1"/>
      <c r="P209" s="1"/>
      <c r="Q209" s="1"/>
      <c r="R209" s="1"/>
      <c r="S209" s="1"/>
      <c r="T209" s="1"/>
      <c r="U209" s="1"/>
      <c r="V209" s="1"/>
    </row>
    <row r="210" spans="1:22" x14ac:dyDescent="0.3">
      <c r="A210" s="1"/>
      <c r="B210" s="1"/>
      <c r="C210" s="1"/>
      <c r="D210" s="5">
        <f t="shared" si="11"/>
        <v>202</v>
      </c>
      <c r="E210" s="51">
        <f t="shared" si="9"/>
        <v>2.02</v>
      </c>
      <c r="F210" s="1">
        <f t="shared" si="10"/>
        <v>909</v>
      </c>
      <c r="G210" s="1"/>
      <c r="H210" s="1"/>
      <c r="I210" s="1"/>
      <c r="J210" s="1"/>
      <c r="K210" s="1"/>
      <c r="L210" s="1"/>
      <c r="M210" s="1"/>
      <c r="N210" s="1"/>
      <c r="O210" s="1"/>
      <c r="P210" s="1"/>
      <c r="Q210" s="1"/>
      <c r="R210" s="1"/>
      <c r="S210" s="1"/>
      <c r="T210" s="1"/>
      <c r="U210" s="1"/>
      <c r="V210" s="1"/>
    </row>
    <row r="211" spans="1:22" x14ac:dyDescent="0.3">
      <c r="A211" s="1"/>
      <c r="B211" s="1"/>
      <c r="C211" s="1"/>
      <c r="D211" s="5">
        <f t="shared" si="11"/>
        <v>203</v>
      </c>
      <c r="E211" s="51">
        <f t="shared" si="9"/>
        <v>2.0299999999999998</v>
      </c>
      <c r="F211" s="1">
        <f t="shared" si="10"/>
        <v>913.5</v>
      </c>
      <c r="G211" s="1"/>
      <c r="H211" s="1"/>
      <c r="I211" s="1"/>
      <c r="J211" s="1"/>
      <c r="K211" s="1"/>
      <c r="L211" s="1"/>
      <c r="M211" s="1"/>
      <c r="N211" s="1"/>
      <c r="O211" s="1"/>
      <c r="P211" s="1"/>
      <c r="Q211" s="1"/>
      <c r="R211" s="1"/>
      <c r="S211" s="1"/>
      <c r="T211" s="1"/>
      <c r="U211" s="1"/>
      <c r="V211" s="1"/>
    </row>
    <row r="212" spans="1:22" x14ac:dyDescent="0.3">
      <c r="A212" s="1"/>
      <c r="B212" s="1"/>
      <c r="C212" s="1"/>
      <c r="D212" s="5">
        <f t="shared" si="11"/>
        <v>204</v>
      </c>
      <c r="E212" s="51">
        <f t="shared" si="9"/>
        <v>2.04</v>
      </c>
      <c r="F212" s="1">
        <f t="shared" si="10"/>
        <v>918</v>
      </c>
      <c r="G212" s="1"/>
      <c r="H212" s="1"/>
      <c r="I212" s="1"/>
      <c r="J212" s="1"/>
      <c r="K212" s="1"/>
      <c r="L212" s="1"/>
      <c r="M212" s="1"/>
      <c r="N212" s="1"/>
      <c r="O212" s="1"/>
      <c r="P212" s="1"/>
      <c r="Q212" s="1"/>
      <c r="R212" s="1"/>
      <c r="S212" s="1"/>
      <c r="T212" s="1"/>
      <c r="U212" s="1"/>
      <c r="V212" s="1"/>
    </row>
    <row r="213" spans="1:22" x14ac:dyDescent="0.3">
      <c r="A213" s="1"/>
      <c r="B213" s="1"/>
      <c r="C213" s="1"/>
      <c r="D213" s="5">
        <f t="shared" si="11"/>
        <v>205</v>
      </c>
      <c r="E213" s="51">
        <f t="shared" si="9"/>
        <v>2.0499999999999998</v>
      </c>
      <c r="F213" s="1">
        <f t="shared" si="10"/>
        <v>922.5</v>
      </c>
      <c r="G213" s="1"/>
      <c r="H213" s="1"/>
      <c r="I213" s="1"/>
      <c r="J213" s="1"/>
      <c r="K213" s="1"/>
      <c r="L213" s="1"/>
      <c r="M213" s="1"/>
      <c r="N213" s="1"/>
      <c r="O213" s="1"/>
      <c r="P213" s="1"/>
      <c r="Q213" s="1"/>
      <c r="R213" s="1"/>
      <c r="S213" s="1"/>
      <c r="T213" s="1"/>
      <c r="U213" s="1"/>
      <c r="V213" s="1"/>
    </row>
    <row r="214" spans="1:22" x14ac:dyDescent="0.3">
      <c r="A214" s="1"/>
      <c r="B214" s="1"/>
      <c r="C214" s="1"/>
      <c r="D214" s="5">
        <f t="shared" si="11"/>
        <v>206</v>
      </c>
      <c r="E214" s="51">
        <f t="shared" si="9"/>
        <v>2.06</v>
      </c>
      <c r="F214" s="1">
        <f t="shared" si="10"/>
        <v>927</v>
      </c>
      <c r="G214" s="1"/>
      <c r="H214" s="1"/>
      <c r="I214" s="1"/>
      <c r="J214" s="1"/>
      <c r="K214" s="1"/>
      <c r="L214" s="1"/>
      <c r="M214" s="1"/>
      <c r="N214" s="1"/>
      <c r="O214" s="1"/>
      <c r="P214" s="1"/>
      <c r="Q214" s="1"/>
      <c r="R214" s="1"/>
      <c r="S214" s="1"/>
      <c r="T214" s="1"/>
      <c r="U214" s="1"/>
      <c r="V214" s="1"/>
    </row>
    <row r="215" spans="1:22" x14ac:dyDescent="0.3">
      <c r="A215" s="1"/>
      <c r="B215" s="1"/>
      <c r="C215" s="1"/>
      <c r="D215" s="5">
        <f t="shared" si="11"/>
        <v>207</v>
      </c>
      <c r="E215" s="51">
        <f t="shared" si="9"/>
        <v>2.0699999999999998</v>
      </c>
      <c r="F215" s="1">
        <f t="shared" si="10"/>
        <v>931.5</v>
      </c>
      <c r="G215" s="1"/>
      <c r="H215" s="1"/>
      <c r="I215" s="1"/>
      <c r="J215" s="1"/>
      <c r="K215" s="1"/>
      <c r="L215" s="1"/>
      <c r="M215" s="1"/>
      <c r="N215" s="1"/>
      <c r="O215" s="1"/>
      <c r="P215" s="1"/>
      <c r="Q215" s="1"/>
      <c r="R215" s="1"/>
      <c r="S215" s="1"/>
      <c r="T215" s="1"/>
      <c r="U215" s="1"/>
      <c r="V215" s="1"/>
    </row>
    <row r="216" spans="1:22" x14ac:dyDescent="0.3">
      <c r="A216" s="1"/>
      <c r="B216" s="1"/>
      <c r="C216" s="1"/>
      <c r="D216" s="5">
        <f t="shared" si="11"/>
        <v>208</v>
      </c>
      <c r="E216" s="51">
        <f t="shared" si="9"/>
        <v>2.08</v>
      </c>
      <c r="F216" s="1">
        <f t="shared" si="10"/>
        <v>936</v>
      </c>
      <c r="G216" s="1"/>
      <c r="H216" s="1"/>
      <c r="I216" s="1"/>
      <c r="J216" s="1"/>
      <c r="K216" s="1"/>
      <c r="L216" s="1"/>
      <c r="M216" s="1"/>
      <c r="N216" s="1"/>
      <c r="O216" s="1"/>
      <c r="P216" s="1"/>
      <c r="Q216" s="1"/>
      <c r="R216" s="1"/>
      <c r="S216" s="1"/>
      <c r="T216" s="1"/>
      <c r="U216" s="1"/>
      <c r="V216" s="1"/>
    </row>
    <row r="217" spans="1:22" x14ac:dyDescent="0.3">
      <c r="A217" s="1"/>
      <c r="B217" s="1"/>
      <c r="C217" s="1"/>
      <c r="D217" s="5">
        <f t="shared" si="11"/>
        <v>209</v>
      </c>
      <c r="E217" s="51">
        <f t="shared" si="9"/>
        <v>2.09</v>
      </c>
      <c r="F217" s="1">
        <f t="shared" si="10"/>
        <v>940.5</v>
      </c>
      <c r="G217" s="1"/>
      <c r="H217" s="1"/>
      <c r="I217" s="1"/>
      <c r="J217" s="1"/>
      <c r="K217" s="1"/>
      <c r="L217" s="1"/>
      <c r="M217" s="1"/>
      <c r="N217" s="1"/>
      <c r="O217" s="1"/>
      <c r="P217" s="1"/>
      <c r="Q217" s="1"/>
      <c r="R217" s="1"/>
      <c r="S217" s="1"/>
      <c r="T217" s="1"/>
      <c r="U217" s="1"/>
      <c r="V217" s="1"/>
    </row>
    <row r="218" spans="1:22" x14ac:dyDescent="0.3">
      <c r="A218" s="1"/>
      <c r="B218" s="1"/>
      <c r="C218" s="1"/>
      <c r="D218" s="123">
        <f t="shared" si="11"/>
        <v>210</v>
      </c>
      <c r="E218" s="51">
        <f t="shared" si="9"/>
        <v>2.1</v>
      </c>
      <c r="F218" s="1">
        <f t="shared" si="10"/>
        <v>945</v>
      </c>
      <c r="G218" s="1"/>
      <c r="H218" s="1"/>
      <c r="I218" s="1"/>
      <c r="J218" s="1"/>
      <c r="K218" s="1"/>
      <c r="L218" s="1"/>
      <c r="M218" s="1"/>
      <c r="N218" s="1"/>
      <c r="O218" s="1"/>
      <c r="P218" s="1"/>
      <c r="Q218" s="1"/>
      <c r="R218" s="1"/>
      <c r="S218" s="1"/>
      <c r="T218" s="1"/>
      <c r="U218" s="1"/>
      <c r="V218" s="1"/>
    </row>
    <row r="219" spans="1:22" x14ac:dyDescent="0.3">
      <c r="A219" s="1"/>
      <c r="B219" s="1"/>
      <c r="C219" s="1"/>
      <c r="D219" s="5">
        <f t="shared" si="11"/>
        <v>211</v>
      </c>
      <c r="E219" s="51">
        <f t="shared" si="9"/>
        <v>2.11</v>
      </c>
      <c r="F219" s="1">
        <f t="shared" si="10"/>
        <v>949.5</v>
      </c>
      <c r="G219" s="1"/>
      <c r="H219" s="1"/>
      <c r="I219" s="1"/>
      <c r="J219" s="1"/>
      <c r="K219" s="1"/>
      <c r="L219" s="1"/>
      <c r="M219" s="1"/>
      <c r="N219" s="1"/>
      <c r="O219" s="1"/>
      <c r="P219" s="1"/>
      <c r="Q219" s="1"/>
      <c r="R219" s="1"/>
      <c r="S219" s="1"/>
      <c r="T219" s="1"/>
      <c r="U219" s="1"/>
      <c r="V219" s="1"/>
    </row>
    <row r="220" spans="1:22" x14ac:dyDescent="0.3">
      <c r="A220" s="1"/>
      <c r="B220" s="1"/>
      <c r="C220" s="1"/>
      <c r="D220" s="5">
        <f t="shared" si="11"/>
        <v>212</v>
      </c>
      <c r="E220" s="51">
        <f t="shared" si="9"/>
        <v>2.12</v>
      </c>
      <c r="F220" s="1">
        <f t="shared" si="10"/>
        <v>954</v>
      </c>
      <c r="G220" s="1"/>
      <c r="H220" s="1"/>
      <c r="I220" s="1"/>
      <c r="J220" s="1"/>
      <c r="K220" s="1"/>
      <c r="L220" s="1"/>
      <c r="M220" s="1"/>
      <c r="N220" s="1"/>
      <c r="O220" s="1"/>
      <c r="P220" s="1"/>
      <c r="Q220" s="1"/>
      <c r="R220" s="1"/>
      <c r="S220" s="1"/>
      <c r="T220" s="1"/>
      <c r="U220" s="1"/>
      <c r="V220" s="1"/>
    </row>
    <row r="221" spans="1:22" x14ac:dyDescent="0.3">
      <c r="A221" s="1"/>
      <c r="B221" s="1"/>
      <c r="C221" s="1"/>
      <c r="D221" s="5">
        <f t="shared" si="11"/>
        <v>213</v>
      </c>
      <c r="E221" s="51">
        <f t="shared" si="9"/>
        <v>2.13</v>
      </c>
      <c r="F221" s="1">
        <f t="shared" si="10"/>
        <v>958.5</v>
      </c>
      <c r="G221" s="1"/>
      <c r="H221" s="1"/>
      <c r="I221" s="1"/>
      <c r="J221" s="1"/>
      <c r="K221" s="1"/>
      <c r="L221" s="1"/>
      <c r="M221" s="1"/>
      <c r="N221" s="1"/>
      <c r="O221" s="1"/>
      <c r="P221" s="1"/>
      <c r="Q221" s="1"/>
      <c r="R221" s="1"/>
      <c r="S221" s="1"/>
      <c r="T221" s="1"/>
      <c r="U221" s="1"/>
      <c r="V221" s="1"/>
    </row>
    <row r="222" spans="1:22" x14ac:dyDescent="0.3">
      <c r="A222" s="1"/>
      <c r="B222" s="1"/>
      <c r="C222" s="1"/>
      <c r="D222" s="5">
        <f t="shared" si="11"/>
        <v>214</v>
      </c>
      <c r="E222" s="51">
        <f t="shared" si="9"/>
        <v>2.14</v>
      </c>
      <c r="F222" s="1">
        <f t="shared" si="10"/>
        <v>963</v>
      </c>
      <c r="G222" s="1"/>
      <c r="H222" s="1"/>
      <c r="I222" s="1"/>
      <c r="J222" s="1"/>
      <c r="K222" s="1"/>
      <c r="L222" s="1"/>
      <c r="M222" s="1"/>
      <c r="N222" s="1"/>
      <c r="O222" s="1"/>
      <c r="P222" s="1"/>
      <c r="Q222" s="1"/>
      <c r="R222" s="1"/>
      <c r="S222" s="1"/>
      <c r="T222" s="1"/>
      <c r="U222" s="1"/>
      <c r="V222" s="1"/>
    </row>
    <row r="223" spans="1:22" x14ac:dyDescent="0.3">
      <c r="A223" s="1"/>
      <c r="B223" s="1"/>
      <c r="C223" s="1"/>
      <c r="D223" s="5">
        <f t="shared" si="11"/>
        <v>215</v>
      </c>
      <c r="E223" s="51">
        <f t="shared" si="9"/>
        <v>2.15</v>
      </c>
      <c r="F223" s="1">
        <f t="shared" si="10"/>
        <v>967.5</v>
      </c>
      <c r="G223" s="1"/>
      <c r="H223" s="1"/>
      <c r="I223" s="1"/>
      <c r="J223" s="1"/>
      <c r="K223" s="1"/>
      <c r="L223" s="1"/>
      <c r="M223" s="1"/>
      <c r="N223" s="1"/>
      <c r="O223" s="1"/>
      <c r="P223" s="1"/>
      <c r="Q223" s="1"/>
      <c r="R223" s="1"/>
      <c r="S223" s="1"/>
      <c r="T223" s="1"/>
      <c r="U223" s="1"/>
      <c r="V223" s="1"/>
    </row>
    <row r="224" spans="1:22" x14ac:dyDescent="0.3">
      <c r="A224" s="1"/>
      <c r="B224" s="1"/>
      <c r="C224" s="1"/>
      <c r="D224" s="5">
        <f t="shared" si="11"/>
        <v>216</v>
      </c>
      <c r="E224" s="51">
        <f t="shared" si="9"/>
        <v>2.16</v>
      </c>
      <c r="F224" s="1">
        <f t="shared" si="10"/>
        <v>972</v>
      </c>
      <c r="G224" s="1"/>
      <c r="H224" s="1"/>
      <c r="I224" s="1"/>
      <c r="J224" s="1"/>
      <c r="K224" s="1"/>
      <c r="L224" s="1"/>
      <c r="M224" s="1"/>
      <c r="N224" s="1"/>
      <c r="O224" s="1"/>
      <c r="P224" s="1"/>
      <c r="Q224" s="1"/>
      <c r="R224" s="1"/>
      <c r="S224" s="1"/>
      <c r="T224" s="1"/>
      <c r="U224" s="1"/>
      <c r="V224" s="1"/>
    </row>
    <row r="225" spans="1:22" x14ac:dyDescent="0.3">
      <c r="A225" s="1"/>
      <c r="B225" s="1"/>
      <c r="C225" s="1"/>
      <c r="D225" s="5">
        <f t="shared" si="11"/>
        <v>217</v>
      </c>
      <c r="E225" s="51">
        <f t="shared" si="9"/>
        <v>2.17</v>
      </c>
      <c r="F225" s="1">
        <f t="shared" si="10"/>
        <v>976.5</v>
      </c>
      <c r="G225" s="1"/>
      <c r="H225" s="1"/>
      <c r="I225" s="1"/>
      <c r="J225" s="1"/>
      <c r="K225" s="1"/>
      <c r="L225" s="1"/>
      <c r="M225" s="1"/>
      <c r="N225" s="1"/>
      <c r="O225" s="1"/>
      <c r="P225" s="1"/>
      <c r="Q225" s="1"/>
      <c r="R225" s="1"/>
      <c r="S225" s="1"/>
      <c r="T225" s="1"/>
      <c r="U225" s="1"/>
      <c r="V225" s="1"/>
    </row>
    <row r="226" spans="1:22" x14ac:dyDescent="0.3">
      <c r="A226" s="1"/>
      <c r="B226" s="1"/>
      <c r="C226" s="1"/>
      <c r="D226" s="5">
        <f t="shared" si="11"/>
        <v>218</v>
      </c>
      <c r="E226" s="51">
        <f t="shared" si="9"/>
        <v>2.1800000000000002</v>
      </c>
      <c r="F226" s="1">
        <f t="shared" si="10"/>
        <v>981</v>
      </c>
      <c r="G226" s="1"/>
      <c r="H226" s="1"/>
      <c r="I226" s="1"/>
      <c r="J226" s="1"/>
      <c r="K226" s="1"/>
      <c r="L226" s="1"/>
      <c r="M226" s="1"/>
      <c r="N226" s="1"/>
      <c r="O226" s="1"/>
      <c r="P226" s="1"/>
      <c r="Q226" s="1"/>
      <c r="R226" s="1"/>
      <c r="S226" s="1"/>
      <c r="T226" s="1"/>
      <c r="U226" s="1"/>
      <c r="V226" s="1"/>
    </row>
    <row r="227" spans="1:22" x14ac:dyDescent="0.3">
      <c r="A227" s="1"/>
      <c r="B227" s="1"/>
      <c r="C227" s="1"/>
      <c r="D227" s="5">
        <f t="shared" si="11"/>
        <v>219</v>
      </c>
      <c r="E227" s="51">
        <f t="shared" si="9"/>
        <v>2.19</v>
      </c>
      <c r="F227" s="1">
        <f t="shared" si="10"/>
        <v>985.5</v>
      </c>
      <c r="G227" s="1"/>
      <c r="H227" s="1"/>
      <c r="I227" s="1"/>
      <c r="J227" s="1"/>
      <c r="K227" s="1"/>
      <c r="L227" s="1"/>
      <c r="M227" s="1"/>
      <c r="N227" s="1"/>
      <c r="O227" s="1"/>
      <c r="P227" s="1"/>
      <c r="Q227" s="1"/>
      <c r="R227" s="1"/>
      <c r="S227" s="1"/>
      <c r="T227" s="1"/>
      <c r="U227" s="1"/>
      <c r="V227" s="1"/>
    </row>
    <row r="228" spans="1:22" x14ac:dyDescent="0.3">
      <c r="A228" s="1"/>
      <c r="B228" s="1"/>
      <c r="C228" s="1"/>
      <c r="D228" s="5">
        <f t="shared" si="11"/>
        <v>220</v>
      </c>
      <c r="E228" s="51">
        <f t="shared" si="9"/>
        <v>2.2000000000000002</v>
      </c>
      <c r="F228" s="1">
        <f t="shared" si="10"/>
        <v>990</v>
      </c>
      <c r="G228" s="1"/>
      <c r="H228" s="1"/>
      <c r="I228" s="1"/>
      <c r="J228" s="1"/>
      <c r="K228" s="1"/>
      <c r="L228" s="1"/>
      <c r="M228" s="1"/>
      <c r="N228" s="1"/>
      <c r="O228" s="1"/>
      <c r="P228" s="1"/>
      <c r="Q228" s="1"/>
      <c r="R228" s="1"/>
      <c r="S228" s="1"/>
      <c r="T228" s="1"/>
      <c r="U228" s="1"/>
      <c r="V228" s="1"/>
    </row>
    <row r="229" spans="1:22" x14ac:dyDescent="0.3">
      <c r="A229" s="1"/>
      <c r="B229" s="1"/>
      <c r="C229" s="1"/>
      <c r="D229" s="5">
        <f t="shared" si="11"/>
        <v>221</v>
      </c>
      <c r="E229" s="51">
        <f t="shared" si="9"/>
        <v>2.21</v>
      </c>
      <c r="F229" s="1">
        <f t="shared" si="10"/>
        <v>994.5</v>
      </c>
      <c r="G229" s="1"/>
      <c r="H229" s="1"/>
      <c r="I229" s="1"/>
      <c r="J229" s="1"/>
      <c r="K229" s="1"/>
      <c r="L229" s="1"/>
      <c r="M229" s="1"/>
      <c r="N229" s="1"/>
      <c r="O229" s="1"/>
      <c r="P229" s="1"/>
      <c r="Q229" s="1"/>
      <c r="R229" s="1"/>
      <c r="S229" s="1"/>
      <c r="T229" s="1"/>
      <c r="U229" s="1"/>
      <c r="V229" s="1"/>
    </row>
    <row r="230" spans="1:22" x14ac:dyDescent="0.3">
      <c r="A230" s="1"/>
      <c r="B230" s="1"/>
      <c r="C230" s="1"/>
      <c r="D230" s="5">
        <f t="shared" si="11"/>
        <v>222</v>
      </c>
      <c r="E230" s="51">
        <f t="shared" si="9"/>
        <v>2.2200000000000002</v>
      </c>
      <c r="F230" s="1">
        <f t="shared" si="10"/>
        <v>999</v>
      </c>
      <c r="G230" s="1"/>
      <c r="H230" s="1"/>
      <c r="I230" s="1"/>
      <c r="J230" s="1"/>
      <c r="K230" s="1"/>
      <c r="L230" s="1"/>
      <c r="M230" s="1"/>
      <c r="N230" s="1"/>
      <c r="O230" s="1"/>
      <c r="P230" s="1"/>
      <c r="Q230" s="1"/>
      <c r="R230" s="1"/>
      <c r="S230" s="1"/>
      <c r="T230" s="1"/>
      <c r="U230" s="1"/>
      <c r="V230" s="1"/>
    </row>
    <row r="231" spans="1:22" x14ac:dyDescent="0.3">
      <c r="A231" s="1"/>
      <c r="B231" s="1"/>
      <c r="C231" s="1"/>
      <c r="D231" s="5">
        <f t="shared" si="11"/>
        <v>223</v>
      </c>
      <c r="E231" s="51">
        <f t="shared" si="9"/>
        <v>2.23</v>
      </c>
      <c r="F231" s="1">
        <f t="shared" si="10"/>
        <v>1003.5</v>
      </c>
      <c r="G231" s="1"/>
      <c r="H231" s="1"/>
      <c r="I231" s="1"/>
      <c r="J231" s="1"/>
      <c r="K231" s="1"/>
      <c r="L231" s="1"/>
      <c r="M231" s="1"/>
      <c r="N231" s="1"/>
      <c r="O231" s="1"/>
      <c r="P231" s="1"/>
      <c r="Q231" s="1"/>
      <c r="R231" s="1"/>
      <c r="S231" s="1"/>
      <c r="T231" s="1"/>
      <c r="U231" s="1"/>
      <c r="V231" s="1"/>
    </row>
    <row r="232" spans="1:22" x14ac:dyDescent="0.3">
      <c r="A232" s="1"/>
      <c r="B232" s="1"/>
      <c r="C232" s="1"/>
      <c r="D232" s="5">
        <f t="shared" si="11"/>
        <v>224</v>
      </c>
      <c r="E232" s="51">
        <f t="shared" si="9"/>
        <v>2.2400000000000002</v>
      </c>
      <c r="F232" s="1">
        <f t="shared" si="10"/>
        <v>1008</v>
      </c>
      <c r="G232" s="1"/>
      <c r="H232" s="1"/>
      <c r="I232" s="1"/>
      <c r="J232" s="1"/>
      <c r="K232" s="1"/>
      <c r="L232" s="1"/>
      <c r="M232" s="1"/>
      <c r="N232" s="1"/>
      <c r="O232" s="1"/>
      <c r="P232" s="1"/>
      <c r="Q232" s="1"/>
      <c r="R232" s="1"/>
      <c r="S232" s="1"/>
      <c r="T232" s="1"/>
      <c r="U232" s="1"/>
      <c r="V232" s="1"/>
    </row>
    <row r="233" spans="1:22" x14ac:dyDescent="0.3">
      <c r="A233" s="1"/>
      <c r="B233" s="1"/>
      <c r="C233" s="1"/>
      <c r="D233" s="5">
        <f t="shared" si="11"/>
        <v>225</v>
      </c>
      <c r="E233" s="51">
        <f t="shared" si="9"/>
        <v>2.25</v>
      </c>
      <c r="F233" s="1">
        <f t="shared" si="10"/>
        <v>1012.5</v>
      </c>
      <c r="G233" s="1"/>
      <c r="H233" s="1"/>
      <c r="I233" s="1"/>
      <c r="J233" s="1"/>
      <c r="K233" s="1"/>
      <c r="L233" s="1"/>
      <c r="M233" s="1"/>
      <c r="N233" s="1"/>
      <c r="O233" s="1"/>
      <c r="P233" s="1"/>
      <c r="Q233" s="1"/>
      <c r="R233" s="1"/>
      <c r="S233" s="1"/>
      <c r="T233" s="1"/>
      <c r="U233" s="1"/>
      <c r="V233" s="1"/>
    </row>
    <row r="234" spans="1:22" x14ac:dyDescent="0.3">
      <c r="A234" s="1"/>
      <c r="B234" s="1"/>
      <c r="C234" s="1"/>
      <c r="D234" s="5">
        <f t="shared" si="11"/>
        <v>226</v>
      </c>
      <c r="E234" s="51">
        <f t="shared" si="9"/>
        <v>2.2599999999999998</v>
      </c>
      <c r="F234" s="1">
        <f t="shared" si="10"/>
        <v>1017</v>
      </c>
      <c r="G234" s="1"/>
      <c r="H234" s="1"/>
      <c r="I234" s="1"/>
      <c r="J234" s="1"/>
      <c r="K234" s="1"/>
      <c r="L234" s="1"/>
      <c r="M234" s="1"/>
      <c r="N234" s="1"/>
      <c r="O234" s="1"/>
      <c r="P234" s="1"/>
      <c r="Q234" s="1"/>
      <c r="R234" s="1"/>
      <c r="S234" s="1"/>
      <c r="T234" s="1"/>
      <c r="U234" s="1"/>
      <c r="V234" s="1"/>
    </row>
    <row r="235" spans="1:22" x14ac:dyDescent="0.3">
      <c r="A235" s="1"/>
      <c r="B235" s="1"/>
      <c r="C235" s="1"/>
      <c r="D235" s="5">
        <f t="shared" si="11"/>
        <v>227</v>
      </c>
      <c r="E235" s="51">
        <f t="shared" si="9"/>
        <v>2.27</v>
      </c>
      <c r="F235" s="1">
        <f t="shared" si="10"/>
        <v>1021.5</v>
      </c>
      <c r="G235" s="1"/>
      <c r="H235" s="1"/>
      <c r="I235" s="1"/>
      <c r="J235" s="1"/>
      <c r="K235" s="1"/>
      <c r="L235" s="1"/>
      <c r="M235" s="1"/>
      <c r="N235" s="1"/>
      <c r="O235" s="1"/>
      <c r="P235" s="1"/>
      <c r="Q235" s="1"/>
      <c r="R235" s="1"/>
      <c r="S235" s="1"/>
      <c r="T235" s="1"/>
      <c r="U235" s="1"/>
      <c r="V235" s="1"/>
    </row>
    <row r="236" spans="1:22" x14ac:dyDescent="0.3">
      <c r="A236" s="1"/>
      <c r="B236" s="1"/>
      <c r="C236" s="1"/>
      <c r="D236" s="5">
        <f t="shared" si="11"/>
        <v>228</v>
      </c>
      <c r="E236" s="51">
        <f t="shared" si="9"/>
        <v>2.2799999999999998</v>
      </c>
      <c r="F236" s="1">
        <f t="shared" si="10"/>
        <v>1026</v>
      </c>
      <c r="G236" s="1"/>
      <c r="H236" s="1"/>
      <c r="I236" s="1"/>
      <c r="J236" s="1"/>
      <c r="K236" s="1"/>
      <c r="L236" s="1"/>
      <c r="M236" s="1"/>
      <c r="N236" s="1"/>
      <c r="O236" s="1"/>
      <c r="P236" s="1"/>
      <c r="Q236" s="1"/>
      <c r="R236" s="1"/>
      <c r="S236" s="1"/>
      <c r="T236" s="1"/>
      <c r="U236" s="1"/>
      <c r="V236" s="1"/>
    </row>
    <row r="237" spans="1:22" x14ac:dyDescent="0.3">
      <c r="A237" s="1"/>
      <c r="B237" s="1"/>
      <c r="C237" s="1"/>
      <c r="D237" s="5">
        <f t="shared" si="11"/>
        <v>229</v>
      </c>
      <c r="E237" s="51">
        <f t="shared" si="9"/>
        <v>2.29</v>
      </c>
      <c r="F237" s="1">
        <f t="shared" si="10"/>
        <v>1030.5</v>
      </c>
      <c r="G237" s="1"/>
      <c r="H237" s="1"/>
      <c r="I237" s="1"/>
      <c r="J237" s="1"/>
      <c r="K237" s="1"/>
      <c r="L237" s="1"/>
      <c r="M237" s="1"/>
      <c r="N237" s="1"/>
      <c r="O237" s="1"/>
      <c r="P237" s="1"/>
      <c r="Q237" s="1"/>
      <c r="R237" s="1"/>
      <c r="S237" s="1"/>
      <c r="T237" s="1"/>
      <c r="U237" s="1"/>
      <c r="V237" s="1"/>
    </row>
    <row r="238" spans="1:22" x14ac:dyDescent="0.3">
      <c r="A238" s="1"/>
      <c r="B238" s="1"/>
      <c r="C238" s="1"/>
      <c r="D238" s="5">
        <f t="shared" si="11"/>
        <v>230</v>
      </c>
      <c r="E238" s="51">
        <f t="shared" si="9"/>
        <v>2.2999999999999998</v>
      </c>
      <c r="F238" s="1">
        <f t="shared" si="10"/>
        <v>1035</v>
      </c>
      <c r="G238" s="1"/>
      <c r="H238" s="1"/>
      <c r="I238" s="1"/>
      <c r="J238" s="1"/>
      <c r="K238" s="1"/>
      <c r="L238" s="1"/>
      <c r="M238" s="1"/>
      <c r="N238" s="1"/>
      <c r="O238" s="1"/>
      <c r="P238" s="1"/>
      <c r="Q238" s="1"/>
      <c r="R238" s="1"/>
      <c r="S238" s="1"/>
      <c r="T238" s="1"/>
      <c r="U238" s="1"/>
      <c r="V238" s="1"/>
    </row>
    <row r="239" spans="1:22" x14ac:dyDescent="0.3">
      <c r="A239" s="1"/>
      <c r="B239" s="1"/>
      <c r="C239" s="1"/>
      <c r="D239" s="5">
        <f t="shared" si="11"/>
        <v>231</v>
      </c>
      <c r="E239" s="51">
        <f t="shared" si="9"/>
        <v>2.31</v>
      </c>
      <c r="F239" s="1">
        <f t="shared" si="10"/>
        <v>1039.5</v>
      </c>
      <c r="G239" s="1"/>
      <c r="H239" s="1"/>
      <c r="I239" s="1"/>
      <c r="J239" s="1"/>
      <c r="K239" s="1"/>
      <c r="L239" s="1"/>
      <c r="M239" s="1"/>
      <c r="N239" s="1"/>
      <c r="O239" s="1"/>
      <c r="P239" s="1"/>
      <c r="Q239" s="1"/>
      <c r="R239" s="1"/>
      <c r="S239" s="1"/>
      <c r="T239" s="1"/>
      <c r="U239" s="1"/>
      <c r="V239" s="1"/>
    </row>
    <row r="240" spans="1:22" x14ac:dyDescent="0.3">
      <c r="A240" s="1"/>
      <c r="B240" s="1"/>
      <c r="C240" s="1"/>
      <c r="D240" s="5">
        <f t="shared" si="11"/>
        <v>232</v>
      </c>
      <c r="E240" s="51">
        <f t="shared" si="9"/>
        <v>2.3199999999999998</v>
      </c>
      <c r="F240" s="1">
        <f t="shared" si="10"/>
        <v>1044</v>
      </c>
      <c r="G240" s="1"/>
      <c r="H240" s="1"/>
      <c r="I240" s="1"/>
      <c r="J240" s="1"/>
      <c r="K240" s="1"/>
      <c r="L240" s="1"/>
      <c r="M240" s="1"/>
      <c r="N240" s="1"/>
      <c r="O240" s="1"/>
      <c r="P240" s="1"/>
      <c r="Q240" s="1"/>
      <c r="R240" s="1"/>
      <c r="S240" s="1"/>
      <c r="T240" s="1"/>
      <c r="U240" s="1"/>
      <c r="V240" s="1"/>
    </row>
    <row r="241" spans="1:22" x14ac:dyDescent="0.3">
      <c r="A241" s="1"/>
      <c r="B241" s="1"/>
      <c r="C241" s="1"/>
      <c r="D241" s="5">
        <f t="shared" si="11"/>
        <v>233</v>
      </c>
      <c r="E241" s="51">
        <f t="shared" si="9"/>
        <v>2.33</v>
      </c>
      <c r="F241" s="1">
        <f t="shared" si="10"/>
        <v>1048.5</v>
      </c>
      <c r="G241" s="1"/>
      <c r="H241" s="1"/>
      <c r="I241" s="1"/>
      <c r="J241" s="1"/>
      <c r="K241" s="1"/>
      <c r="L241" s="1"/>
      <c r="M241" s="1"/>
      <c r="N241" s="1"/>
      <c r="O241" s="1"/>
      <c r="P241" s="1"/>
      <c r="Q241" s="1"/>
      <c r="R241" s="1"/>
      <c r="S241" s="1"/>
      <c r="T241" s="1"/>
      <c r="U241" s="1"/>
      <c r="V241" s="1"/>
    </row>
    <row r="242" spans="1:22" x14ac:dyDescent="0.3">
      <c r="A242" s="1"/>
      <c r="B242" s="1"/>
      <c r="C242" s="1"/>
      <c r="D242" s="5">
        <f t="shared" si="11"/>
        <v>234</v>
      </c>
      <c r="E242" s="51">
        <f t="shared" si="9"/>
        <v>2.34</v>
      </c>
      <c r="F242" s="1">
        <f t="shared" si="10"/>
        <v>1053</v>
      </c>
      <c r="G242" s="1"/>
      <c r="H242" s="1"/>
      <c r="I242" s="1"/>
      <c r="J242" s="1"/>
      <c r="K242" s="1"/>
      <c r="L242" s="1"/>
      <c r="M242" s="1"/>
      <c r="N242" s="1"/>
      <c r="O242" s="1"/>
      <c r="P242" s="1"/>
      <c r="Q242" s="1"/>
      <c r="R242" s="1"/>
      <c r="S242" s="1"/>
      <c r="T242" s="1"/>
      <c r="U242" s="1"/>
      <c r="V242" s="1"/>
    </row>
    <row r="243" spans="1:22" x14ac:dyDescent="0.3">
      <c r="A243" s="1"/>
      <c r="B243" s="1"/>
      <c r="C243" s="1"/>
      <c r="D243" s="5">
        <f t="shared" si="11"/>
        <v>235</v>
      </c>
      <c r="E243" s="51">
        <f t="shared" si="9"/>
        <v>2.35</v>
      </c>
      <c r="F243" s="1">
        <f t="shared" si="10"/>
        <v>1057.5</v>
      </c>
      <c r="G243" s="1"/>
      <c r="H243" s="1"/>
      <c r="I243" s="1"/>
      <c r="J243" s="1"/>
      <c r="K243" s="1"/>
      <c r="L243" s="1"/>
      <c r="M243" s="1"/>
      <c r="N243" s="1"/>
      <c r="O243" s="1"/>
      <c r="P243" s="1"/>
      <c r="Q243" s="1"/>
      <c r="R243" s="1"/>
      <c r="S243" s="1"/>
      <c r="T243" s="1"/>
      <c r="U243" s="1"/>
      <c r="V243" s="1"/>
    </row>
    <row r="244" spans="1:22" x14ac:dyDescent="0.3">
      <c r="A244" s="1"/>
      <c r="B244" s="1"/>
      <c r="C244" s="1"/>
      <c r="D244" s="5">
        <f t="shared" si="11"/>
        <v>236</v>
      </c>
      <c r="E244" s="51">
        <f t="shared" si="9"/>
        <v>2.36</v>
      </c>
      <c r="F244" s="1">
        <f t="shared" si="10"/>
        <v>1062</v>
      </c>
      <c r="G244" s="1"/>
      <c r="H244" s="1"/>
      <c r="I244" s="1"/>
      <c r="J244" s="1"/>
      <c r="K244" s="1"/>
      <c r="L244" s="1"/>
      <c r="M244" s="1"/>
      <c r="N244" s="1"/>
      <c r="O244" s="1"/>
      <c r="P244" s="1"/>
      <c r="Q244" s="1"/>
      <c r="R244" s="1"/>
      <c r="S244" s="1"/>
      <c r="T244" s="1"/>
      <c r="U244" s="1"/>
      <c r="V244" s="1"/>
    </row>
    <row r="245" spans="1:22" x14ac:dyDescent="0.3">
      <c r="A245" s="1"/>
      <c r="B245" s="1"/>
      <c r="C245" s="1"/>
      <c r="D245" s="5">
        <f t="shared" si="11"/>
        <v>237</v>
      </c>
      <c r="E245" s="51">
        <f t="shared" si="9"/>
        <v>2.37</v>
      </c>
      <c r="F245" s="1">
        <f t="shared" si="10"/>
        <v>1066.5</v>
      </c>
      <c r="G245" s="1"/>
      <c r="H245" s="1"/>
      <c r="I245" s="1"/>
      <c r="J245" s="1"/>
      <c r="K245" s="1"/>
      <c r="L245" s="1"/>
      <c r="M245" s="1"/>
      <c r="N245" s="1"/>
      <c r="O245" s="1"/>
      <c r="P245" s="1"/>
      <c r="Q245" s="1"/>
      <c r="R245" s="1"/>
      <c r="S245" s="1"/>
      <c r="T245" s="1"/>
      <c r="U245" s="1"/>
      <c r="V245" s="1"/>
    </row>
    <row r="246" spans="1:22" x14ac:dyDescent="0.3">
      <c r="A246" s="1"/>
      <c r="B246" s="1"/>
      <c r="C246" s="1"/>
      <c r="D246" s="5">
        <f t="shared" si="11"/>
        <v>238</v>
      </c>
      <c r="E246" s="51">
        <f t="shared" si="9"/>
        <v>2.38</v>
      </c>
      <c r="F246" s="1">
        <f t="shared" si="10"/>
        <v>1071</v>
      </c>
      <c r="G246" s="1"/>
      <c r="H246" s="1"/>
      <c r="I246" s="1"/>
      <c r="J246" s="1"/>
      <c r="K246" s="1"/>
      <c r="L246" s="1"/>
      <c r="M246" s="1"/>
      <c r="N246" s="1"/>
      <c r="O246" s="1"/>
      <c r="P246" s="1"/>
      <c r="Q246" s="1"/>
      <c r="R246" s="1"/>
      <c r="S246" s="1"/>
      <c r="T246" s="1"/>
      <c r="U246" s="1"/>
      <c r="V246" s="1"/>
    </row>
    <row r="247" spans="1:22" x14ac:dyDescent="0.3">
      <c r="A247" s="1"/>
      <c r="B247" s="1"/>
      <c r="C247" s="1"/>
      <c r="D247" s="5">
        <f t="shared" si="11"/>
        <v>239</v>
      </c>
      <c r="E247" s="51">
        <f t="shared" si="9"/>
        <v>2.39</v>
      </c>
      <c r="F247" s="1">
        <f t="shared" si="10"/>
        <v>1075.5</v>
      </c>
      <c r="G247" s="1"/>
      <c r="H247" s="1"/>
      <c r="I247" s="1"/>
      <c r="J247" s="1"/>
      <c r="K247" s="1"/>
      <c r="L247" s="1"/>
      <c r="M247" s="1"/>
      <c r="N247" s="1"/>
      <c r="O247" s="1"/>
      <c r="P247" s="1"/>
      <c r="Q247" s="1"/>
      <c r="R247" s="1"/>
      <c r="S247" s="1"/>
      <c r="T247" s="1"/>
      <c r="U247" s="1"/>
      <c r="V247" s="1"/>
    </row>
    <row r="248" spans="1:22" x14ac:dyDescent="0.3">
      <c r="A248" s="1"/>
      <c r="B248" s="1"/>
      <c r="C248" s="1"/>
      <c r="D248" s="123">
        <f t="shared" si="11"/>
        <v>240</v>
      </c>
      <c r="E248" s="51">
        <f t="shared" si="9"/>
        <v>2.4</v>
      </c>
      <c r="F248" s="1">
        <f t="shared" si="10"/>
        <v>1080</v>
      </c>
      <c r="G248" s="1"/>
      <c r="H248" s="1"/>
      <c r="I248" s="1"/>
      <c r="J248" s="1"/>
      <c r="K248" s="1"/>
      <c r="L248" s="1"/>
      <c r="M248" s="1"/>
      <c r="N248" s="1"/>
      <c r="O248" s="1"/>
      <c r="P248" s="1"/>
      <c r="Q248" s="1"/>
      <c r="R248" s="1"/>
      <c r="S248" s="1"/>
      <c r="T248" s="1"/>
      <c r="U248" s="1"/>
      <c r="V248" s="1"/>
    </row>
    <row r="249" spans="1:22" x14ac:dyDescent="0.3">
      <c r="A249" s="1"/>
      <c r="B249" s="1"/>
      <c r="C249" s="1"/>
      <c r="D249" s="5">
        <f t="shared" si="11"/>
        <v>241</v>
      </c>
      <c r="E249" s="51">
        <f t="shared" si="9"/>
        <v>2.41</v>
      </c>
      <c r="F249" s="1">
        <f t="shared" si="10"/>
        <v>1084.5</v>
      </c>
      <c r="G249" s="1"/>
      <c r="H249" s="1"/>
      <c r="I249" s="1"/>
      <c r="J249" s="1"/>
      <c r="K249" s="1"/>
      <c r="L249" s="1"/>
      <c r="M249" s="1"/>
      <c r="N249" s="1"/>
      <c r="O249" s="1"/>
      <c r="P249" s="1"/>
      <c r="Q249" s="1"/>
      <c r="R249" s="1"/>
      <c r="S249" s="1"/>
      <c r="T249" s="1"/>
      <c r="U249" s="1"/>
      <c r="V249" s="1"/>
    </row>
    <row r="250" spans="1:22" x14ac:dyDescent="0.3">
      <c r="A250" s="1"/>
      <c r="B250" s="1"/>
      <c r="C250" s="1"/>
      <c r="D250" s="5">
        <f t="shared" si="11"/>
        <v>242</v>
      </c>
      <c r="E250" s="51">
        <f t="shared" si="9"/>
        <v>2.42</v>
      </c>
      <c r="F250" s="1">
        <f t="shared" si="10"/>
        <v>1089</v>
      </c>
      <c r="G250" s="1"/>
      <c r="H250" s="1"/>
      <c r="I250" s="1"/>
      <c r="J250" s="1"/>
      <c r="K250" s="1"/>
      <c r="L250" s="1"/>
      <c r="M250" s="1"/>
      <c r="N250" s="1"/>
      <c r="O250" s="1"/>
      <c r="P250" s="1"/>
      <c r="Q250" s="1"/>
      <c r="R250" s="1"/>
      <c r="S250" s="1"/>
      <c r="T250" s="1"/>
      <c r="U250" s="1"/>
      <c r="V250" s="1"/>
    </row>
    <row r="251" spans="1:22" x14ac:dyDescent="0.3">
      <c r="A251" s="1"/>
      <c r="B251" s="1"/>
      <c r="C251" s="1"/>
      <c r="D251" s="5">
        <f t="shared" si="11"/>
        <v>243</v>
      </c>
      <c r="E251" s="51">
        <f t="shared" si="9"/>
        <v>2.4300000000000002</v>
      </c>
      <c r="F251" s="1">
        <f t="shared" si="10"/>
        <v>1093.5</v>
      </c>
      <c r="G251" s="1"/>
      <c r="H251" s="1"/>
      <c r="I251" s="1"/>
      <c r="J251" s="1"/>
      <c r="K251" s="1"/>
      <c r="L251" s="1"/>
      <c r="M251" s="1"/>
      <c r="N251" s="1"/>
      <c r="O251" s="1"/>
      <c r="P251" s="1"/>
      <c r="Q251" s="1"/>
      <c r="R251" s="1"/>
      <c r="S251" s="1"/>
      <c r="T251" s="1"/>
      <c r="U251" s="1"/>
      <c r="V251" s="1"/>
    </row>
    <row r="252" spans="1:22" x14ac:dyDescent="0.3">
      <c r="A252" s="1"/>
      <c r="B252" s="1"/>
      <c r="C252" s="1"/>
      <c r="D252" s="5">
        <f t="shared" si="11"/>
        <v>244</v>
      </c>
      <c r="E252" s="51">
        <f t="shared" si="9"/>
        <v>2.44</v>
      </c>
      <c r="F252" s="1">
        <f t="shared" si="10"/>
        <v>1098</v>
      </c>
      <c r="G252" s="1"/>
      <c r="H252" s="1"/>
      <c r="I252" s="1"/>
      <c r="J252" s="1"/>
      <c r="K252" s="1"/>
      <c r="L252" s="1"/>
      <c r="M252" s="1"/>
      <c r="N252" s="1"/>
      <c r="O252" s="1"/>
      <c r="P252" s="1"/>
      <c r="Q252" s="1"/>
      <c r="R252" s="1"/>
      <c r="S252" s="1"/>
      <c r="T252" s="1"/>
      <c r="U252" s="1"/>
      <c r="V252" s="1"/>
    </row>
    <row r="253" spans="1:22" x14ac:dyDescent="0.3">
      <c r="A253" s="1"/>
      <c r="B253" s="1"/>
      <c r="C253" s="1"/>
      <c r="D253" s="5">
        <f t="shared" si="11"/>
        <v>245</v>
      </c>
      <c r="E253" s="51">
        <f t="shared" si="9"/>
        <v>2.4500000000000002</v>
      </c>
      <c r="F253" s="1">
        <f t="shared" si="10"/>
        <v>1102.5</v>
      </c>
      <c r="G253" s="1"/>
      <c r="H253" s="1"/>
      <c r="I253" s="1"/>
      <c r="J253" s="1"/>
      <c r="K253" s="1"/>
      <c r="L253" s="1"/>
      <c r="M253" s="1"/>
      <c r="N253" s="1"/>
      <c r="O253" s="1"/>
      <c r="P253" s="1"/>
      <c r="Q253" s="1"/>
      <c r="R253" s="1"/>
      <c r="S253" s="1"/>
      <c r="T253" s="1"/>
      <c r="U253" s="1"/>
      <c r="V253" s="1"/>
    </row>
    <row r="254" spans="1:22" x14ac:dyDescent="0.3">
      <c r="A254" s="1"/>
      <c r="B254" s="1"/>
      <c r="C254" s="1"/>
      <c r="D254" s="5">
        <f t="shared" si="11"/>
        <v>246</v>
      </c>
      <c r="E254" s="51">
        <f t="shared" si="9"/>
        <v>2.46</v>
      </c>
      <c r="F254" s="1">
        <f t="shared" si="10"/>
        <v>1107</v>
      </c>
      <c r="G254" s="1"/>
      <c r="H254" s="1"/>
      <c r="I254" s="1"/>
      <c r="J254" s="1"/>
      <c r="K254" s="1"/>
      <c r="L254" s="1"/>
      <c r="M254" s="1"/>
      <c r="N254" s="1"/>
      <c r="O254" s="1"/>
      <c r="P254" s="1"/>
      <c r="Q254" s="1"/>
      <c r="R254" s="1"/>
      <c r="S254" s="1"/>
      <c r="T254" s="1"/>
      <c r="U254" s="1"/>
      <c r="V254" s="1"/>
    </row>
    <row r="255" spans="1:22" x14ac:dyDescent="0.3">
      <c r="A255" s="1"/>
      <c r="B255" s="1"/>
      <c r="C255" s="1"/>
      <c r="D255" s="5">
        <f t="shared" si="11"/>
        <v>247</v>
      </c>
      <c r="E255" s="51">
        <f t="shared" si="9"/>
        <v>2.4700000000000002</v>
      </c>
      <c r="F255" s="1">
        <f t="shared" si="10"/>
        <v>1111.5</v>
      </c>
      <c r="G255" s="1"/>
      <c r="H255" s="1"/>
      <c r="I255" s="1"/>
      <c r="J255" s="1"/>
      <c r="K255" s="1"/>
      <c r="L255" s="1"/>
      <c r="M255" s="1"/>
      <c r="N255" s="1"/>
      <c r="O255" s="1"/>
      <c r="P255" s="1"/>
      <c r="Q255" s="1"/>
      <c r="R255" s="1"/>
      <c r="S255" s="1"/>
      <c r="T255" s="1"/>
      <c r="U255" s="1"/>
      <c r="V255" s="1"/>
    </row>
    <row r="256" spans="1:22" x14ac:dyDescent="0.3">
      <c r="A256" s="1"/>
      <c r="B256" s="1"/>
      <c r="C256" s="1"/>
      <c r="D256" s="5">
        <f t="shared" si="11"/>
        <v>248</v>
      </c>
      <c r="E256" s="51">
        <f t="shared" si="9"/>
        <v>2.48</v>
      </c>
      <c r="F256" s="1">
        <f t="shared" si="10"/>
        <v>1116</v>
      </c>
      <c r="G256" s="1"/>
      <c r="H256" s="1"/>
      <c r="I256" s="1"/>
      <c r="J256" s="1"/>
      <c r="K256" s="1"/>
      <c r="L256" s="1"/>
      <c r="M256" s="1"/>
      <c r="N256" s="1"/>
      <c r="O256" s="1"/>
      <c r="P256" s="1"/>
      <c r="Q256" s="1"/>
      <c r="R256" s="1"/>
      <c r="S256" s="1"/>
      <c r="T256" s="1"/>
      <c r="U256" s="1"/>
      <c r="V256" s="1"/>
    </row>
    <row r="257" spans="1:22" x14ac:dyDescent="0.3">
      <c r="A257" s="1"/>
      <c r="B257" s="1"/>
      <c r="C257" s="1"/>
      <c r="D257" s="5">
        <f t="shared" si="11"/>
        <v>249</v>
      </c>
      <c r="E257" s="51">
        <f t="shared" si="9"/>
        <v>2.4900000000000002</v>
      </c>
      <c r="F257" s="1">
        <f t="shared" si="10"/>
        <v>1120.5</v>
      </c>
      <c r="G257" s="1"/>
      <c r="H257" s="1"/>
      <c r="I257" s="1"/>
      <c r="J257" s="1"/>
      <c r="K257" s="1"/>
      <c r="L257" s="1"/>
      <c r="M257" s="1"/>
      <c r="N257" s="1"/>
      <c r="O257" s="1"/>
      <c r="P257" s="1"/>
      <c r="Q257" s="1"/>
      <c r="R257" s="1"/>
      <c r="S257" s="1"/>
      <c r="T257" s="1"/>
      <c r="U257" s="1"/>
      <c r="V257" s="1"/>
    </row>
    <row r="258" spans="1:22" x14ac:dyDescent="0.3">
      <c r="A258" s="1"/>
      <c r="B258" s="1"/>
      <c r="C258" s="1"/>
      <c r="D258" s="5">
        <f t="shared" si="11"/>
        <v>250</v>
      </c>
      <c r="E258" s="51">
        <f t="shared" si="9"/>
        <v>2.5</v>
      </c>
      <c r="F258" s="1">
        <f t="shared" si="10"/>
        <v>1125</v>
      </c>
      <c r="G258" s="1"/>
      <c r="H258" s="1"/>
      <c r="I258" s="1"/>
      <c r="J258" s="1"/>
      <c r="K258" s="1"/>
      <c r="L258" s="1"/>
      <c r="M258" s="1"/>
      <c r="N258" s="1"/>
      <c r="O258" s="1"/>
      <c r="P258" s="1"/>
      <c r="Q258" s="1"/>
      <c r="R258" s="1"/>
      <c r="S258" s="1"/>
      <c r="T258" s="1"/>
      <c r="U258" s="1"/>
      <c r="V258" s="1"/>
    </row>
    <row r="259" spans="1:22" x14ac:dyDescent="0.3">
      <c r="A259" s="1"/>
      <c r="B259" s="1"/>
      <c r="C259" s="1"/>
      <c r="D259" s="5">
        <f t="shared" si="11"/>
        <v>251</v>
      </c>
      <c r="E259" s="51">
        <f t="shared" si="9"/>
        <v>2.5099999999999998</v>
      </c>
      <c r="F259" s="1">
        <f t="shared" si="10"/>
        <v>1129.5</v>
      </c>
      <c r="G259" s="1"/>
      <c r="H259" s="1"/>
      <c r="I259" s="1"/>
      <c r="J259" s="1"/>
      <c r="K259" s="1"/>
      <c r="L259" s="1"/>
      <c r="M259" s="1"/>
      <c r="N259" s="1"/>
      <c r="O259" s="1"/>
      <c r="P259" s="1"/>
      <c r="Q259" s="1"/>
      <c r="R259" s="1"/>
      <c r="S259" s="1"/>
      <c r="T259" s="1"/>
      <c r="U259" s="1"/>
      <c r="V259" s="1"/>
    </row>
    <row r="260" spans="1:22" x14ac:dyDescent="0.3">
      <c r="A260" s="1"/>
      <c r="B260" s="1"/>
      <c r="C260" s="1"/>
      <c r="D260" s="5">
        <f t="shared" si="11"/>
        <v>252</v>
      </c>
      <c r="E260" s="51">
        <f t="shared" si="9"/>
        <v>2.52</v>
      </c>
      <c r="F260" s="1">
        <f t="shared" si="10"/>
        <v>1134</v>
      </c>
      <c r="G260" s="1"/>
      <c r="H260" s="1"/>
      <c r="I260" s="1"/>
      <c r="J260" s="1"/>
      <c r="K260" s="1"/>
      <c r="L260" s="1"/>
      <c r="M260" s="1"/>
      <c r="N260" s="1"/>
      <c r="O260" s="1"/>
      <c r="P260" s="1"/>
      <c r="Q260" s="1"/>
      <c r="R260" s="1"/>
      <c r="S260" s="1"/>
      <c r="T260" s="1"/>
      <c r="U260" s="1"/>
      <c r="V260" s="1"/>
    </row>
    <row r="261" spans="1:22" x14ac:dyDescent="0.3">
      <c r="A261" s="1"/>
      <c r="B261" s="1"/>
      <c r="C261" s="1"/>
      <c r="D261" s="5">
        <f t="shared" si="11"/>
        <v>253</v>
      </c>
      <c r="E261" s="51">
        <f t="shared" si="9"/>
        <v>2.5299999999999998</v>
      </c>
      <c r="F261" s="1">
        <f t="shared" si="10"/>
        <v>1138.5</v>
      </c>
      <c r="G261" s="1"/>
      <c r="H261" s="1"/>
      <c r="I261" s="1"/>
      <c r="J261" s="1"/>
      <c r="K261" s="1"/>
      <c r="L261" s="1"/>
      <c r="M261" s="1"/>
      <c r="N261" s="1"/>
      <c r="O261" s="1"/>
      <c r="P261" s="1"/>
      <c r="Q261" s="1"/>
      <c r="R261" s="1"/>
      <c r="S261" s="1"/>
      <c r="T261" s="1"/>
      <c r="U261" s="1"/>
      <c r="V261" s="1"/>
    </row>
    <row r="262" spans="1:22" x14ac:dyDescent="0.3">
      <c r="A262" s="1"/>
      <c r="B262" s="1"/>
      <c r="C262" s="1"/>
      <c r="D262" s="5">
        <f t="shared" si="11"/>
        <v>254</v>
      </c>
      <c r="E262" s="51">
        <f t="shared" si="9"/>
        <v>2.54</v>
      </c>
      <c r="F262" s="1">
        <f t="shared" si="10"/>
        <v>1143</v>
      </c>
      <c r="G262" s="1"/>
      <c r="H262" s="1"/>
      <c r="I262" s="1"/>
      <c r="J262" s="1"/>
      <c r="K262" s="1"/>
      <c r="L262" s="1"/>
      <c r="M262" s="1"/>
      <c r="N262" s="1"/>
      <c r="O262" s="1"/>
      <c r="P262" s="1"/>
      <c r="Q262" s="1"/>
      <c r="R262" s="1"/>
      <c r="S262" s="1"/>
      <c r="T262" s="1"/>
      <c r="U262" s="1"/>
      <c r="V262" s="1"/>
    </row>
    <row r="263" spans="1:22" x14ac:dyDescent="0.3">
      <c r="A263" s="1"/>
      <c r="B263" s="1"/>
      <c r="C263" s="1"/>
      <c r="D263" s="5">
        <f t="shared" si="11"/>
        <v>255</v>
      </c>
      <c r="E263" s="51">
        <f t="shared" si="9"/>
        <v>2.5499999999999998</v>
      </c>
      <c r="F263" s="1">
        <f t="shared" si="10"/>
        <v>1147.5</v>
      </c>
      <c r="G263" s="1"/>
      <c r="H263" s="1"/>
      <c r="I263" s="1"/>
      <c r="J263" s="1"/>
      <c r="K263" s="1"/>
      <c r="L263" s="1"/>
      <c r="M263" s="1"/>
      <c r="N263" s="1"/>
      <c r="O263" s="1"/>
      <c r="P263" s="1"/>
      <c r="Q263" s="1"/>
      <c r="R263" s="1"/>
      <c r="S263" s="1"/>
      <c r="T263" s="1"/>
      <c r="U263" s="1"/>
      <c r="V263" s="1"/>
    </row>
    <row r="264" spans="1:22" x14ac:dyDescent="0.3">
      <c r="A264" s="1"/>
      <c r="B264" s="1"/>
      <c r="C264" s="1"/>
      <c r="D264" s="5">
        <f t="shared" si="11"/>
        <v>256</v>
      </c>
      <c r="E264" s="51">
        <f t="shared" ref="E264:E327" si="12">D264/100</f>
        <v>2.56</v>
      </c>
      <c r="F264" s="1">
        <f t="shared" ref="F264:F327" si="13">D264*$B$14</f>
        <v>1152</v>
      </c>
      <c r="G264" s="1"/>
      <c r="H264" s="1"/>
      <c r="I264" s="1"/>
      <c r="J264" s="1"/>
      <c r="K264" s="1"/>
      <c r="L264" s="1"/>
      <c r="M264" s="1"/>
      <c r="N264" s="1"/>
      <c r="O264" s="1"/>
      <c r="P264" s="1"/>
      <c r="Q264" s="1"/>
      <c r="R264" s="1"/>
      <c r="S264" s="1"/>
      <c r="T264" s="1"/>
      <c r="U264" s="1"/>
      <c r="V264" s="1"/>
    </row>
    <row r="265" spans="1:22" x14ac:dyDescent="0.3">
      <c r="A265" s="1"/>
      <c r="B265" s="1"/>
      <c r="C265" s="1"/>
      <c r="D265" s="5">
        <f t="shared" ref="D265:D328" si="14">D264+1</f>
        <v>257</v>
      </c>
      <c r="E265" s="51">
        <f t="shared" si="12"/>
        <v>2.57</v>
      </c>
      <c r="F265" s="1">
        <f t="shared" si="13"/>
        <v>1156.5</v>
      </c>
      <c r="G265" s="1"/>
      <c r="H265" s="1"/>
      <c r="I265" s="1"/>
      <c r="J265" s="1"/>
      <c r="K265" s="1"/>
      <c r="L265" s="1"/>
      <c r="M265" s="1"/>
      <c r="N265" s="1"/>
      <c r="O265" s="1"/>
      <c r="P265" s="1"/>
      <c r="Q265" s="1"/>
      <c r="R265" s="1"/>
      <c r="S265" s="1"/>
      <c r="T265" s="1"/>
      <c r="U265" s="1"/>
      <c r="V265" s="1"/>
    </row>
    <row r="266" spans="1:22" x14ac:dyDescent="0.3">
      <c r="A266" s="1"/>
      <c r="B266" s="1"/>
      <c r="C266" s="1"/>
      <c r="D266" s="5">
        <f t="shared" si="14"/>
        <v>258</v>
      </c>
      <c r="E266" s="51">
        <f t="shared" si="12"/>
        <v>2.58</v>
      </c>
      <c r="F266" s="1">
        <f t="shared" si="13"/>
        <v>1161</v>
      </c>
      <c r="G266" s="1"/>
      <c r="H266" s="1"/>
      <c r="I266" s="1"/>
      <c r="J266" s="1"/>
      <c r="K266" s="1"/>
      <c r="L266" s="1"/>
      <c r="M266" s="1"/>
      <c r="N266" s="1"/>
      <c r="O266" s="1"/>
      <c r="P266" s="1"/>
      <c r="Q266" s="1"/>
      <c r="R266" s="1"/>
      <c r="S266" s="1"/>
      <c r="T266" s="1"/>
      <c r="U266" s="1"/>
      <c r="V266" s="1"/>
    </row>
    <row r="267" spans="1:22" x14ac:dyDescent="0.3">
      <c r="A267" s="1"/>
      <c r="B267" s="1"/>
      <c r="C267" s="1"/>
      <c r="D267" s="5">
        <f t="shared" si="14"/>
        <v>259</v>
      </c>
      <c r="E267" s="51">
        <f t="shared" si="12"/>
        <v>2.59</v>
      </c>
      <c r="F267" s="1">
        <f t="shared" si="13"/>
        <v>1165.5</v>
      </c>
      <c r="G267" s="1"/>
      <c r="H267" s="1"/>
      <c r="I267" s="1"/>
      <c r="J267" s="1"/>
      <c r="K267" s="1"/>
      <c r="L267" s="1"/>
      <c r="M267" s="1"/>
      <c r="N267" s="1"/>
      <c r="O267" s="1"/>
      <c r="P267" s="1"/>
      <c r="Q267" s="1"/>
      <c r="R267" s="1"/>
      <c r="S267" s="1"/>
      <c r="T267" s="1"/>
      <c r="U267" s="1"/>
      <c r="V267" s="1"/>
    </row>
    <row r="268" spans="1:22" x14ac:dyDescent="0.3">
      <c r="A268" s="1"/>
      <c r="B268" s="1"/>
      <c r="C268" s="1"/>
      <c r="D268" s="5">
        <f t="shared" si="14"/>
        <v>260</v>
      </c>
      <c r="E268" s="51">
        <f t="shared" si="12"/>
        <v>2.6</v>
      </c>
      <c r="F268" s="1">
        <f t="shared" si="13"/>
        <v>1170</v>
      </c>
      <c r="G268" s="1"/>
      <c r="H268" s="1"/>
      <c r="I268" s="1"/>
      <c r="J268" s="1"/>
      <c r="K268" s="1"/>
      <c r="L268" s="1"/>
      <c r="M268" s="1"/>
      <c r="N268" s="1"/>
      <c r="O268" s="1"/>
      <c r="P268" s="1"/>
      <c r="Q268" s="1"/>
      <c r="R268" s="1"/>
      <c r="S268" s="1"/>
      <c r="T268" s="1"/>
      <c r="U268" s="1"/>
      <c r="V268" s="1"/>
    </row>
    <row r="269" spans="1:22" x14ac:dyDescent="0.3">
      <c r="A269" s="1"/>
      <c r="B269" s="1"/>
      <c r="C269" s="1"/>
      <c r="D269" s="5">
        <f t="shared" si="14"/>
        <v>261</v>
      </c>
      <c r="E269" s="51">
        <f t="shared" si="12"/>
        <v>2.61</v>
      </c>
      <c r="F269" s="1">
        <f t="shared" si="13"/>
        <v>1174.5</v>
      </c>
      <c r="G269" s="1"/>
      <c r="H269" s="1"/>
      <c r="I269" s="1"/>
      <c r="J269" s="1"/>
      <c r="K269" s="1"/>
      <c r="L269" s="1"/>
      <c r="M269" s="1"/>
      <c r="N269" s="1"/>
      <c r="O269" s="1"/>
      <c r="P269" s="1"/>
      <c r="Q269" s="1"/>
      <c r="R269" s="1"/>
      <c r="S269" s="1"/>
      <c r="T269" s="1"/>
      <c r="U269" s="1"/>
      <c r="V269" s="1"/>
    </row>
    <row r="270" spans="1:22" x14ac:dyDescent="0.3">
      <c r="A270" s="1"/>
      <c r="B270" s="1"/>
      <c r="C270" s="1"/>
      <c r="D270" s="5">
        <f t="shared" si="14"/>
        <v>262</v>
      </c>
      <c r="E270" s="51">
        <f t="shared" si="12"/>
        <v>2.62</v>
      </c>
      <c r="F270" s="1">
        <f t="shared" si="13"/>
        <v>1179</v>
      </c>
      <c r="G270" s="1"/>
      <c r="H270" s="1"/>
      <c r="I270" s="1"/>
      <c r="J270" s="1"/>
      <c r="K270" s="1"/>
      <c r="L270" s="1"/>
      <c r="M270" s="1"/>
      <c r="N270" s="1"/>
      <c r="O270" s="1"/>
      <c r="P270" s="1"/>
      <c r="Q270" s="1"/>
      <c r="R270" s="1"/>
      <c r="S270" s="1"/>
      <c r="T270" s="1"/>
      <c r="U270" s="1"/>
      <c r="V270" s="1"/>
    </row>
    <row r="271" spans="1:22" x14ac:dyDescent="0.3">
      <c r="A271" s="1"/>
      <c r="B271" s="1"/>
      <c r="C271" s="1"/>
      <c r="D271" s="5">
        <f t="shared" si="14"/>
        <v>263</v>
      </c>
      <c r="E271" s="51">
        <f t="shared" si="12"/>
        <v>2.63</v>
      </c>
      <c r="F271" s="1">
        <f t="shared" si="13"/>
        <v>1183.5</v>
      </c>
      <c r="G271" s="1"/>
      <c r="H271" s="1"/>
      <c r="I271" s="1"/>
      <c r="J271" s="1"/>
      <c r="K271" s="1"/>
      <c r="L271" s="1"/>
      <c r="M271" s="1"/>
      <c r="N271" s="1"/>
      <c r="O271" s="1"/>
      <c r="P271" s="1"/>
      <c r="Q271" s="1"/>
      <c r="R271" s="1"/>
      <c r="S271" s="1"/>
      <c r="T271" s="1"/>
      <c r="U271" s="1"/>
      <c r="V271" s="1"/>
    </row>
    <row r="272" spans="1:22" x14ac:dyDescent="0.3">
      <c r="A272" s="1"/>
      <c r="B272" s="1"/>
      <c r="C272" s="1"/>
      <c r="D272" s="5">
        <f t="shared" si="14"/>
        <v>264</v>
      </c>
      <c r="E272" s="51">
        <f t="shared" si="12"/>
        <v>2.64</v>
      </c>
      <c r="F272" s="1">
        <f t="shared" si="13"/>
        <v>1188</v>
      </c>
      <c r="G272" s="1"/>
      <c r="H272" s="1"/>
      <c r="I272" s="1"/>
      <c r="J272" s="1"/>
      <c r="K272" s="1"/>
      <c r="L272" s="1"/>
      <c r="M272" s="1"/>
      <c r="N272" s="1"/>
      <c r="O272" s="1"/>
      <c r="P272" s="1"/>
      <c r="Q272" s="1"/>
      <c r="R272" s="1"/>
      <c r="S272" s="1"/>
      <c r="T272" s="1"/>
      <c r="U272" s="1"/>
      <c r="V272" s="1"/>
    </row>
    <row r="273" spans="1:22" x14ac:dyDescent="0.3">
      <c r="A273" s="1"/>
      <c r="B273" s="1"/>
      <c r="C273" s="1"/>
      <c r="D273" s="5">
        <f t="shared" si="14"/>
        <v>265</v>
      </c>
      <c r="E273" s="51">
        <f t="shared" si="12"/>
        <v>2.65</v>
      </c>
      <c r="F273" s="1">
        <f t="shared" si="13"/>
        <v>1192.5</v>
      </c>
      <c r="G273" s="1"/>
      <c r="H273" s="1"/>
      <c r="I273" s="1"/>
      <c r="J273" s="1"/>
      <c r="K273" s="1"/>
      <c r="L273" s="1"/>
      <c r="M273" s="1"/>
      <c r="N273" s="1"/>
      <c r="O273" s="1"/>
      <c r="P273" s="1"/>
      <c r="Q273" s="1"/>
      <c r="R273" s="1"/>
      <c r="S273" s="1"/>
      <c r="T273" s="1"/>
      <c r="U273" s="1"/>
      <c r="V273" s="1"/>
    </row>
    <row r="274" spans="1:22" x14ac:dyDescent="0.3">
      <c r="A274" s="1"/>
      <c r="B274" s="1"/>
      <c r="C274" s="1"/>
      <c r="D274" s="5">
        <f t="shared" si="14"/>
        <v>266</v>
      </c>
      <c r="E274" s="51">
        <f t="shared" si="12"/>
        <v>2.66</v>
      </c>
      <c r="F274" s="1">
        <f t="shared" si="13"/>
        <v>1197</v>
      </c>
      <c r="G274" s="1"/>
      <c r="H274" s="1"/>
      <c r="I274" s="1"/>
      <c r="J274" s="1"/>
      <c r="K274" s="1"/>
      <c r="L274" s="1"/>
      <c r="M274" s="1"/>
      <c r="N274" s="1"/>
      <c r="O274" s="1"/>
      <c r="P274" s="1"/>
      <c r="Q274" s="1"/>
      <c r="R274" s="1"/>
      <c r="S274" s="1"/>
      <c r="T274" s="1"/>
      <c r="U274" s="1"/>
      <c r="V274" s="1"/>
    </row>
    <row r="275" spans="1:22" x14ac:dyDescent="0.3">
      <c r="A275" s="1"/>
      <c r="B275" s="1"/>
      <c r="C275" s="1"/>
      <c r="D275" s="5">
        <f t="shared" si="14"/>
        <v>267</v>
      </c>
      <c r="E275" s="51">
        <f t="shared" si="12"/>
        <v>2.67</v>
      </c>
      <c r="F275" s="1">
        <f t="shared" si="13"/>
        <v>1201.5</v>
      </c>
      <c r="G275" s="1"/>
      <c r="H275" s="1"/>
      <c r="I275" s="1"/>
      <c r="J275" s="1"/>
      <c r="K275" s="1"/>
      <c r="L275" s="1"/>
      <c r="M275" s="1"/>
      <c r="N275" s="1"/>
      <c r="O275" s="1"/>
      <c r="P275" s="1"/>
      <c r="Q275" s="1"/>
      <c r="R275" s="1"/>
      <c r="S275" s="1"/>
      <c r="T275" s="1"/>
      <c r="U275" s="1"/>
      <c r="V275" s="1"/>
    </row>
    <row r="276" spans="1:22" x14ac:dyDescent="0.3">
      <c r="A276" s="1"/>
      <c r="B276" s="1"/>
      <c r="C276" s="1"/>
      <c r="D276" s="5">
        <f t="shared" si="14"/>
        <v>268</v>
      </c>
      <c r="E276" s="51">
        <f t="shared" si="12"/>
        <v>2.68</v>
      </c>
      <c r="F276" s="1">
        <f t="shared" si="13"/>
        <v>1206</v>
      </c>
      <c r="G276" s="1"/>
      <c r="H276" s="1"/>
      <c r="I276" s="1"/>
      <c r="J276" s="1"/>
      <c r="K276" s="1"/>
      <c r="L276" s="1"/>
      <c r="M276" s="1"/>
      <c r="N276" s="1"/>
      <c r="O276" s="1"/>
      <c r="P276" s="1"/>
      <c r="Q276" s="1"/>
      <c r="R276" s="1"/>
      <c r="S276" s="1"/>
      <c r="T276" s="1"/>
      <c r="U276" s="1"/>
      <c r="V276" s="1"/>
    </row>
    <row r="277" spans="1:22" x14ac:dyDescent="0.3">
      <c r="A277" s="1"/>
      <c r="B277" s="1"/>
      <c r="C277" s="1"/>
      <c r="D277" s="5">
        <f t="shared" si="14"/>
        <v>269</v>
      </c>
      <c r="E277" s="51">
        <f t="shared" si="12"/>
        <v>2.69</v>
      </c>
      <c r="F277" s="1">
        <f t="shared" si="13"/>
        <v>1210.5</v>
      </c>
      <c r="G277" s="1"/>
      <c r="H277" s="1"/>
      <c r="I277" s="1"/>
      <c r="J277" s="1"/>
      <c r="K277" s="1"/>
      <c r="L277" s="1"/>
      <c r="M277" s="1"/>
      <c r="N277" s="1"/>
      <c r="O277" s="1"/>
      <c r="P277" s="1"/>
      <c r="Q277" s="1"/>
      <c r="R277" s="1"/>
      <c r="S277" s="1"/>
      <c r="T277" s="1"/>
      <c r="U277" s="1"/>
      <c r="V277" s="1"/>
    </row>
    <row r="278" spans="1:22" x14ac:dyDescent="0.3">
      <c r="A278" s="1"/>
      <c r="B278" s="1"/>
      <c r="C278" s="1"/>
      <c r="D278" s="123">
        <f t="shared" si="14"/>
        <v>270</v>
      </c>
      <c r="E278" s="51">
        <f t="shared" si="12"/>
        <v>2.7</v>
      </c>
      <c r="F278" s="1">
        <f t="shared" si="13"/>
        <v>1215</v>
      </c>
      <c r="G278" s="1"/>
      <c r="H278" s="1"/>
      <c r="I278" s="1"/>
      <c r="J278" s="1"/>
      <c r="K278" s="1"/>
      <c r="L278" s="1"/>
      <c r="M278" s="1"/>
      <c r="N278" s="1"/>
      <c r="O278" s="1"/>
      <c r="P278" s="1"/>
      <c r="Q278" s="1"/>
      <c r="R278" s="1"/>
      <c r="S278" s="1"/>
      <c r="T278" s="1"/>
      <c r="U278" s="1"/>
      <c r="V278" s="1"/>
    </row>
    <row r="279" spans="1:22" x14ac:dyDescent="0.3">
      <c r="A279" s="1"/>
      <c r="B279" s="1"/>
      <c r="C279" s="1"/>
      <c r="D279" s="5">
        <f t="shared" si="14"/>
        <v>271</v>
      </c>
      <c r="E279" s="51">
        <f t="shared" si="12"/>
        <v>2.71</v>
      </c>
      <c r="F279" s="1">
        <f t="shared" si="13"/>
        <v>1219.5</v>
      </c>
      <c r="G279" s="1"/>
      <c r="H279" s="1"/>
      <c r="I279" s="1"/>
      <c r="J279" s="1"/>
      <c r="K279" s="1"/>
      <c r="L279" s="1"/>
      <c r="M279" s="1"/>
      <c r="N279" s="1"/>
      <c r="O279" s="1"/>
      <c r="P279" s="1"/>
      <c r="Q279" s="1"/>
      <c r="R279" s="1"/>
      <c r="S279" s="1"/>
      <c r="T279" s="1"/>
      <c r="U279" s="1"/>
      <c r="V279" s="1"/>
    </row>
    <row r="280" spans="1:22" x14ac:dyDescent="0.3">
      <c r="A280" s="1"/>
      <c r="B280" s="1"/>
      <c r="C280" s="1"/>
      <c r="D280" s="5">
        <f t="shared" si="14"/>
        <v>272</v>
      </c>
      <c r="E280" s="51">
        <f t="shared" si="12"/>
        <v>2.72</v>
      </c>
      <c r="F280" s="1">
        <f t="shared" si="13"/>
        <v>1224</v>
      </c>
      <c r="G280" s="1"/>
      <c r="H280" s="1"/>
      <c r="I280" s="1"/>
      <c r="J280" s="1"/>
      <c r="K280" s="1"/>
      <c r="L280" s="1"/>
      <c r="M280" s="1"/>
      <c r="N280" s="1"/>
      <c r="O280" s="1"/>
      <c r="P280" s="1"/>
      <c r="Q280" s="1"/>
      <c r="R280" s="1"/>
      <c r="S280" s="1"/>
      <c r="T280" s="1"/>
      <c r="U280" s="1"/>
      <c r="V280" s="1"/>
    </row>
    <row r="281" spans="1:22" x14ac:dyDescent="0.3">
      <c r="A281" s="1"/>
      <c r="B281" s="1"/>
      <c r="C281" s="1"/>
      <c r="D281" s="5">
        <f t="shared" si="14"/>
        <v>273</v>
      </c>
      <c r="E281" s="51">
        <f t="shared" si="12"/>
        <v>2.73</v>
      </c>
      <c r="F281" s="1">
        <f t="shared" si="13"/>
        <v>1228.5</v>
      </c>
      <c r="G281" s="1"/>
      <c r="H281" s="1"/>
      <c r="I281" s="1"/>
      <c r="J281" s="1"/>
      <c r="K281" s="1"/>
      <c r="L281" s="1"/>
      <c r="M281" s="1"/>
      <c r="N281" s="1"/>
      <c r="O281" s="1"/>
      <c r="P281" s="1"/>
      <c r="Q281" s="1"/>
      <c r="R281" s="1"/>
      <c r="S281" s="1"/>
      <c r="T281" s="1"/>
      <c r="U281" s="1"/>
      <c r="V281" s="1"/>
    </row>
    <row r="282" spans="1:22" x14ac:dyDescent="0.3">
      <c r="A282" s="1"/>
      <c r="B282" s="1"/>
      <c r="C282" s="1"/>
      <c r="D282" s="5">
        <f t="shared" si="14"/>
        <v>274</v>
      </c>
      <c r="E282" s="51">
        <f t="shared" si="12"/>
        <v>2.74</v>
      </c>
      <c r="F282" s="1">
        <f t="shared" si="13"/>
        <v>1233</v>
      </c>
      <c r="G282" s="1"/>
      <c r="H282" s="1"/>
      <c r="I282" s="1"/>
      <c r="J282" s="1"/>
      <c r="K282" s="1"/>
      <c r="L282" s="1"/>
      <c r="M282" s="1"/>
      <c r="N282" s="1"/>
      <c r="O282" s="1"/>
      <c r="P282" s="1"/>
      <c r="Q282" s="1"/>
      <c r="R282" s="1"/>
      <c r="S282" s="1"/>
      <c r="T282" s="1"/>
      <c r="U282" s="1"/>
      <c r="V282" s="1"/>
    </row>
    <row r="283" spans="1:22" x14ac:dyDescent="0.3">
      <c r="A283" s="1"/>
      <c r="B283" s="1"/>
      <c r="C283" s="1"/>
      <c r="D283" s="5">
        <f t="shared" si="14"/>
        <v>275</v>
      </c>
      <c r="E283" s="51">
        <f t="shared" si="12"/>
        <v>2.75</v>
      </c>
      <c r="F283" s="1">
        <f t="shared" si="13"/>
        <v>1237.5</v>
      </c>
      <c r="G283" s="1"/>
      <c r="H283" s="1"/>
      <c r="I283" s="1"/>
      <c r="J283" s="1"/>
      <c r="K283" s="1"/>
      <c r="L283" s="1"/>
      <c r="M283" s="1"/>
      <c r="N283" s="1"/>
      <c r="O283" s="1"/>
      <c r="P283" s="1"/>
      <c r="Q283" s="1"/>
      <c r="R283" s="1"/>
      <c r="S283" s="1"/>
      <c r="T283" s="1"/>
      <c r="U283" s="1"/>
      <c r="V283" s="1"/>
    </row>
    <row r="284" spans="1:22" x14ac:dyDescent="0.3">
      <c r="A284" s="1"/>
      <c r="B284" s="1"/>
      <c r="C284" s="1"/>
      <c r="D284" s="5">
        <f t="shared" si="14"/>
        <v>276</v>
      </c>
      <c r="E284" s="51">
        <f t="shared" si="12"/>
        <v>2.76</v>
      </c>
      <c r="F284" s="1">
        <f t="shared" si="13"/>
        <v>1242</v>
      </c>
      <c r="G284" s="1"/>
      <c r="H284" s="1"/>
      <c r="I284" s="1"/>
      <c r="J284" s="1"/>
      <c r="K284" s="1"/>
      <c r="L284" s="1"/>
      <c r="M284" s="1"/>
      <c r="N284" s="1"/>
      <c r="O284" s="1"/>
      <c r="P284" s="1"/>
      <c r="Q284" s="1"/>
      <c r="R284" s="1"/>
      <c r="S284" s="1"/>
      <c r="T284" s="1"/>
      <c r="U284" s="1"/>
      <c r="V284" s="1"/>
    </row>
    <row r="285" spans="1:22" x14ac:dyDescent="0.3">
      <c r="A285" s="1"/>
      <c r="B285" s="1"/>
      <c r="C285" s="1"/>
      <c r="D285" s="5">
        <f t="shared" si="14"/>
        <v>277</v>
      </c>
      <c r="E285" s="51">
        <f t="shared" si="12"/>
        <v>2.77</v>
      </c>
      <c r="F285" s="1">
        <f t="shared" si="13"/>
        <v>1246.5</v>
      </c>
      <c r="G285" s="1"/>
      <c r="H285" s="1"/>
      <c r="I285" s="1"/>
      <c r="J285" s="1"/>
      <c r="K285" s="1"/>
      <c r="L285" s="1"/>
      <c r="M285" s="1"/>
      <c r="N285" s="1"/>
      <c r="O285" s="1"/>
      <c r="P285" s="1"/>
      <c r="Q285" s="1"/>
      <c r="R285" s="1"/>
      <c r="S285" s="1"/>
      <c r="T285" s="1"/>
      <c r="U285" s="1"/>
      <c r="V285" s="1"/>
    </row>
    <row r="286" spans="1:22" x14ac:dyDescent="0.3">
      <c r="A286" s="1"/>
      <c r="B286" s="1"/>
      <c r="C286" s="1"/>
      <c r="D286" s="5">
        <f t="shared" si="14"/>
        <v>278</v>
      </c>
      <c r="E286" s="51">
        <f t="shared" si="12"/>
        <v>2.78</v>
      </c>
      <c r="F286" s="1">
        <f t="shared" si="13"/>
        <v>1251</v>
      </c>
      <c r="G286" s="1"/>
      <c r="H286" s="1"/>
      <c r="I286" s="1"/>
      <c r="J286" s="1"/>
      <c r="K286" s="1"/>
      <c r="L286" s="1"/>
      <c r="M286" s="1"/>
      <c r="N286" s="1"/>
      <c r="O286" s="1"/>
      <c r="P286" s="1"/>
      <c r="Q286" s="1"/>
      <c r="R286" s="1"/>
      <c r="S286" s="1"/>
      <c r="T286" s="1"/>
      <c r="U286" s="1"/>
      <c r="V286" s="1"/>
    </row>
    <row r="287" spans="1:22" x14ac:dyDescent="0.3">
      <c r="A287" s="1"/>
      <c r="B287" s="1"/>
      <c r="C287" s="1"/>
      <c r="D287" s="5">
        <f t="shared" si="14"/>
        <v>279</v>
      </c>
      <c r="E287" s="51">
        <f t="shared" si="12"/>
        <v>2.79</v>
      </c>
      <c r="F287" s="1">
        <f t="shared" si="13"/>
        <v>1255.5</v>
      </c>
      <c r="G287" s="1"/>
      <c r="H287" s="1"/>
      <c r="I287" s="1"/>
      <c r="J287" s="1"/>
      <c r="K287" s="1"/>
      <c r="L287" s="1"/>
      <c r="M287" s="1"/>
      <c r="N287" s="1"/>
      <c r="O287" s="1"/>
      <c r="P287" s="1"/>
      <c r="Q287" s="1"/>
      <c r="R287" s="1"/>
      <c r="S287" s="1"/>
      <c r="T287" s="1"/>
      <c r="U287" s="1"/>
      <c r="V287" s="1"/>
    </row>
    <row r="288" spans="1:22" x14ac:dyDescent="0.3">
      <c r="A288" s="1"/>
      <c r="B288" s="1"/>
      <c r="C288" s="1"/>
      <c r="D288" s="5">
        <f t="shared" si="14"/>
        <v>280</v>
      </c>
      <c r="E288" s="51">
        <f t="shared" si="12"/>
        <v>2.8</v>
      </c>
      <c r="F288" s="1">
        <f t="shared" si="13"/>
        <v>1260</v>
      </c>
      <c r="G288" s="1"/>
      <c r="H288" s="1"/>
      <c r="I288" s="1"/>
      <c r="J288" s="1"/>
      <c r="K288" s="1"/>
      <c r="L288" s="1"/>
      <c r="M288" s="1"/>
      <c r="N288" s="1"/>
      <c r="O288" s="1"/>
      <c r="P288" s="1"/>
      <c r="Q288" s="1"/>
      <c r="R288" s="1"/>
      <c r="S288" s="1"/>
      <c r="T288" s="1"/>
      <c r="U288" s="1"/>
      <c r="V288" s="1"/>
    </row>
    <row r="289" spans="1:22" x14ac:dyDescent="0.3">
      <c r="A289" s="1"/>
      <c r="B289" s="1"/>
      <c r="C289" s="1"/>
      <c r="D289" s="5">
        <f t="shared" si="14"/>
        <v>281</v>
      </c>
      <c r="E289" s="51">
        <f t="shared" si="12"/>
        <v>2.81</v>
      </c>
      <c r="F289" s="1">
        <f t="shared" si="13"/>
        <v>1264.5</v>
      </c>
      <c r="G289" s="1"/>
      <c r="H289" s="1"/>
      <c r="I289" s="1"/>
      <c r="J289" s="1"/>
      <c r="K289" s="1"/>
      <c r="L289" s="1"/>
      <c r="M289" s="1"/>
      <c r="N289" s="1"/>
      <c r="O289" s="1"/>
      <c r="P289" s="1"/>
      <c r="Q289" s="1"/>
      <c r="R289" s="1"/>
      <c r="S289" s="1"/>
      <c r="T289" s="1"/>
      <c r="U289" s="1"/>
      <c r="V289" s="1"/>
    </row>
    <row r="290" spans="1:22" x14ac:dyDescent="0.3">
      <c r="A290" s="1"/>
      <c r="B290" s="1"/>
      <c r="C290" s="1"/>
      <c r="D290" s="5">
        <f t="shared" si="14"/>
        <v>282</v>
      </c>
      <c r="E290" s="51">
        <f t="shared" si="12"/>
        <v>2.82</v>
      </c>
      <c r="F290" s="1">
        <f t="shared" si="13"/>
        <v>1269</v>
      </c>
      <c r="G290" s="1"/>
      <c r="H290" s="1"/>
      <c r="I290" s="1"/>
      <c r="J290" s="1"/>
      <c r="K290" s="1"/>
      <c r="L290" s="1"/>
      <c r="M290" s="1"/>
      <c r="N290" s="1"/>
      <c r="O290" s="1"/>
      <c r="P290" s="1"/>
      <c r="Q290" s="1"/>
      <c r="R290" s="1"/>
      <c r="S290" s="1"/>
      <c r="T290" s="1"/>
      <c r="U290" s="1"/>
      <c r="V290" s="1"/>
    </row>
    <row r="291" spans="1:22" x14ac:dyDescent="0.3">
      <c r="A291" s="1"/>
      <c r="B291" s="1"/>
      <c r="C291" s="1"/>
      <c r="D291" s="5">
        <f t="shared" si="14"/>
        <v>283</v>
      </c>
      <c r="E291" s="51">
        <f t="shared" si="12"/>
        <v>2.83</v>
      </c>
      <c r="F291" s="1">
        <f t="shared" si="13"/>
        <v>1273.5</v>
      </c>
      <c r="G291" s="1"/>
      <c r="H291" s="1"/>
      <c r="I291" s="1"/>
      <c r="J291" s="1"/>
      <c r="K291" s="1"/>
      <c r="L291" s="1"/>
      <c r="M291" s="1"/>
      <c r="N291" s="1"/>
      <c r="O291" s="1"/>
      <c r="P291" s="1"/>
      <c r="Q291" s="1"/>
      <c r="R291" s="1"/>
      <c r="S291" s="1"/>
      <c r="T291" s="1"/>
      <c r="U291" s="1"/>
      <c r="V291" s="1"/>
    </row>
    <row r="292" spans="1:22" x14ac:dyDescent="0.3">
      <c r="A292" s="1"/>
      <c r="B292" s="1"/>
      <c r="C292" s="1"/>
      <c r="D292" s="5">
        <f t="shared" si="14"/>
        <v>284</v>
      </c>
      <c r="E292" s="51">
        <f t="shared" si="12"/>
        <v>2.84</v>
      </c>
      <c r="F292" s="1">
        <f t="shared" si="13"/>
        <v>1278</v>
      </c>
      <c r="G292" s="1"/>
      <c r="H292" s="1"/>
      <c r="I292" s="1"/>
      <c r="J292" s="1"/>
      <c r="K292" s="1"/>
      <c r="L292" s="1"/>
      <c r="M292" s="1"/>
      <c r="N292" s="1"/>
      <c r="O292" s="1"/>
      <c r="P292" s="1"/>
      <c r="Q292" s="1"/>
      <c r="R292" s="1"/>
      <c r="S292" s="1"/>
      <c r="T292" s="1"/>
      <c r="U292" s="1"/>
      <c r="V292" s="1"/>
    </row>
    <row r="293" spans="1:22" x14ac:dyDescent="0.3">
      <c r="A293" s="1"/>
      <c r="B293" s="1"/>
      <c r="C293" s="1"/>
      <c r="D293" s="5">
        <f t="shared" si="14"/>
        <v>285</v>
      </c>
      <c r="E293" s="51">
        <f t="shared" si="12"/>
        <v>2.85</v>
      </c>
      <c r="F293" s="1">
        <f t="shared" si="13"/>
        <v>1282.5</v>
      </c>
      <c r="G293" s="1"/>
      <c r="H293" s="1"/>
      <c r="I293" s="1"/>
      <c r="J293" s="1"/>
      <c r="K293" s="1"/>
      <c r="L293" s="1"/>
      <c r="M293" s="1"/>
      <c r="N293" s="1"/>
      <c r="O293" s="1"/>
      <c r="P293" s="1"/>
      <c r="Q293" s="1"/>
      <c r="R293" s="1"/>
      <c r="S293" s="1"/>
      <c r="T293" s="1"/>
      <c r="U293" s="1"/>
      <c r="V293" s="1"/>
    </row>
    <row r="294" spans="1:22" x14ac:dyDescent="0.3">
      <c r="A294" s="1"/>
      <c r="B294" s="1"/>
      <c r="C294" s="1"/>
      <c r="D294" s="5">
        <f t="shared" si="14"/>
        <v>286</v>
      </c>
      <c r="E294" s="51">
        <f t="shared" si="12"/>
        <v>2.86</v>
      </c>
      <c r="F294" s="1">
        <f t="shared" si="13"/>
        <v>1287</v>
      </c>
      <c r="G294" s="1"/>
      <c r="H294" s="1"/>
      <c r="I294" s="1"/>
      <c r="J294" s="1"/>
      <c r="K294" s="1"/>
      <c r="L294" s="1"/>
      <c r="M294" s="1"/>
      <c r="N294" s="1"/>
      <c r="O294" s="1"/>
      <c r="P294" s="1"/>
      <c r="Q294" s="1"/>
      <c r="R294" s="1"/>
      <c r="S294" s="1"/>
      <c r="T294" s="1"/>
      <c r="U294" s="1"/>
      <c r="V294" s="1"/>
    </row>
    <row r="295" spans="1:22" x14ac:dyDescent="0.3">
      <c r="A295" s="1"/>
      <c r="B295" s="1"/>
      <c r="C295" s="1"/>
      <c r="D295" s="5">
        <f t="shared" si="14"/>
        <v>287</v>
      </c>
      <c r="E295" s="51">
        <f t="shared" si="12"/>
        <v>2.87</v>
      </c>
      <c r="F295" s="1">
        <f t="shared" si="13"/>
        <v>1291.5</v>
      </c>
      <c r="G295" s="1"/>
      <c r="H295" s="1"/>
      <c r="I295" s="1"/>
      <c r="J295" s="1"/>
      <c r="K295" s="1"/>
      <c r="L295" s="1"/>
      <c r="M295" s="1"/>
      <c r="N295" s="1"/>
      <c r="O295" s="1"/>
      <c r="P295" s="1"/>
      <c r="Q295" s="1"/>
      <c r="R295" s="1"/>
      <c r="S295" s="1"/>
      <c r="T295" s="1"/>
      <c r="U295" s="1"/>
      <c r="V295" s="1"/>
    </row>
    <row r="296" spans="1:22" x14ac:dyDescent="0.3">
      <c r="A296" s="1"/>
      <c r="B296" s="1"/>
      <c r="C296" s="1"/>
      <c r="D296" s="5">
        <f t="shared" si="14"/>
        <v>288</v>
      </c>
      <c r="E296" s="51">
        <f t="shared" si="12"/>
        <v>2.88</v>
      </c>
      <c r="F296" s="1">
        <f t="shared" si="13"/>
        <v>1296</v>
      </c>
      <c r="G296" s="1"/>
      <c r="H296" s="1"/>
      <c r="I296" s="1"/>
      <c r="J296" s="1"/>
      <c r="K296" s="1"/>
      <c r="L296" s="1"/>
      <c r="M296" s="1"/>
      <c r="N296" s="1"/>
      <c r="O296" s="1"/>
      <c r="P296" s="1"/>
      <c r="Q296" s="1"/>
      <c r="R296" s="1"/>
      <c r="S296" s="1"/>
      <c r="T296" s="1"/>
      <c r="U296" s="1"/>
      <c r="V296" s="1"/>
    </row>
    <row r="297" spans="1:22" x14ac:dyDescent="0.3">
      <c r="A297" s="1"/>
      <c r="B297" s="1"/>
      <c r="C297" s="1"/>
      <c r="D297" s="5">
        <f t="shared" si="14"/>
        <v>289</v>
      </c>
      <c r="E297" s="51">
        <f t="shared" si="12"/>
        <v>2.89</v>
      </c>
      <c r="F297" s="1">
        <f t="shared" si="13"/>
        <v>1300.5</v>
      </c>
      <c r="G297" s="1"/>
      <c r="H297" s="1"/>
      <c r="I297" s="1"/>
      <c r="J297" s="1"/>
      <c r="K297" s="1"/>
      <c r="L297" s="1"/>
      <c r="M297" s="1"/>
      <c r="N297" s="1"/>
      <c r="O297" s="1"/>
      <c r="P297" s="1"/>
      <c r="Q297" s="1"/>
      <c r="R297" s="1"/>
      <c r="S297" s="1"/>
      <c r="T297" s="1"/>
      <c r="U297" s="1"/>
      <c r="V297" s="1"/>
    </row>
    <row r="298" spans="1:22" x14ac:dyDescent="0.3">
      <c r="A298" s="1"/>
      <c r="B298" s="1"/>
      <c r="C298" s="1"/>
      <c r="D298" s="5">
        <f t="shared" si="14"/>
        <v>290</v>
      </c>
      <c r="E298" s="51">
        <f t="shared" si="12"/>
        <v>2.9</v>
      </c>
      <c r="F298" s="1">
        <f t="shared" si="13"/>
        <v>1305</v>
      </c>
      <c r="G298" s="1"/>
      <c r="H298" s="1"/>
      <c r="I298" s="1"/>
      <c r="J298" s="1"/>
      <c r="K298" s="1"/>
      <c r="L298" s="1"/>
      <c r="M298" s="1"/>
      <c r="N298" s="1"/>
      <c r="O298" s="1"/>
      <c r="P298" s="1"/>
      <c r="Q298" s="1"/>
      <c r="R298" s="1"/>
      <c r="S298" s="1"/>
      <c r="T298" s="1"/>
      <c r="U298" s="1"/>
      <c r="V298" s="1"/>
    </row>
    <row r="299" spans="1:22" x14ac:dyDescent="0.3">
      <c r="A299" s="1"/>
      <c r="B299" s="1"/>
      <c r="C299" s="1"/>
      <c r="D299" s="5">
        <f t="shared" si="14"/>
        <v>291</v>
      </c>
      <c r="E299" s="51">
        <f t="shared" si="12"/>
        <v>2.91</v>
      </c>
      <c r="F299" s="1">
        <f t="shared" si="13"/>
        <v>1309.5</v>
      </c>
      <c r="G299" s="1"/>
      <c r="H299" s="1"/>
      <c r="I299" s="1"/>
      <c r="J299" s="1"/>
      <c r="K299" s="1"/>
      <c r="L299" s="1"/>
      <c r="M299" s="1"/>
      <c r="N299" s="1"/>
      <c r="O299" s="1"/>
      <c r="P299" s="1"/>
      <c r="Q299" s="1"/>
      <c r="R299" s="1"/>
      <c r="S299" s="1"/>
      <c r="T299" s="1"/>
      <c r="U299" s="1"/>
      <c r="V299" s="1"/>
    </row>
    <row r="300" spans="1:22" x14ac:dyDescent="0.3">
      <c r="A300" s="1"/>
      <c r="B300" s="1"/>
      <c r="C300" s="1"/>
      <c r="D300" s="5">
        <f t="shared" si="14"/>
        <v>292</v>
      </c>
      <c r="E300" s="51">
        <f t="shared" si="12"/>
        <v>2.92</v>
      </c>
      <c r="F300" s="1">
        <f t="shared" si="13"/>
        <v>1314</v>
      </c>
      <c r="G300" s="1"/>
      <c r="H300" s="1"/>
      <c r="I300" s="1"/>
      <c r="J300" s="1"/>
      <c r="K300" s="1"/>
      <c r="L300" s="1"/>
      <c r="M300" s="1"/>
      <c r="N300" s="1"/>
      <c r="O300" s="1"/>
      <c r="P300" s="1"/>
      <c r="Q300" s="1"/>
      <c r="R300" s="1"/>
      <c r="S300" s="1"/>
      <c r="T300" s="1"/>
      <c r="U300" s="1"/>
      <c r="V300" s="1"/>
    </row>
    <row r="301" spans="1:22" x14ac:dyDescent="0.3">
      <c r="A301" s="1"/>
      <c r="B301" s="1"/>
      <c r="C301" s="1"/>
      <c r="D301" s="5">
        <f t="shared" si="14"/>
        <v>293</v>
      </c>
      <c r="E301" s="51">
        <f t="shared" si="12"/>
        <v>2.93</v>
      </c>
      <c r="F301" s="1">
        <f t="shared" si="13"/>
        <v>1318.5</v>
      </c>
      <c r="G301" s="1"/>
      <c r="H301" s="1"/>
      <c r="I301" s="1"/>
      <c r="J301" s="1"/>
      <c r="K301" s="1"/>
      <c r="L301" s="1"/>
      <c r="M301" s="1"/>
      <c r="N301" s="1"/>
      <c r="O301" s="1"/>
      <c r="P301" s="1"/>
      <c r="Q301" s="1"/>
      <c r="R301" s="1"/>
      <c r="S301" s="1"/>
      <c r="T301" s="1"/>
      <c r="U301" s="1"/>
      <c r="V301" s="1"/>
    </row>
    <row r="302" spans="1:22" x14ac:dyDescent="0.3">
      <c r="A302" s="1"/>
      <c r="B302" s="1"/>
      <c r="C302" s="1"/>
      <c r="D302" s="5">
        <f t="shared" si="14"/>
        <v>294</v>
      </c>
      <c r="E302" s="51">
        <f t="shared" si="12"/>
        <v>2.94</v>
      </c>
      <c r="F302" s="1">
        <f t="shared" si="13"/>
        <v>1323</v>
      </c>
      <c r="G302" s="1"/>
      <c r="H302" s="1"/>
      <c r="I302" s="1"/>
      <c r="J302" s="1"/>
      <c r="K302" s="1"/>
      <c r="L302" s="1"/>
      <c r="M302" s="1"/>
      <c r="N302" s="1"/>
      <c r="O302" s="1"/>
      <c r="P302" s="1"/>
      <c r="Q302" s="1"/>
      <c r="R302" s="1"/>
      <c r="S302" s="1"/>
      <c r="T302" s="1"/>
      <c r="U302" s="1"/>
      <c r="V302" s="1"/>
    </row>
    <row r="303" spans="1:22" x14ac:dyDescent="0.3">
      <c r="A303" s="1"/>
      <c r="B303" s="1"/>
      <c r="C303" s="1"/>
      <c r="D303" s="5">
        <f t="shared" si="14"/>
        <v>295</v>
      </c>
      <c r="E303" s="51">
        <f t="shared" si="12"/>
        <v>2.95</v>
      </c>
      <c r="F303" s="1">
        <f t="shared" si="13"/>
        <v>1327.5</v>
      </c>
      <c r="G303" s="1"/>
      <c r="H303" s="1"/>
      <c r="I303" s="1"/>
      <c r="J303" s="1"/>
      <c r="K303" s="1"/>
      <c r="L303" s="1"/>
      <c r="M303" s="1"/>
      <c r="N303" s="1"/>
      <c r="O303" s="1"/>
      <c r="P303" s="1"/>
      <c r="Q303" s="1"/>
      <c r="R303" s="1"/>
      <c r="S303" s="1"/>
      <c r="T303" s="1"/>
      <c r="U303" s="1"/>
      <c r="V303" s="1"/>
    </row>
    <row r="304" spans="1:22" x14ac:dyDescent="0.3">
      <c r="A304" s="1"/>
      <c r="B304" s="1"/>
      <c r="C304" s="1"/>
      <c r="D304" s="5">
        <f t="shared" si="14"/>
        <v>296</v>
      </c>
      <c r="E304" s="51">
        <f t="shared" si="12"/>
        <v>2.96</v>
      </c>
      <c r="F304" s="1">
        <f t="shared" si="13"/>
        <v>1332</v>
      </c>
      <c r="G304" s="1"/>
      <c r="H304" s="1"/>
      <c r="I304" s="1"/>
      <c r="J304" s="1"/>
      <c r="K304" s="1"/>
      <c r="L304" s="1"/>
      <c r="M304" s="1"/>
      <c r="N304" s="1"/>
      <c r="O304" s="1"/>
      <c r="P304" s="1"/>
      <c r="Q304" s="1"/>
      <c r="R304" s="1"/>
      <c r="S304" s="1"/>
      <c r="T304" s="1"/>
      <c r="U304" s="1"/>
      <c r="V304" s="1"/>
    </row>
    <row r="305" spans="1:22" x14ac:dyDescent="0.3">
      <c r="A305" s="1"/>
      <c r="B305" s="1"/>
      <c r="C305" s="1"/>
      <c r="D305" s="5">
        <f t="shared" si="14"/>
        <v>297</v>
      </c>
      <c r="E305" s="51">
        <f t="shared" si="12"/>
        <v>2.97</v>
      </c>
      <c r="F305" s="1">
        <f t="shared" si="13"/>
        <v>1336.5</v>
      </c>
      <c r="G305" s="1"/>
      <c r="H305" s="1"/>
      <c r="I305" s="1"/>
      <c r="J305" s="1"/>
      <c r="K305" s="1"/>
      <c r="L305" s="1"/>
      <c r="M305" s="1"/>
      <c r="N305" s="1"/>
      <c r="O305" s="1"/>
      <c r="P305" s="1"/>
      <c r="Q305" s="1"/>
      <c r="R305" s="1"/>
      <c r="S305" s="1"/>
      <c r="T305" s="1"/>
      <c r="U305" s="1"/>
      <c r="V305" s="1"/>
    </row>
    <row r="306" spans="1:22" x14ac:dyDescent="0.3">
      <c r="A306" s="1"/>
      <c r="B306" s="1"/>
      <c r="C306" s="1"/>
      <c r="D306" s="5">
        <f t="shared" si="14"/>
        <v>298</v>
      </c>
      <c r="E306" s="51">
        <f t="shared" si="12"/>
        <v>2.98</v>
      </c>
      <c r="F306" s="1">
        <f t="shared" si="13"/>
        <v>1341</v>
      </c>
      <c r="G306" s="1"/>
      <c r="H306" s="1"/>
      <c r="I306" s="1"/>
      <c r="J306" s="1"/>
      <c r="K306" s="1"/>
      <c r="L306" s="1"/>
      <c r="M306" s="1"/>
      <c r="N306" s="1"/>
      <c r="O306" s="1"/>
      <c r="P306" s="1"/>
      <c r="Q306" s="1"/>
      <c r="R306" s="1"/>
      <c r="S306" s="1"/>
      <c r="T306" s="1"/>
      <c r="U306" s="1"/>
      <c r="V306" s="1"/>
    </row>
    <row r="307" spans="1:22" x14ac:dyDescent="0.3">
      <c r="A307" s="1"/>
      <c r="B307" s="1"/>
      <c r="C307" s="1"/>
      <c r="D307" s="5">
        <f t="shared" si="14"/>
        <v>299</v>
      </c>
      <c r="E307" s="51">
        <f t="shared" si="12"/>
        <v>2.99</v>
      </c>
      <c r="F307" s="1">
        <f t="shared" si="13"/>
        <v>1345.5</v>
      </c>
      <c r="G307" s="1"/>
      <c r="H307" s="1"/>
      <c r="I307" s="1"/>
      <c r="J307" s="1"/>
      <c r="K307" s="1"/>
      <c r="L307" s="1"/>
      <c r="M307" s="1"/>
      <c r="N307" s="1"/>
      <c r="O307" s="1"/>
      <c r="P307" s="1"/>
      <c r="Q307" s="1"/>
      <c r="R307" s="1"/>
      <c r="S307" s="1"/>
      <c r="T307" s="1"/>
      <c r="U307" s="1"/>
      <c r="V307" s="1"/>
    </row>
    <row r="308" spans="1:22" x14ac:dyDescent="0.3">
      <c r="A308" s="1"/>
      <c r="B308" s="1"/>
      <c r="C308" s="1"/>
      <c r="D308" s="5">
        <f t="shared" si="14"/>
        <v>300</v>
      </c>
      <c r="E308" s="51">
        <f t="shared" si="12"/>
        <v>3</v>
      </c>
      <c r="F308" s="1">
        <f t="shared" si="13"/>
        <v>1350</v>
      </c>
      <c r="G308" s="1"/>
      <c r="H308" s="1"/>
      <c r="I308" s="1"/>
      <c r="J308" s="1"/>
      <c r="K308" s="1"/>
      <c r="L308" s="1"/>
      <c r="M308" s="1"/>
      <c r="N308" s="1"/>
      <c r="O308" s="1"/>
      <c r="P308" s="1"/>
      <c r="Q308" s="1"/>
      <c r="R308" s="1"/>
      <c r="S308" s="1"/>
      <c r="T308" s="1"/>
      <c r="U308" s="1"/>
      <c r="V308" s="1"/>
    </row>
    <row r="309" spans="1:22" x14ac:dyDescent="0.3">
      <c r="A309" s="1"/>
      <c r="B309" s="1"/>
      <c r="C309" s="1"/>
      <c r="D309" s="5">
        <f t="shared" si="14"/>
        <v>301</v>
      </c>
      <c r="E309" s="51">
        <f t="shared" si="12"/>
        <v>3.01</v>
      </c>
      <c r="F309" s="1">
        <f t="shared" si="13"/>
        <v>1354.5</v>
      </c>
      <c r="G309" s="1"/>
      <c r="H309" s="1"/>
      <c r="I309" s="1"/>
      <c r="J309" s="1"/>
      <c r="K309" s="1"/>
      <c r="L309" s="1"/>
      <c r="M309" s="1"/>
      <c r="N309" s="1"/>
      <c r="O309" s="1"/>
      <c r="P309" s="1"/>
      <c r="Q309" s="1"/>
      <c r="R309" s="1"/>
      <c r="S309" s="1"/>
      <c r="T309" s="1"/>
      <c r="U309" s="1"/>
      <c r="V309" s="1"/>
    </row>
    <row r="310" spans="1:22" x14ac:dyDescent="0.3">
      <c r="A310" s="1"/>
      <c r="B310" s="1"/>
      <c r="C310" s="1"/>
      <c r="D310" s="5">
        <f t="shared" si="14"/>
        <v>302</v>
      </c>
      <c r="E310" s="51">
        <f t="shared" si="12"/>
        <v>3.02</v>
      </c>
      <c r="F310" s="1">
        <f t="shared" si="13"/>
        <v>1359</v>
      </c>
      <c r="G310" s="1"/>
      <c r="H310" s="1"/>
      <c r="I310" s="1"/>
      <c r="J310" s="1"/>
      <c r="K310" s="1"/>
      <c r="L310" s="1"/>
      <c r="M310" s="1"/>
      <c r="N310" s="1"/>
      <c r="O310" s="1"/>
      <c r="P310" s="1"/>
      <c r="Q310" s="1"/>
      <c r="R310" s="1"/>
      <c r="S310" s="1"/>
      <c r="T310" s="1"/>
      <c r="U310" s="1"/>
      <c r="V310" s="1"/>
    </row>
    <row r="311" spans="1:22" x14ac:dyDescent="0.3">
      <c r="A311" s="1"/>
      <c r="B311" s="1"/>
      <c r="C311" s="1"/>
      <c r="D311" s="5">
        <f t="shared" si="14"/>
        <v>303</v>
      </c>
      <c r="E311" s="51">
        <f t="shared" si="12"/>
        <v>3.03</v>
      </c>
      <c r="F311" s="1">
        <f t="shared" si="13"/>
        <v>1363.5</v>
      </c>
      <c r="G311" s="1"/>
      <c r="H311" s="1"/>
      <c r="I311" s="1"/>
      <c r="J311" s="1"/>
      <c r="K311" s="1"/>
      <c r="L311" s="1"/>
      <c r="M311" s="1"/>
      <c r="N311" s="1"/>
      <c r="O311" s="1"/>
      <c r="P311" s="1"/>
      <c r="Q311" s="1"/>
      <c r="R311" s="1"/>
      <c r="S311" s="1"/>
      <c r="T311" s="1"/>
      <c r="U311" s="1"/>
      <c r="V311" s="1"/>
    </row>
    <row r="312" spans="1:22" x14ac:dyDescent="0.3">
      <c r="A312" s="1"/>
      <c r="B312" s="1"/>
      <c r="C312" s="1"/>
      <c r="D312" s="5">
        <f t="shared" si="14"/>
        <v>304</v>
      </c>
      <c r="E312" s="51">
        <f t="shared" si="12"/>
        <v>3.04</v>
      </c>
      <c r="F312" s="1">
        <f t="shared" si="13"/>
        <v>1368</v>
      </c>
      <c r="G312" s="1"/>
      <c r="H312" s="1"/>
      <c r="I312" s="1"/>
      <c r="J312" s="1"/>
      <c r="K312" s="1"/>
      <c r="L312" s="1"/>
      <c r="M312" s="1"/>
      <c r="N312" s="1"/>
      <c r="O312" s="1"/>
      <c r="P312" s="1"/>
      <c r="Q312" s="1"/>
      <c r="R312" s="1"/>
      <c r="S312" s="1"/>
      <c r="T312" s="1"/>
      <c r="U312" s="1"/>
      <c r="V312" s="1"/>
    </row>
    <row r="313" spans="1:22" x14ac:dyDescent="0.3">
      <c r="A313" s="1"/>
      <c r="B313" s="1"/>
      <c r="C313" s="1"/>
      <c r="D313" s="5">
        <f t="shared" si="14"/>
        <v>305</v>
      </c>
      <c r="E313" s="51">
        <f t="shared" si="12"/>
        <v>3.05</v>
      </c>
      <c r="F313" s="1">
        <f t="shared" si="13"/>
        <v>1372.5</v>
      </c>
      <c r="G313" s="1"/>
      <c r="H313" s="1"/>
      <c r="I313" s="1"/>
      <c r="J313" s="1"/>
      <c r="K313" s="1"/>
      <c r="L313" s="1"/>
      <c r="M313" s="1"/>
      <c r="N313" s="1"/>
      <c r="O313" s="1"/>
      <c r="P313" s="1"/>
      <c r="Q313" s="1"/>
      <c r="R313" s="1"/>
      <c r="S313" s="1"/>
      <c r="T313" s="1"/>
      <c r="U313" s="1"/>
      <c r="V313" s="1"/>
    </row>
    <row r="314" spans="1:22" x14ac:dyDescent="0.3">
      <c r="A314" s="1"/>
      <c r="B314" s="1"/>
      <c r="C314" s="1"/>
      <c r="D314" s="5">
        <f t="shared" si="14"/>
        <v>306</v>
      </c>
      <c r="E314" s="51">
        <f t="shared" si="12"/>
        <v>3.06</v>
      </c>
      <c r="F314" s="1">
        <f t="shared" si="13"/>
        <v>1377</v>
      </c>
      <c r="G314" s="1"/>
      <c r="H314" s="1"/>
      <c r="I314" s="1"/>
      <c r="J314" s="1"/>
      <c r="K314" s="1"/>
      <c r="L314" s="1"/>
      <c r="M314" s="1"/>
      <c r="N314" s="1"/>
      <c r="O314" s="1"/>
      <c r="P314" s="1"/>
      <c r="Q314" s="1"/>
      <c r="R314" s="1"/>
      <c r="S314" s="1"/>
      <c r="T314" s="1"/>
      <c r="U314" s="1"/>
      <c r="V314" s="1"/>
    </row>
    <row r="315" spans="1:22" x14ac:dyDescent="0.3">
      <c r="A315" s="1"/>
      <c r="B315" s="1"/>
      <c r="C315" s="1"/>
      <c r="D315" s="5">
        <f t="shared" si="14"/>
        <v>307</v>
      </c>
      <c r="E315" s="51">
        <f t="shared" si="12"/>
        <v>3.07</v>
      </c>
      <c r="F315" s="1">
        <f t="shared" si="13"/>
        <v>1381.5</v>
      </c>
      <c r="G315" s="1"/>
      <c r="H315" s="1"/>
      <c r="I315" s="1"/>
      <c r="J315" s="1"/>
      <c r="K315" s="1"/>
      <c r="L315" s="1"/>
      <c r="M315" s="1"/>
      <c r="N315" s="1"/>
      <c r="O315" s="1"/>
      <c r="P315" s="1"/>
      <c r="Q315" s="1"/>
      <c r="R315" s="1"/>
      <c r="S315" s="1"/>
      <c r="T315" s="1"/>
      <c r="U315" s="1"/>
      <c r="V315" s="1"/>
    </row>
    <row r="316" spans="1:22" x14ac:dyDescent="0.3">
      <c r="A316" s="1"/>
      <c r="B316" s="1"/>
      <c r="C316" s="1"/>
      <c r="D316" s="5">
        <f t="shared" si="14"/>
        <v>308</v>
      </c>
      <c r="E316" s="51">
        <f t="shared" si="12"/>
        <v>3.08</v>
      </c>
      <c r="F316" s="1">
        <f t="shared" si="13"/>
        <v>1386</v>
      </c>
      <c r="G316" s="1"/>
      <c r="H316" s="1"/>
      <c r="I316" s="1"/>
      <c r="J316" s="1"/>
      <c r="K316" s="1"/>
      <c r="L316" s="1"/>
      <c r="M316" s="1"/>
      <c r="N316" s="1"/>
      <c r="O316" s="1"/>
      <c r="P316" s="1"/>
      <c r="Q316" s="1"/>
      <c r="R316" s="1"/>
      <c r="S316" s="1"/>
      <c r="T316" s="1"/>
      <c r="U316" s="1"/>
      <c r="V316" s="1"/>
    </row>
    <row r="317" spans="1:22" x14ac:dyDescent="0.3">
      <c r="A317" s="1"/>
      <c r="B317" s="1"/>
      <c r="C317" s="1"/>
      <c r="D317" s="5">
        <f t="shared" si="14"/>
        <v>309</v>
      </c>
      <c r="E317" s="51">
        <f t="shared" si="12"/>
        <v>3.09</v>
      </c>
      <c r="F317" s="1">
        <f t="shared" si="13"/>
        <v>1390.5</v>
      </c>
      <c r="G317" s="1"/>
      <c r="H317" s="1"/>
      <c r="I317" s="1"/>
      <c r="J317" s="1"/>
      <c r="K317" s="1"/>
      <c r="L317" s="1"/>
      <c r="M317" s="1"/>
      <c r="N317" s="1"/>
      <c r="O317" s="1"/>
      <c r="P317" s="1"/>
      <c r="Q317" s="1"/>
      <c r="R317" s="1"/>
      <c r="S317" s="1"/>
      <c r="T317" s="1"/>
      <c r="U317" s="1"/>
      <c r="V317" s="1"/>
    </row>
    <row r="318" spans="1:22" x14ac:dyDescent="0.3">
      <c r="A318" s="1"/>
      <c r="B318" s="1"/>
      <c r="C318" s="1"/>
      <c r="D318" s="5">
        <f t="shared" si="14"/>
        <v>310</v>
      </c>
      <c r="E318" s="51">
        <f t="shared" si="12"/>
        <v>3.1</v>
      </c>
      <c r="F318" s="1">
        <f t="shared" si="13"/>
        <v>1395</v>
      </c>
      <c r="G318" s="1"/>
      <c r="H318" s="1"/>
      <c r="I318" s="1"/>
      <c r="J318" s="1"/>
      <c r="K318" s="1"/>
      <c r="L318" s="1"/>
      <c r="M318" s="1"/>
      <c r="N318" s="1"/>
      <c r="O318" s="1"/>
      <c r="P318" s="1"/>
      <c r="Q318" s="1"/>
      <c r="R318" s="1"/>
      <c r="S318" s="1"/>
      <c r="T318" s="1"/>
      <c r="U318" s="1"/>
      <c r="V318" s="1"/>
    </row>
    <row r="319" spans="1:22" x14ac:dyDescent="0.3">
      <c r="A319" s="1"/>
      <c r="B319" s="1"/>
      <c r="C319" s="1"/>
      <c r="D319" s="5">
        <f t="shared" si="14"/>
        <v>311</v>
      </c>
      <c r="E319" s="51">
        <f t="shared" si="12"/>
        <v>3.11</v>
      </c>
      <c r="F319" s="1">
        <f t="shared" si="13"/>
        <v>1399.5</v>
      </c>
      <c r="G319" s="1"/>
      <c r="H319" s="1"/>
      <c r="I319" s="1"/>
      <c r="J319" s="1"/>
      <c r="K319" s="1"/>
      <c r="L319" s="1"/>
      <c r="M319" s="1"/>
      <c r="N319" s="1"/>
      <c r="O319" s="1"/>
      <c r="P319" s="1"/>
      <c r="Q319" s="1"/>
      <c r="R319" s="1"/>
      <c r="S319" s="1"/>
      <c r="T319" s="1"/>
      <c r="U319" s="1"/>
      <c r="V319" s="1"/>
    </row>
    <row r="320" spans="1:22" x14ac:dyDescent="0.3">
      <c r="A320" s="1"/>
      <c r="B320" s="1"/>
      <c r="C320" s="1"/>
      <c r="D320" s="5">
        <f t="shared" si="14"/>
        <v>312</v>
      </c>
      <c r="E320" s="51">
        <f t="shared" si="12"/>
        <v>3.12</v>
      </c>
      <c r="F320" s="1">
        <f t="shared" si="13"/>
        <v>1404</v>
      </c>
      <c r="G320" s="1"/>
      <c r="H320" s="1"/>
      <c r="I320" s="1"/>
      <c r="J320" s="1"/>
      <c r="K320" s="1"/>
      <c r="L320" s="1"/>
      <c r="M320" s="1"/>
      <c r="N320" s="1"/>
      <c r="O320" s="1"/>
      <c r="P320" s="1"/>
      <c r="Q320" s="1"/>
      <c r="R320" s="1"/>
      <c r="S320" s="1"/>
      <c r="T320" s="1"/>
      <c r="U320" s="1"/>
      <c r="V320" s="1"/>
    </row>
    <row r="321" spans="1:22" x14ac:dyDescent="0.3">
      <c r="A321" s="1"/>
      <c r="B321" s="1"/>
      <c r="C321" s="1"/>
      <c r="D321" s="5">
        <f t="shared" si="14"/>
        <v>313</v>
      </c>
      <c r="E321" s="51">
        <f t="shared" si="12"/>
        <v>3.13</v>
      </c>
      <c r="F321" s="1">
        <f t="shared" si="13"/>
        <v>1408.5</v>
      </c>
      <c r="G321" s="1"/>
      <c r="H321" s="1"/>
      <c r="I321" s="1"/>
      <c r="J321" s="1"/>
      <c r="K321" s="1"/>
      <c r="L321" s="1"/>
      <c r="M321" s="1"/>
      <c r="N321" s="1"/>
      <c r="O321" s="1"/>
      <c r="P321" s="1"/>
      <c r="Q321" s="1"/>
      <c r="R321" s="1"/>
      <c r="S321" s="1"/>
      <c r="T321" s="1"/>
      <c r="U321" s="1"/>
      <c r="V321" s="1"/>
    </row>
    <row r="322" spans="1:22" x14ac:dyDescent="0.3">
      <c r="A322" s="1"/>
      <c r="B322" s="1"/>
      <c r="C322" s="1"/>
      <c r="D322" s="5">
        <f t="shared" si="14"/>
        <v>314</v>
      </c>
      <c r="E322" s="51">
        <f t="shared" si="12"/>
        <v>3.14</v>
      </c>
      <c r="F322" s="1">
        <f t="shared" si="13"/>
        <v>1413</v>
      </c>
      <c r="G322" s="1"/>
      <c r="H322" s="1"/>
      <c r="I322" s="1"/>
      <c r="J322" s="1"/>
      <c r="K322" s="1"/>
      <c r="L322" s="1"/>
      <c r="M322" s="1"/>
      <c r="N322" s="1"/>
      <c r="O322" s="1"/>
      <c r="P322" s="1"/>
      <c r="Q322" s="1"/>
      <c r="R322" s="1"/>
      <c r="S322" s="1"/>
      <c r="T322" s="1"/>
      <c r="U322" s="1"/>
      <c r="V322" s="1"/>
    </row>
    <row r="323" spans="1:22" x14ac:dyDescent="0.3">
      <c r="A323" s="1"/>
      <c r="B323" s="1"/>
      <c r="C323" s="1"/>
      <c r="D323" s="5">
        <f t="shared" si="14"/>
        <v>315</v>
      </c>
      <c r="E323" s="51">
        <f t="shared" si="12"/>
        <v>3.15</v>
      </c>
      <c r="F323" s="1">
        <f t="shared" si="13"/>
        <v>1417.5</v>
      </c>
      <c r="G323" s="1"/>
      <c r="H323" s="1"/>
      <c r="I323" s="1"/>
      <c r="J323" s="1"/>
      <c r="K323" s="1"/>
      <c r="L323" s="1"/>
      <c r="M323" s="1"/>
      <c r="N323" s="1"/>
      <c r="O323" s="1"/>
      <c r="P323" s="1"/>
      <c r="Q323" s="1"/>
      <c r="R323" s="1"/>
      <c r="S323" s="1"/>
      <c r="T323" s="1"/>
      <c r="U323" s="1"/>
      <c r="V323" s="1"/>
    </row>
    <row r="324" spans="1:22" x14ac:dyDescent="0.3">
      <c r="A324" s="1"/>
      <c r="B324" s="1"/>
      <c r="C324" s="1"/>
      <c r="D324" s="5">
        <f t="shared" si="14"/>
        <v>316</v>
      </c>
      <c r="E324" s="51">
        <f t="shared" si="12"/>
        <v>3.16</v>
      </c>
      <c r="F324" s="1">
        <f t="shared" si="13"/>
        <v>1422</v>
      </c>
      <c r="G324" s="1"/>
      <c r="H324" s="1"/>
      <c r="I324" s="1"/>
      <c r="J324" s="1"/>
      <c r="K324" s="1"/>
      <c r="L324" s="1"/>
      <c r="M324" s="1"/>
      <c r="N324" s="1"/>
      <c r="O324" s="1"/>
      <c r="P324" s="1"/>
      <c r="Q324" s="1"/>
      <c r="R324" s="1"/>
      <c r="S324" s="1"/>
      <c r="T324" s="1"/>
      <c r="U324" s="1"/>
      <c r="V324" s="1"/>
    </row>
    <row r="325" spans="1:22" x14ac:dyDescent="0.3">
      <c r="A325" s="1"/>
      <c r="B325" s="1"/>
      <c r="C325" s="1"/>
      <c r="D325" s="5">
        <f t="shared" si="14"/>
        <v>317</v>
      </c>
      <c r="E325" s="51">
        <f t="shared" si="12"/>
        <v>3.17</v>
      </c>
      <c r="F325" s="1">
        <f t="shared" si="13"/>
        <v>1426.5</v>
      </c>
      <c r="G325" s="1"/>
      <c r="H325" s="1"/>
      <c r="I325" s="1"/>
      <c r="J325" s="1"/>
      <c r="K325" s="1"/>
      <c r="L325" s="1"/>
      <c r="M325" s="1"/>
      <c r="N325" s="1"/>
      <c r="O325" s="1"/>
      <c r="P325" s="1"/>
      <c r="Q325" s="1"/>
      <c r="R325" s="1"/>
      <c r="S325" s="1"/>
      <c r="T325" s="1"/>
      <c r="U325" s="1"/>
      <c r="V325" s="1"/>
    </row>
    <row r="326" spans="1:22" x14ac:dyDescent="0.3">
      <c r="A326" s="1"/>
      <c r="B326" s="1"/>
      <c r="C326" s="1"/>
      <c r="D326" s="5">
        <f t="shared" si="14"/>
        <v>318</v>
      </c>
      <c r="E326" s="51">
        <f t="shared" si="12"/>
        <v>3.18</v>
      </c>
      <c r="F326" s="1">
        <f t="shared" si="13"/>
        <v>1431</v>
      </c>
      <c r="G326" s="1"/>
      <c r="H326" s="1"/>
      <c r="I326" s="1"/>
      <c r="J326" s="1"/>
      <c r="K326" s="1"/>
      <c r="L326" s="1"/>
      <c r="M326" s="1"/>
      <c r="N326" s="1"/>
      <c r="O326" s="1"/>
      <c r="P326" s="1"/>
      <c r="Q326" s="1"/>
      <c r="R326" s="1"/>
      <c r="S326" s="1"/>
      <c r="T326" s="1"/>
      <c r="U326" s="1"/>
      <c r="V326" s="1"/>
    </row>
    <row r="327" spans="1:22" x14ac:dyDescent="0.3">
      <c r="A327" s="1"/>
      <c r="B327" s="1"/>
      <c r="C327" s="1"/>
      <c r="D327" s="5">
        <f t="shared" si="14"/>
        <v>319</v>
      </c>
      <c r="E327" s="51">
        <f t="shared" si="12"/>
        <v>3.19</v>
      </c>
      <c r="F327" s="1">
        <f t="shared" si="13"/>
        <v>1435.5</v>
      </c>
      <c r="G327" s="1"/>
      <c r="H327" s="1"/>
      <c r="I327" s="1"/>
      <c r="J327" s="1"/>
      <c r="K327" s="1"/>
      <c r="L327" s="1"/>
      <c r="M327" s="1"/>
      <c r="N327" s="1"/>
      <c r="O327" s="1"/>
      <c r="P327" s="1"/>
      <c r="Q327" s="1"/>
      <c r="R327" s="1"/>
      <c r="S327" s="1"/>
      <c r="T327" s="1"/>
      <c r="U327" s="1"/>
      <c r="V327" s="1"/>
    </row>
    <row r="328" spans="1:22" x14ac:dyDescent="0.3">
      <c r="A328" s="1"/>
      <c r="B328" s="1"/>
      <c r="C328" s="1"/>
      <c r="D328" s="5">
        <f t="shared" si="14"/>
        <v>320</v>
      </c>
      <c r="E328" s="51">
        <f t="shared" ref="E328:E335" si="15">D328/100</f>
        <v>3.2</v>
      </c>
      <c r="F328" s="1">
        <f t="shared" ref="F328:F335" si="16">D328*$B$14</f>
        <v>1440</v>
      </c>
      <c r="G328" s="1"/>
      <c r="H328" s="1"/>
      <c r="I328" s="1"/>
      <c r="J328" s="1"/>
      <c r="K328" s="1"/>
      <c r="L328" s="1"/>
      <c r="M328" s="1"/>
      <c r="N328" s="1"/>
      <c r="O328" s="1"/>
      <c r="P328" s="1"/>
      <c r="Q328" s="1"/>
      <c r="R328" s="1"/>
      <c r="S328" s="1"/>
      <c r="T328" s="1"/>
      <c r="U328" s="1"/>
      <c r="V328" s="1"/>
    </row>
    <row r="329" spans="1:22" x14ac:dyDescent="0.3">
      <c r="A329" s="1"/>
      <c r="B329" s="1"/>
      <c r="C329" s="1"/>
      <c r="D329" s="5">
        <f t="shared" ref="D329:D335" si="17">D328+1</f>
        <v>321</v>
      </c>
      <c r="E329" s="51">
        <f t="shared" si="15"/>
        <v>3.21</v>
      </c>
      <c r="F329" s="1">
        <f t="shared" si="16"/>
        <v>1444.5</v>
      </c>
      <c r="G329" s="1"/>
      <c r="H329" s="1"/>
      <c r="I329" s="1"/>
      <c r="J329" s="1"/>
      <c r="K329" s="1"/>
      <c r="L329" s="1"/>
      <c r="M329" s="1"/>
      <c r="N329" s="1"/>
      <c r="O329" s="1"/>
      <c r="P329" s="1"/>
      <c r="Q329" s="1"/>
      <c r="R329" s="1"/>
      <c r="S329" s="1"/>
      <c r="T329" s="1"/>
      <c r="U329" s="1"/>
      <c r="V329" s="1"/>
    </row>
    <row r="330" spans="1:22" x14ac:dyDescent="0.3">
      <c r="A330" s="1"/>
      <c r="B330" s="1"/>
      <c r="C330" s="1"/>
      <c r="D330" s="5">
        <f t="shared" si="17"/>
        <v>322</v>
      </c>
      <c r="E330" s="51">
        <f t="shared" si="15"/>
        <v>3.22</v>
      </c>
      <c r="F330" s="1">
        <f t="shared" si="16"/>
        <v>1449</v>
      </c>
      <c r="G330" s="1"/>
      <c r="H330" s="1"/>
      <c r="I330" s="1"/>
      <c r="J330" s="1"/>
      <c r="K330" s="1"/>
      <c r="L330" s="1"/>
      <c r="M330" s="1"/>
      <c r="N330" s="1"/>
      <c r="O330" s="1"/>
      <c r="P330" s="1"/>
      <c r="Q330" s="1"/>
      <c r="R330" s="1"/>
      <c r="S330" s="1"/>
      <c r="T330" s="1"/>
      <c r="U330" s="1"/>
      <c r="V330" s="1"/>
    </row>
    <row r="331" spans="1:22" x14ac:dyDescent="0.3">
      <c r="A331" s="1"/>
      <c r="B331" s="1"/>
      <c r="C331" s="1"/>
      <c r="D331" s="5">
        <f t="shared" si="17"/>
        <v>323</v>
      </c>
      <c r="E331" s="51">
        <f t="shared" si="15"/>
        <v>3.23</v>
      </c>
      <c r="F331" s="1">
        <f t="shared" si="16"/>
        <v>1453.5</v>
      </c>
      <c r="G331" s="1"/>
      <c r="H331" s="1"/>
      <c r="I331" s="1"/>
      <c r="J331" s="1"/>
      <c r="K331" s="1"/>
      <c r="L331" s="1"/>
      <c r="M331" s="1"/>
      <c r="N331" s="1"/>
      <c r="O331" s="1"/>
      <c r="P331" s="1"/>
      <c r="Q331" s="1"/>
      <c r="R331" s="1"/>
      <c r="S331" s="1"/>
      <c r="T331" s="1"/>
      <c r="U331" s="1"/>
      <c r="V331" s="1"/>
    </row>
    <row r="332" spans="1:22" x14ac:dyDescent="0.3">
      <c r="A332" s="1"/>
      <c r="B332" s="1"/>
      <c r="C332" s="1"/>
      <c r="D332" s="5">
        <f t="shared" si="17"/>
        <v>324</v>
      </c>
      <c r="E332" s="51">
        <f t="shared" si="15"/>
        <v>3.24</v>
      </c>
      <c r="F332" s="1">
        <f t="shared" si="16"/>
        <v>1458</v>
      </c>
      <c r="G332" s="1"/>
      <c r="H332" s="1"/>
      <c r="I332" s="1"/>
      <c r="J332" s="1"/>
      <c r="K332" s="1"/>
      <c r="L332" s="1"/>
      <c r="M332" s="1"/>
      <c r="N332" s="1"/>
      <c r="O332" s="1"/>
      <c r="P332" s="1"/>
      <c r="Q332" s="1"/>
      <c r="R332" s="1"/>
      <c r="S332" s="1"/>
      <c r="T332" s="1"/>
      <c r="U332" s="1"/>
      <c r="V332" s="1"/>
    </row>
    <row r="333" spans="1:22" x14ac:dyDescent="0.3">
      <c r="A333" s="1"/>
      <c r="B333" s="1"/>
      <c r="C333" s="1"/>
      <c r="D333" s="5">
        <f t="shared" si="17"/>
        <v>325</v>
      </c>
      <c r="E333" s="51">
        <f t="shared" si="15"/>
        <v>3.25</v>
      </c>
      <c r="F333" s="1">
        <f t="shared" si="16"/>
        <v>1462.5</v>
      </c>
      <c r="G333" s="1"/>
      <c r="H333" s="1"/>
      <c r="I333" s="1"/>
      <c r="J333" s="1"/>
      <c r="K333" s="1"/>
      <c r="L333" s="1"/>
      <c r="M333" s="1"/>
      <c r="N333" s="1"/>
      <c r="O333" s="1"/>
      <c r="P333" s="1"/>
      <c r="Q333" s="1"/>
      <c r="R333" s="1"/>
      <c r="S333" s="1"/>
      <c r="T333" s="1"/>
      <c r="U333" s="1"/>
      <c r="V333" s="1"/>
    </row>
    <row r="334" spans="1:22" x14ac:dyDescent="0.3">
      <c r="A334" s="1"/>
      <c r="B334" s="1"/>
      <c r="C334" s="1"/>
      <c r="D334" s="5">
        <f t="shared" si="17"/>
        <v>326</v>
      </c>
      <c r="E334" s="51">
        <f t="shared" si="15"/>
        <v>3.26</v>
      </c>
      <c r="F334" s="1">
        <f t="shared" si="16"/>
        <v>1467</v>
      </c>
      <c r="G334" s="1"/>
      <c r="H334" s="1"/>
      <c r="I334" s="1"/>
      <c r="J334" s="1"/>
      <c r="K334" s="1"/>
      <c r="L334" s="1"/>
      <c r="M334" s="1"/>
      <c r="N334" s="1"/>
      <c r="O334" s="1"/>
      <c r="P334" s="1"/>
      <c r="Q334" s="1"/>
      <c r="R334" s="1"/>
      <c r="S334" s="1"/>
      <c r="T334" s="1"/>
      <c r="U334" s="1"/>
      <c r="V334" s="1"/>
    </row>
    <row r="335" spans="1:22" x14ac:dyDescent="0.3">
      <c r="A335" s="1"/>
      <c r="B335" s="1"/>
      <c r="C335" s="1"/>
      <c r="D335" s="5">
        <f t="shared" si="17"/>
        <v>327</v>
      </c>
      <c r="E335" s="51">
        <f t="shared" si="15"/>
        <v>3.27</v>
      </c>
      <c r="F335" s="1">
        <f t="shared" si="16"/>
        <v>1471.5</v>
      </c>
      <c r="G335" s="1"/>
      <c r="H335" s="1"/>
      <c r="I335" s="1"/>
      <c r="J335" s="1"/>
      <c r="K335" s="1"/>
      <c r="L335" s="1"/>
      <c r="M335" s="1"/>
      <c r="N335" s="1"/>
      <c r="O335" s="1"/>
      <c r="P335" s="1"/>
      <c r="Q335" s="1"/>
      <c r="R335" s="1"/>
      <c r="S335" s="1"/>
      <c r="T335" s="1"/>
      <c r="U335" s="1"/>
      <c r="V335" s="1"/>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D802A-B01B-4121-8D1A-697D76937BF1}">
  <dimension ref="A1:AJ324"/>
  <sheetViews>
    <sheetView topLeftCell="G36" zoomScale="80" zoomScaleNormal="80" workbookViewId="0">
      <selection activeCell="AE59" sqref="AE59"/>
    </sheetView>
  </sheetViews>
  <sheetFormatPr defaultColWidth="8.88671875" defaultRowHeight="14.4" x14ac:dyDescent="0.3"/>
  <cols>
    <col min="1" max="1" width="9" style="1" customWidth="1"/>
    <col min="2" max="2" width="11.33203125" style="1" customWidth="1"/>
    <col min="3" max="3" width="9" style="1" bestFit="1" customWidth="1"/>
    <col min="4" max="4" width="12.33203125" style="1" customWidth="1"/>
    <col min="5" max="5" width="9" style="1" bestFit="1" customWidth="1"/>
    <col min="6" max="6" width="9.88671875" style="1" bestFit="1" customWidth="1"/>
    <col min="7" max="8" width="9" style="1" bestFit="1" customWidth="1"/>
    <col min="9" max="9" width="8.88671875" style="1" customWidth="1"/>
    <col min="10" max="10" width="11.109375" style="1" customWidth="1"/>
    <col min="11" max="12" width="9" style="1" bestFit="1" customWidth="1"/>
    <col min="13" max="13" width="13.88671875" style="1" customWidth="1"/>
    <col min="14" max="14" width="10.6640625" style="1" customWidth="1"/>
    <col min="15" max="15" width="8.88671875" style="1"/>
    <col min="16" max="18" width="9" style="1" bestFit="1" customWidth="1"/>
    <col min="19" max="19" width="10.5546875" style="1" customWidth="1"/>
    <col min="20" max="20" width="11.33203125" style="1" customWidth="1"/>
    <col min="21" max="21" width="12.6640625" style="1" customWidth="1"/>
    <col min="22" max="22" width="11.33203125" style="1" bestFit="1" customWidth="1"/>
    <col min="23" max="23" width="11.44140625" style="1" customWidth="1"/>
    <col min="24" max="24" width="11.5546875" style="1" customWidth="1"/>
    <col min="25" max="25" width="11.44140625" style="1" customWidth="1"/>
    <col min="26" max="26" width="10.33203125" style="1" bestFit="1" customWidth="1"/>
    <col min="27" max="27" width="11.33203125" style="1" customWidth="1"/>
    <col min="28" max="28" width="12" style="1" customWidth="1"/>
    <col min="29" max="29" width="11.109375" style="1" customWidth="1"/>
    <col min="30" max="33" width="8.88671875" style="1"/>
    <col min="34" max="34" width="22.33203125" style="1" customWidth="1"/>
    <col min="35" max="16384" width="8.88671875" style="1"/>
  </cols>
  <sheetData>
    <row r="1" spans="1:22" ht="22.8" x14ac:dyDescent="0.4">
      <c r="A1" s="478" t="s">
        <v>353</v>
      </c>
      <c r="B1" s="478"/>
      <c r="C1" s="478"/>
      <c r="D1" s="478"/>
      <c r="E1" s="478"/>
      <c r="F1" s="478"/>
      <c r="G1" s="478"/>
      <c r="H1" s="478"/>
      <c r="I1" s="478"/>
      <c r="J1" s="478"/>
      <c r="K1" s="478"/>
      <c r="L1" s="478"/>
      <c r="M1" s="478"/>
      <c r="N1" s="478"/>
      <c r="O1" s="478"/>
      <c r="P1" s="478"/>
      <c r="Q1" s="478"/>
      <c r="R1" s="478"/>
      <c r="S1" s="478"/>
      <c r="T1" s="478"/>
      <c r="U1" s="478"/>
      <c r="V1" s="478"/>
    </row>
    <row r="2" spans="1:22" ht="16.2" thickBot="1" x14ac:dyDescent="0.35">
      <c r="Q2" s="112"/>
      <c r="R2" s="112"/>
      <c r="S2" s="112"/>
      <c r="T2" s="112"/>
      <c r="U2" s="112"/>
      <c r="V2" s="112"/>
    </row>
    <row r="3" spans="1:22" ht="14.4" customHeight="1" x14ac:dyDescent="0.3">
      <c r="A3" s="15" t="s">
        <v>354</v>
      </c>
      <c r="B3" s="100" t="s">
        <v>355</v>
      </c>
      <c r="C3" s="101"/>
      <c r="D3" s="102"/>
      <c r="E3" s="103" t="s">
        <v>356</v>
      </c>
      <c r="F3" s="113" t="s">
        <v>357</v>
      </c>
      <c r="G3" s="100" t="s">
        <v>358</v>
      </c>
      <c r="H3" s="101"/>
      <c r="I3" s="101"/>
      <c r="J3" s="101"/>
      <c r="K3" s="101"/>
      <c r="L3" s="101"/>
      <c r="M3" s="101"/>
      <c r="N3" s="101"/>
      <c r="O3" s="101"/>
      <c r="P3" s="102"/>
      <c r="Q3" s="104" t="s">
        <v>359</v>
      </c>
      <c r="R3" s="105"/>
      <c r="S3" s="105"/>
      <c r="T3" s="105"/>
      <c r="U3" s="106"/>
      <c r="V3" s="109" t="s">
        <v>360</v>
      </c>
    </row>
    <row r="4" spans="1:22" ht="66.599999999999994" customHeight="1" x14ac:dyDescent="0.3">
      <c r="A4" s="96" t="s">
        <v>361</v>
      </c>
      <c r="B4" s="98" t="s">
        <v>362</v>
      </c>
      <c r="C4" s="16" t="s">
        <v>363</v>
      </c>
      <c r="D4" s="17" t="s">
        <v>364</v>
      </c>
      <c r="E4" s="18"/>
      <c r="F4" s="29"/>
      <c r="G4" s="115" t="s">
        <v>365</v>
      </c>
      <c r="H4" s="99"/>
      <c r="I4" s="116" t="s">
        <v>366</v>
      </c>
      <c r="J4" s="99"/>
      <c r="K4" s="19" t="s">
        <v>352</v>
      </c>
      <c r="L4" s="16" t="s">
        <v>367</v>
      </c>
      <c r="M4" s="16" t="s">
        <v>368</v>
      </c>
      <c r="N4" s="107" t="s">
        <v>369</v>
      </c>
      <c r="O4" s="16" t="s">
        <v>370</v>
      </c>
      <c r="P4" s="108" t="s">
        <v>371</v>
      </c>
      <c r="Q4" s="20" t="s">
        <v>372</v>
      </c>
      <c r="R4" s="21" t="s">
        <v>373</v>
      </c>
      <c r="S4" s="20" t="s">
        <v>374</v>
      </c>
      <c r="T4" s="22" t="s">
        <v>375</v>
      </c>
      <c r="U4" s="23" t="s">
        <v>375</v>
      </c>
      <c r="V4" s="110"/>
    </row>
    <row r="5" spans="1:22" ht="28.8" x14ac:dyDescent="0.3">
      <c r="A5" s="97"/>
      <c r="B5" s="18"/>
      <c r="C5" s="24" t="s">
        <v>376</v>
      </c>
      <c r="D5" s="17" t="s">
        <v>376</v>
      </c>
      <c r="E5" s="18" t="s">
        <v>377</v>
      </c>
      <c r="F5" s="25" t="s">
        <v>378</v>
      </c>
      <c r="G5" s="26" t="s">
        <v>379</v>
      </c>
      <c r="H5" s="24" t="s">
        <v>380</v>
      </c>
      <c r="I5" s="16" t="s">
        <v>379</v>
      </c>
      <c r="J5" s="16" t="s">
        <v>380</v>
      </c>
      <c r="K5" s="27"/>
      <c r="L5" s="24"/>
      <c r="M5" s="24"/>
      <c r="N5" s="28"/>
      <c r="O5" s="24"/>
      <c r="P5" s="29"/>
      <c r="Q5" s="31" t="s">
        <v>381</v>
      </c>
      <c r="R5" s="22" t="s">
        <v>382</v>
      </c>
      <c r="S5" s="32" t="s">
        <v>383</v>
      </c>
      <c r="T5" s="66" t="s">
        <v>384</v>
      </c>
      <c r="U5" s="32" t="s">
        <v>385</v>
      </c>
      <c r="V5" s="111"/>
    </row>
    <row r="6" spans="1:22" ht="15" thickBot="1" x14ac:dyDescent="0.35">
      <c r="A6" s="33" t="s">
        <v>386</v>
      </c>
      <c r="B6" s="114"/>
      <c r="C6" s="24" t="s">
        <v>387</v>
      </c>
      <c r="D6" s="17" t="s">
        <v>386</v>
      </c>
      <c r="E6" s="18" t="s">
        <v>388</v>
      </c>
      <c r="F6" s="25" t="s">
        <v>389</v>
      </c>
      <c r="G6" s="26" t="s">
        <v>11</v>
      </c>
      <c r="H6" s="24" t="s">
        <v>11</v>
      </c>
      <c r="I6" s="24" t="s">
        <v>11</v>
      </c>
      <c r="J6" s="24" t="s">
        <v>11</v>
      </c>
      <c r="K6" s="27" t="s">
        <v>390</v>
      </c>
      <c r="L6" s="24" t="s">
        <v>11</v>
      </c>
      <c r="M6" s="24" t="s">
        <v>11</v>
      </c>
      <c r="N6" s="28" t="s">
        <v>11</v>
      </c>
      <c r="O6" s="24" t="s">
        <v>386</v>
      </c>
      <c r="P6" s="29" t="s">
        <v>110</v>
      </c>
      <c r="Q6" s="19" t="s">
        <v>391</v>
      </c>
      <c r="R6" s="52" t="s">
        <v>392</v>
      </c>
      <c r="S6" s="19" t="s">
        <v>11</v>
      </c>
      <c r="T6" s="52" t="s">
        <v>393</v>
      </c>
      <c r="U6" s="19" t="s">
        <v>393</v>
      </c>
      <c r="V6" s="162" t="s">
        <v>394</v>
      </c>
    </row>
    <row r="7" spans="1:22" x14ac:dyDescent="0.3">
      <c r="A7" s="117" t="s">
        <v>395</v>
      </c>
      <c r="B7" s="34" t="s">
        <v>249</v>
      </c>
      <c r="C7" s="35">
        <f>SewerParameters!$B$18</f>
        <v>0.14000000000000001</v>
      </c>
      <c r="D7" s="36">
        <f>SewerParameters!$O$18</f>
        <v>9.8700000000000024E-2</v>
      </c>
      <c r="E7" s="159">
        <f>(SewerParameters!$G$4*D7*10)/3600</f>
        <v>1.0857E-2</v>
      </c>
      <c r="F7" s="212">
        <f>E7</f>
        <v>1.0857E-2</v>
      </c>
      <c r="G7" s="152">
        <v>0.05</v>
      </c>
      <c r="H7" s="68">
        <v>-0.5</v>
      </c>
      <c r="I7" s="69">
        <f>G7-SewerParameters!$C$103-N7</f>
        <v>-1.1499999999999999</v>
      </c>
      <c r="J7" s="69">
        <f t="shared" ref="J7:J15" si="0">I7-K7*L7</f>
        <v>-1.46</v>
      </c>
      <c r="K7" s="68">
        <f>1/200</f>
        <v>5.0000000000000001E-3</v>
      </c>
      <c r="L7" s="68">
        <v>62</v>
      </c>
      <c r="M7" s="153">
        <f xml:space="preserve"> SQRT((F7 * 4)/ (SewerParameters!$C$104 * 3.14))</f>
        <v>9.6022821066687566E-2</v>
      </c>
      <c r="N7" s="154">
        <v>0.2</v>
      </c>
      <c r="O7" s="68" t="s">
        <v>396</v>
      </c>
      <c r="P7" s="37">
        <f t="shared" ref="P7:P15" si="1">(PI()*(N7^2)*L7)/4</f>
        <v>1.9477874452256718</v>
      </c>
      <c r="Q7" s="159">
        <f xml:space="preserve"> (1/(2*LOG((3.71 * N7 * 1000)/ IF(M7&gt; 0.6, SewerParameters!$C$106,SewerParameters!$C$105))))^2</f>
        <v>1.4057023990263933E-2</v>
      </c>
      <c r="R7" s="196">
        <f t="shared" ref="R7:R15" si="2">(4*F7)/(3.14 * (N7^2))</f>
        <v>0.34576433121019107</v>
      </c>
      <c r="S7" s="35">
        <f t="shared" ref="S7:S15" si="3" xml:space="preserve"> Q7* (L7*R7^2)/(N7*2*9.81)</f>
        <v>2.6553174914430829E-2</v>
      </c>
      <c r="T7" s="36">
        <f>U9</f>
        <v>-0.60719564481591171</v>
      </c>
      <c r="U7" s="36">
        <f t="shared" ref="U7:U15" si="4">T7+S7</f>
        <v>-0.58064246990148083</v>
      </c>
      <c r="V7" s="70" t="b">
        <f t="shared" ref="V7:V15" si="5" xml:space="preserve"> IF(OR(T7&gt;H7,U7&gt;G7),TRUE,FALSE)</f>
        <v>0</v>
      </c>
    </row>
    <row r="8" spans="1:22" x14ac:dyDescent="0.3">
      <c r="A8" s="118" t="s">
        <v>397</v>
      </c>
      <c r="B8" s="40" t="s">
        <v>250</v>
      </c>
      <c r="C8" s="41">
        <f>SewerParameters!$B$19</f>
        <v>0.14000000000000001</v>
      </c>
      <c r="D8" s="5">
        <f>SewerParameters!$O$19</f>
        <v>0.10185</v>
      </c>
      <c r="E8" s="160">
        <f>(SewerParameters!$G$4*D8*10)/3600</f>
        <v>1.1203499999999998E-2</v>
      </c>
      <c r="F8" s="213">
        <f>E8</f>
        <v>1.1203499999999998E-2</v>
      </c>
      <c r="G8" s="155">
        <v>0.04</v>
      </c>
      <c r="H8" s="149">
        <v>-0.5</v>
      </c>
      <c r="I8" s="149">
        <f>G8-'[1]Area cal'!$B$26-N8</f>
        <v>-1.1599999999999999</v>
      </c>
      <c r="J8" s="63">
        <f t="shared" si="0"/>
        <v>-1.45</v>
      </c>
      <c r="K8" s="149">
        <f>1/200</f>
        <v>5.0000000000000001E-3</v>
      </c>
      <c r="L8" s="149">
        <v>58</v>
      </c>
      <c r="M8" s="86">
        <f xml:space="preserve"> SQRT((F8 * 4)/ (SewerParameters!$C$104 * 3.14))</f>
        <v>9.7543065778806962E-2</v>
      </c>
      <c r="N8" s="65">
        <v>0.2</v>
      </c>
      <c r="O8" s="149" t="s">
        <v>396</v>
      </c>
      <c r="P8" s="42">
        <f t="shared" si="1"/>
        <v>1.8221237390820801</v>
      </c>
      <c r="Q8" s="160">
        <f xml:space="preserve"> (1/(2*LOG((3.71 * N8 * 1000)/ IF(M8&gt; 0.6, SewerParameters!$C$106,SewerParameters!$C$105))))^2</f>
        <v>1.4057023990263933E-2</v>
      </c>
      <c r="R8" s="197">
        <f t="shared" si="2"/>
        <v>0.35679936305732474</v>
      </c>
      <c r="S8" s="41">
        <f t="shared" si="3"/>
        <v>2.6450904146988512E-2</v>
      </c>
      <c r="T8" s="5">
        <f>U9</f>
        <v>-0.60719564481591171</v>
      </c>
      <c r="U8" s="5">
        <f t="shared" si="4"/>
        <v>-0.58074474066892323</v>
      </c>
      <c r="V8" s="71" t="b">
        <f t="shared" si="5"/>
        <v>0</v>
      </c>
    </row>
    <row r="9" spans="1:22" x14ac:dyDescent="0.3">
      <c r="A9" s="119" t="s">
        <v>398</v>
      </c>
      <c r="B9" s="40" t="s">
        <v>248</v>
      </c>
      <c r="C9" s="41">
        <f>SewerParameters!$B$17</f>
        <v>0.17</v>
      </c>
      <c r="D9" s="5">
        <f>SewerParameters!$O$17</f>
        <v>0.104975</v>
      </c>
      <c r="E9" s="160">
        <f>(SewerParameters!$G$4*D9*10)/3600</f>
        <v>1.1547249999999998E-2</v>
      </c>
      <c r="F9" s="213">
        <f>SUM(E7:E9)</f>
        <v>3.3607749999999992E-2</v>
      </c>
      <c r="G9" s="155">
        <f>H8</f>
        <v>-0.5</v>
      </c>
      <c r="H9" s="149">
        <f>G10</f>
        <v>-0.45</v>
      </c>
      <c r="I9" s="63">
        <f>J8</f>
        <v>-1.45</v>
      </c>
      <c r="J9" s="63">
        <f t="shared" si="0"/>
        <v>-1.546</v>
      </c>
      <c r="K9" s="149">
        <f>1/500</f>
        <v>2E-3</v>
      </c>
      <c r="L9" s="149">
        <v>48</v>
      </c>
      <c r="M9" s="86">
        <f xml:space="preserve"> SQRT((F9 * 4)/ (SewerParameters!$C$104 * 3.14))</f>
        <v>0.16894263401554505</v>
      </c>
      <c r="N9" s="65">
        <v>0.3</v>
      </c>
      <c r="O9" s="149" t="s">
        <v>396</v>
      </c>
      <c r="P9" s="42">
        <f t="shared" si="1"/>
        <v>3.3929200658769769</v>
      </c>
      <c r="Q9" s="160">
        <f xml:space="preserve"> (1/(2*LOG((3.71 * N9 * 1000)/ IF(M9&gt; 0.6, SewerParameters!$C$106,SewerParameters!$C$105))))^2</f>
        <v>1.2952742085251672E-2</v>
      </c>
      <c r="R9" s="197">
        <f t="shared" si="2"/>
        <v>0.47569355980183992</v>
      </c>
      <c r="S9" s="41">
        <f t="shared" si="3"/>
        <v>2.3902165054046711E-2</v>
      </c>
      <c r="T9" s="5">
        <f>U10</f>
        <v>-0.63109780986995845</v>
      </c>
      <c r="U9" s="5">
        <f t="shared" si="4"/>
        <v>-0.60719564481591171</v>
      </c>
      <c r="V9" s="71" t="b">
        <f xml:space="preserve"> IF(OR(T9&gt;H9,U9&gt;G9),TRUE,FALSE)</f>
        <v>0</v>
      </c>
    </row>
    <row r="10" spans="1:22" x14ac:dyDescent="0.3">
      <c r="A10" s="119" t="s">
        <v>399</v>
      </c>
      <c r="B10" s="40" t="s">
        <v>400</v>
      </c>
      <c r="C10" s="41">
        <f>SewerParameters!$B$20+SewerParameters!$B$16</f>
        <v>0.48099999999999998</v>
      </c>
      <c r="D10" s="5">
        <f>SewerParameters!$O$20+SewerParameters!$O$16</f>
        <v>0.30312</v>
      </c>
      <c r="E10" s="160">
        <f>(SewerParameters!$G$4*D10*10)/3600</f>
        <v>3.3343199999999996E-2</v>
      </c>
      <c r="F10" s="213">
        <f>SUM(E7:E10)</f>
        <v>6.6950949999999981E-2</v>
      </c>
      <c r="G10" s="155">
        <v>-0.45</v>
      </c>
      <c r="H10" s="149">
        <f>G11</f>
        <v>-0.24199999999999999</v>
      </c>
      <c r="I10" s="63">
        <f>J9</f>
        <v>-1.546</v>
      </c>
      <c r="J10" s="63">
        <f t="shared" si="0"/>
        <v>-1.6500000000000001</v>
      </c>
      <c r="K10" s="149">
        <f>1/500</f>
        <v>2E-3</v>
      </c>
      <c r="L10" s="149">
        <v>52</v>
      </c>
      <c r="M10" s="86">
        <f xml:space="preserve"> SQRT((F10 * 4)/ (SewerParameters!$C$104 * 3.14))</f>
        <v>0.23845032242223876</v>
      </c>
      <c r="N10" s="65">
        <v>0.3</v>
      </c>
      <c r="O10" s="149" t="s">
        <v>396</v>
      </c>
      <c r="P10" s="42">
        <f t="shared" si="1"/>
        <v>3.675663404700058</v>
      </c>
      <c r="Q10" s="160">
        <f xml:space="preserve"> (1/(2*LOG((3.71 * N10 * 1000)/ IF(M10&gt; 0.6, SewerParameters!$C$106,SewerParameters!$C$105))))^2</f>
        <v>1.2952742085251672E-2</v>
      </c>
      <c r="R10" s="197">
        <f t="shared" si="2"/>
        <v>0.94764260438782699</v>
      </c>
      <c r="S10" s="41">
        <f t="shared" si="3"/>
        <v>0.10276233385960866</v>
      </c>
      <c r="T10" s="5">
        <f>U11</f>
        <v>-0.73386014372956709</v>
      </c>
      <c r="U10" s="5">
        <f t="shared" si="4"/>
        <v>-0.63109780986995845</v>
      </c>
      <c r="V10" s="71" t="b">
        <f t="shared" si="5"/>
        <v>0</v>
      </c>
    </row>
    <row r="11" spans="1:22" x14ac:dyDescent="0.3">
      <c r="A11" s="150" t="s">
        <v>401</v>
      </c>
      <c r="B11" s="40" t="s">
        <v>402</v>
      </c>
      <c r="C11" s="41">
        <f>SewerParameters!$B$15+SewerParameters!$B$21</f>
        <v>0.503</v>
      </c>
      <c r="D11" s="5">
        <f>SewerParameters!$O$15+SewerParameters!$O$21</f>
        <v>0.31655374999999997</v>
      </c>
      <c r="E11" s="160">
        <f>(SewerParameters!$G$4*D11*10)/3600</f>
        <v>3.4820912499999988E-2</v>
      </c>
      <c r="F11" s="213">
        <f>SUM(E7:E11)</f>
        <v>0.10177186249999998</v>
      </c>
      <c r="G11" s="155">
        <v>-0.24199999999999999</v>
      </c>
      <c r="H11" s="149">
        <f>G12</f>
        <v>7.0000000000000007E-2</v>
      </c>
      <c r="I11" s="63">
        <f>J10</f>
        <v>-1.6500000000000001</v>
      </c>
      <c r="J11" s="63">
        <f t="shared" si="0"/>
        <v>-1.79</v>
      </c>
      <c r="K11" s="149">
        <f>1/500</f>
        <v>2E-3</v>
      </c>
      <c r="L11" s="149">
        <v>70</v>
      </c>
      <c r="M11" s="86">
        <f xml:space="preserve"> SQRT((F11 * 4)/ (SewerParameters!$C$104 * 3.14))</f>
        <v>0.29399057208622159</v>
      </c>
      <c r="N11" s="65">
        <v>0.4</v>
      </c>
      <c r="O11" s="149" t="s">
        <v>396</v>
      </c>
      <c r="P11" s="42">
        <f t="shared" si="1"/>
        <v>8.7964594300514207</v>
      </c>
      <c r="Q11" s="160">
        <f xml:space="preserve"> (1/(2*LOG((3.71 * N11 * 1000)/ IF(M11&gt; 0.6, SewerParameters!$C$106,SewerParameters!$C$105))))^2</f>
        <v>1.2246302832975758E-2</v>
      </c>
      <c r="R11" s="197">
        <f t="shared" si="2"/>
        <v>0.81028552945859844</v>
      </c>
      <c r="S11" s="41">
        <f t="shared" si="3"/>
        <v>7.1716684968798822E-2</v>
      </c>
      <c r="T11" s="5">
        <f>U12</f>
        <v>-0.80557682869836589</v>
      </c>
      <c r="U11" s="5">
        <f t="shared" si="4"/>
        <v>-0.73386014372956709</v>
      </c>
      <c r="V11" s="71" t="b">
        <f t="shared" si="5"/>
        <v>0</v>
      </c>
    </row>
    <row r="12" spans="1:22" x14ac:dyDescent="0.3">
      <c r="A12" s="151" t="s">
        <v>403</v>
      </c>
      <c r="B12" s="40" t="s">
        <v>404</v>
      </c>
      <c r="C12" s="41">
        <f>SewerParameters!$B$14+SewerParameters!$B$22</f>
        <v>0.48599999999999999</v>
      </c>
      <c r="D12" s="5">
        <f>SewerParameters!$O$14+SewerParameters!$O$22</f>
        <v>0.28381750000000006</v>
      </c>
      <c r="E12" s="160">
        <f>(SewerParameters!$G$4*D12*10)/3600</f>
        <v>3.1219925000000003E-2</v>
      </c>
      <c r="F12" s="213">
        <f>SUM(E7:E12)</f>
        <v>0.13299178749999999</v>
      </c>
      <c r="G12" s="155">
        <v>7.0000000000000007E-2</v>
      </c>
      <c r="H12" s="149">
        <f>G15</f>
        <v>0.15</v>
      </c>
      <c r="I12" s="63">
        <f>J11</f>
        <v>-1.79</v>
      </c>
      <c r="J12" s="63">
        <f t="shared" si="0"/>
        <v>-1.9140000000000001</v>
      </c>
      <c r="K12" s="149">
        <f>1/500</f>
        <v>2E-3</v>
      </c>
      <c r="L12" s="149">
        <v>62</v>
      </c>
      <c r="M12" s="86">
        <f xml:space="preserve"> SQRT((F12 * 4)/ (SewerParameters!$C$104 * 3.14))</f>
        <v>0.33607170842834239</v>
      </c>
      <c r="N12" s="65">
        <v>0.4</v>
      </c>
      <c r="O12" s="149" t="s">
        <v>396</v>
      </c>
      <c r="P12" s="42">
        <f t="shared" si="1"/>
        <v>7.7911497809026873</v>
      </c>
      <c r="Q12" s="160">
        <f xml:space="preserve"> (1/(2*LOG((3.71 * N12 * 1000)/ IF(M12&gt; 0.6, SewerParameters!$C$106,SewerParameters!$C$105))))^2</f>
        <v>1.2246302832975758E-2</v>
      </c>
      <c r="R12" s="197">
        <f t="shared" si="2"/>
        <v>1.0588518113057321</v>
      </c>
      <c r="S12" s="41">
        <f t="shared" si="3"/>
        <v>0.10846960472906474</v>
      </c>
      <c r="T12" s="5">
        <f>U15</f>
        <v>-0.91404643342743064</v>
      </c>
      <c r="U12" s="5">
        <f t="shared" si="4"/>
        <v>-0.80557682869836589</v>
      </c>
      <c r="V12" s="71" t="b">
        <f t="shared" si="5"/>
        <v>0</v>
      </c>
    </row>
    <row r="13" spans="1:22" x14ac:dyDescent="0.3">
      <c r="A13" s="118" t="s">
        <v>405</v>
      </c>
      <c r="B13" s="40" t="s">
        <v>254</v>
      </c>
      <c r="C13" s="41">
        <f>SewerParameters!$B$23</f>
        <v>0.20599999999999999</v>
      </c>
      <c r="D13" s="5">
        <f>SewerParameters!$O$23</f>
        <v>0.14651749999999997</v>
      </c>
      <c r="E13" s="160">
        <f>(SewerParameters!$G$4*D13*10)/3600</f>
        <v>1.6116924999999994E-2</v>
      </c>
      <c r="F13" s="213">
        <f>E13</f>
        <v>1.6116924999999994E-2</v>
      </c>
      <c r="G13" s="155">
        <v>0.98</v>
      </c>
      <c r="H13" s="149">
        <f>G15</f>
        <v>0.15</v>
      </c>
      <c r="I13" s="149">
        <f>G13-'[1]Area cal'!$B$26-N13</f>
        <v>-0.22000000000000003</v>
      </c>
      <c r="J13" s="63">
        <f t="shared" si="0"/>
        <v>-0.5</v>
      </c>
      <c r="K13" s="149">
        <f>1/200</f>
        <v>5.0000000000000001E-3</v>
      </c>
      <c r="L13" s="149">
        <v>56</v>
      </c>
      <c r="M13" s="86">
        <f xml:space="preserve"> SQRT((F13 * 4)/ (SewerParameters!$C$104 * 3.14))</f>
        <v>0.11699320393276845</v>
      </c>
      <c r="N13" s="65">
        <v>0.2</v>
      </c>
      <c r="O13" s="149" t="s">
        <v>396</v>
      </c>
      <c r="P13" s="42">
        <f t="shared" si="1"/>
        <v>1.7592918860102844</v>
      </c>
      <c r="Q13" s="160">
        <f xml:space="preserve"> (1/(2*LOG((3.71 * N13 * 1000)/ IF(M13&gt; 0.6, SewerParameters!$C$106,SewerParameters!$C$105))))^2</f>
        <v>1.4057023990263933E-2</v>
      </c>
      <c r="R13" s="197">
        <f t="shared" si="2"/>
        <v>0.51327786624203797</v>
      </c>
      <c r="S13" s="41">
        <f t="shared" si="3"/>
        <v>5.2851520727455178E-2</v>
      </c>
      <c r="T13" s="5">
        <f>U15</f>
        <v>-0.91404643342743064</v>
      </c>
      <c r="U13" s="5">
        <f t="shared" si="4"/>
        <v>-0.8611949126999755</v>
      </c>
      <c r="V13" s="71" t="b">
        <f t="shared" si="5"/>
        <v>0</v>
      </c>
    </row>
    <row r="14" spans="1:22" x14ac:dyDescent="0.3">
      <c r="A14" s="118" t="s">
        <v>406</v>
      </c>
      <c r="B14" s="40" t="s">
        <v>244</v>
      </c>
      <c r="C14" s="41">
        <f>SewerParameters!$B$13</f>
        <v>0.186</v>
      </c>
      <c r="D14" s="5">
        <f>SewerParameters!$O$13</f>
        <v>0.109275</v>
      </c>
      <c r="E14" s="160">
        <f>(SewerParameters!$G$4*D14*10)/3600</f>
        <v>1.2020249999999998E-2</v>
      </c>
      <c r="F14" s="213">
        <f>E14</f>
        <v>1.2020249999999998E-2</v>
      </c>
      <c r="G14" s="155">
        <v>0.56000000000000005</v>
      </c>
      <c r="H14" s="149">
        <f>G15</f>
        <v>0.15</v>
      </c>
      <c r="I14" s="149">
        <f>G14-'[1]Area cal'!$B$26-N14</f>
        <v>-0.6399999999999999</v>
      </c>
      <c r="J14" s="63">
        <f t="shared" si="0"/>
        <v>-0.8899999999999999</v>
      </c>
      <c r="K14" s="149">
        <f>1/200</f>
        <v>5.0000000000000001E-3</v>
      </c>
      <c r="L14" s="149">
        <v>50</v>
      </c>
      <c r="M14" s="86">
        <f xml:space="preserve"> SQRT((F14 * 4)/ (SewerParameters!$C$104 * 3.14))</f>
        <v>0.10103603443711094</v>
      </c>
      <c r="N14" s="65">
        <v>0.2</v>
      </c>
      <c r="O14" s="149" t="s">
        <v>396</v>
      </c>
      <c r="P14" s="42">
        <f t="shared" si="1"/>
        <v>1.5707963267948968</v>
      </c>
      <c r="Q14" s="160">
        <f xml:space="preserve"> (1/(2*LOG((3.71 * N14 * 1000)/ IF(M14&gt; 0.6, SewerParameters!$C$106,SewerParameters!$C$105))))^2</f>
        <v>1.4057023990263933E-2</v>
      </c>
      <c r="R14" s="197">
        <f t="shared" si="2"/>
        <v>0.38281050955414003</v>
      </c>
      <c r="S14" s="41">
        <f t="shared" si="3"/>
        <v>2.6248355304443728E-2</v>
      </c>
      <c r="T14" s="5">
        <f>U15</f>
        <v>-0.91404643342743064</v>
      </c>
      <c r="U14" s="5">
        <f t="shared" si="4"/>
        <v>-0.88779807812298694</v>
      </c>
      <c r="V14" s="71" t="b">
        <f t="shared" si="5"/>
        <v>0</v>
      </c>
    </row>
    <row r="15" spans="1:22" ht="15" thickBot="1" x14ac:dyDescent="0.35">
      <c r="A15" s="121" t="s">
        <v>407</v>
      </c>
      <c r="B15" s="46" t="s">
        <v>408</v>
      </c>
      <c r="C15" s="48"/>
      <c r="D15" s="50"/>
      <c r="E15" s="161"/>
      <c r="F15" s="214">
        <f>SUM(F12:F14)</f>
        <v>0.1611289625</v>
      </c>
      <c r="G15" s="156">
        <v>0.15</v>
      </c>
      <c r="H15" s="72">
        <v>0.06</v>
      </c>
      <c r="I15" s="73">
        <f>J12</f>
        <v>-1.9140000000000001</v>
      </c>
      <c r="J15" s="73">
        <f t="shared" si="0"/>
        <v>-1.9420000000000002</v>
      </c>
      <c r="K15" s="72">
        <f>1/500</f>
        <v>2E-3</v>
      </c>
      <c r="L15" s="72">
        <v>14</v>
      </c>
      <c r="M15" s="157">
        <f xml:space="preserve"> SQRT((F15 * 4)/ (SewerParameters!$C$104 * 3.14))</f>
        <v>0.36991875219725778</v>
      </c>
      <c r="N15" s="158">
        <v>0.4</v>
      </c>
      <c r="O15" s="72" t="s">
        <v>396</v>
      </c>
      <c r="P15" s="49">
        <f t="shared" si="1"/>
        <v>1.7592918860102844</v>
      </c>
      <c r="Q15" s="161">
        <f xml:space="preserve"> (1/(2*LOG((3.71 * N15 * 1000)/ IF(M15&gt; 0.6, SewerParameters!$C$106,SewerParameters!$C$105))))^2</f>
        <v>1.2246302832975758E-2</v>
      </c>
      <c r="R15" s="198">
        <f t="shared" si="2"/>
        <v>1.2828739052547768</v>
      </c>
      <c r="S15" s="47">
        <f t="shared" si="3"/>
        <v>3.5953566572569345E-2</v>
      </c>
      <c r="T15" s="48">
        <f>SewerParameters!$C$107</f>
        <v>-0.95</v>
      </c>
      <c r="U15" s="48">
        <f t="shared" si="4"/>
        <v>-0.91404643342743064</v>
      </c>
      <c r="V15" s="74" t="b">
        <f t="shared" si="5"/>
        <v>0</v>
      </c>
    </row>
    <row r="16" spans="1:22" x14ac:dyDescent="0.3">
      <c r="C16" s="5">
        <f>SUM(C7:C15)</f>
        <v>2.3120000000000003</v>
      </c>
      <c r="E16" s="51">
        <f>SUM(E7:E14)</f>
        <v>0.1611289625</v>
      </c>
      <c r="F16" s="5"/>
      <c r="T16" s="5"/>
      <c r="U16" s="5"/>
    </row>
    <row r="19" spans="1:26" ht="21.6" thickBot="1" x14ac:dyDescent="0.45">
      <c r="A19" s="470" t="s">
        <v>409</v>
      </c>
      <c r="B19" s="470"/>
      <c r="C19" s="470"/>
      <c r="D19" s="470"/>
      <c r="E19" s="470"/>
      <c r="F19" s="470"/>
      <c r="G19" s="470"/>
      <c r="H19" s="470"/>
      <c r="I19" s="470"/>
      <c r="J19" s="470"/>
      <c r="K19" s="470"/>
      <c r="L19" s="470"/>
      <c r="M19" s="470"/>
      <c r="N19" s="470"/>
      <c r="O19" s="470"/>
      <c r="P19" s="470"/>
      <c r="Q19" s="470"/>
      <c r="R19" s="470"/>
      <c r="S19" s="470"/>
      <c r="T19" s="470"/>
      <c r="U19" s="470"/>
      <c r="V19" s="470"/>
      <c r="W19" s="470"/>
      <c r="X19" s="470"/>
      <c r="Y19" s="470"/>
      <c r="Z19" s="470"/>
    </row>
    <row r="20" spans="1:26" ht="43.2" x14ac:dyDescent="0.3">
      <c r="A20" s="15" t="s">
        <v>354</v>
      </c>
      <c r="B20" s="100" t="s">
        <v>355</v>
      </c>
      <c r="C20" s="101"/>
      <c r="D20" s="102"/>
      <c r="E20" s="103" t="s">
        <v>356</v>
      </c>
      <c r="F20" s="113" t="s">
        <v>357</v>
      </c>
      <c r="G20" s="100" t="s">
        <v>358</v>
      </c>
      <c r="H20" s="101"/>
      <c r="I20" s="101"/>
      <c r="J20" s="101"/>
      <c r="K20" s="101"/>
      <c r="L20" s="101"/>
      <c r="M20" s="101"/>
      <c r="N20" s="101"/>
      <c r="O20" s="101"/>
      <c r="P20" s="102"/>
      <c r="Q20" s="104" t="s">
        <v>359</v>
      </c>
      <c r="R20" s="105"/>
      <c r="S20" s="105"/>
      <c r="T20" s="105"/>
      <c r="U20" s="106"/>
      <c r="V20" s="146" t="s">
        <v>360</v>
      </c>
      <c r="W20" s="466" t="s">
        <v>410</v>
      </c>
      <c r="X20" s="468" t="s">
        <v>411</v>
      </c>
      <c r="Y20" s="463" t="s">
        <v>412</v>
      </c>
      <c r="Z20" s="460" t="s">
        <v>413</v>
      </c>
    </row>
    <row r="21" spans="1:26" ht="57.6" x14ac:dyDescent="0.3">
      <c r="A21" s="96" t="s">
        <v>361</v>
      </c>
      <c r="B21" s="98" t="s">
        <v>362</v>
      </c>
      <c r="C21" s="16" t="s">
        <v>363</v>
      </c>
      <c r="D21" s="17" t="s">
        <v>364</v>
      </c>
      <c r="E21" s="18"/>
      <c r="F21" s="29"/>
      <c r="G21" s="115" t="s">
        <v>365</v>
      </c>
      <c r="H21" s="99"/>
      <c r="I21" s="116" t="s">
        <v>366</v>
      </c>
      <c r="J21" s="99"/>
      <c r="K21" s="19" t="s">
        <v>352</v>
      </c>
      <c r="L21" s="16" t="s">
        <v>367</v>
      </c>
      <c r="M21" s="16" t="s">
        <v>368</v>
      </c>
      <c r="N21" s="107" t="s">
        <v>369</v>
      </c>
      <c r="O21" s="16" t="s">
        <v>370</v>
      </c>
      <c r="P21" s="108" t="s">
        <v>371</v>
      </c>
      <c r="Q21" s="20" t="s">
        <v>372</v>
      </c>
      <c r="R21" s="21" t="s">
        <v>373</v>
      </c>
      <c r="S21" s="20" t="s">
        <v>374</v>
      </c>
      <c r="T21" s="22" t="s">
        <v>375</v>
      </c>
      <c r="U21" s="23" t="s">
        <v>375</v>
      </c>
      <c r="V21" s="147"/>
      <c r="W21" s="467"/>
      <c r="X21" s="451"/>
      <c r="Y21" s="464"/>
      <c r="Z21" s="461"/>
    </row>
    <row r="22" spans="1:26" ht="29.4" thickBot="1" x14ac:dyDescent="0.35">
      <c r="A22" s="97"/>
      <c r="B22" s="18"/>
      <c r="C22" s="24" t="s">
        <v>376</v>
      </c>
      <c r="D22" s="17"/>
      <c r="E22" s="18" t="s">
        <v>377</v>
      </c>
      <c r="F22" s="25" t="s">
        <v>378</v>
      </c>
      <c r="G22" s="26" t="s">
        <v>379</v>
      </c>
      <c r="H22" s="24" t="s">
        <v>380</v>
      </c>
      <c r="I22" s="16" t="s">
        <v>379</v>
      </c>
      <c r="J22" s="16" t="s">
        <v>380</v>
      </c>
      <c r="K22" s="27"/>
      <c r="L22" s="24"/>
      <c r="M22" s="24"/>
      <c r="N22" s="28"/>
      <c r="O22" s="24"/>
      <c r="P22" s="29"/>
      <c r="Q22" s="31" t="s">
        <v>381</v>
      </c>
      <c r="R22" s="22" t="s">
        <v>382</v>
      </c>
      <c r="S22" s="32" t="s">
        <v>383</v>
      </c>
      <c r="T22" s="66" t="s">
        <v>384</v>
      </c>
      <c r="U22" s="32" t="s">
        <v>385</v>
      </c>
      <c r="V22" s="148"/>
      <c r="W22" s="467"/>
      <c r="X22" s="451"/>
      <c r="Y22" s="464"/>
      <c r="Z22" s="461"/>
    </row>
    <row r="23" spans="1:26" ht="15" thickBot="1" x14ac:dyDescent="0.35">
      <c r="A23" s="33" t="s">
        <v>386</v>
      </c>
      <c r="B23" s="114"/>
      <c r="C23" s="24" t="s">
        <v>387</v>
      </c>
      <c r="D23" s="17" t="s">
        <v>387</v>
      </c>
      <c r="E23" s="18" t="s">
        <v>388</v>
      </c>
      <c r="F23" s="25" t="s">
        <v>389</v>
      </c>
      <c r="G23" s="26" t="s">
        <v>11</v>
      </c>
      <c r="H23" s="24" t="s">
        <v>11</v>
      </c>
      <c r="I23" s="24" t="s">
        <v>11</v>
      </c>
      <c r="J23" s="24" t="s">
        <v>11</v>
      </c>
      <c r="K23" s="27" t="s">
        <v>390</v>
      </c>
      <c r="L23" s="24" t="s">
        <v>11</v>
      </c>
      <c r="M23" s="24" t="s">
        <v>11</v>
      </c>
      <c r="N23" s="28" t="s">
        <v>11</v>
      </c>
      <c r="O23" s="24" t="s">
        <v>386</v>
      </c>
      <c r="P23" s="29" t="s">
        <v>110</v>
      </c>
      <c r="Q23" s="19" t="s">
        <v>391</v>
      </c>
      <c r="R23" s="52" t="s">
        <v>392</v>
      </c>
      <c r="S23" s="19" t="s">
        <v>11</v>
      </c>
      <c r="T23" s="52" t="s">
        <v>393</v>
      </c>
      <c r="U23" s="19" t="s">
        <v>393</v>
      </c>
      <c r="V23" s="67" t="s">
        <v>394</v>
      </c>
      <c r="W23" s="163" t="s">
        <v>391</v>
      </c>
      <c r="X23" s="129" t="s">
        <v>11</v>
      </c>
      <c r="Y23" s="130" t="s">
        <v>414</v>
      </c>
      <c r="Z23" s="169" t="s">
        <v>414</v>
      </c>
    </row>
    <row r="24" spans="1:26" x14ac:dyDescent="0.3">
      <c r="A24" s="117" t="s">
        <v>395</v>
      </c>
      <c r="B24" s="34" t="s">
        <v>249</v>
      </c>
      <c r="C24" s="35">
        <f>SewerParameters!$B$18</f>
        <v>0.14000000000000001</v>
      </c>
      <c r="D24" s="36">
        <f>SewerParameters!$O$18</f>
        <v>9.8700000000000024E-2</v>
      </c>
      <c r="E24" s="159">
        <f>(SewerParameters!$G$5*D24*10)/3600</f>
        <v>2.163288239394846E-2</v>
      </c>
      <c r="F24" s="212">
        <f>E24</f>
        <v>2.163288239394846E-2</v>
      </c>
      <c r="G24" s="152">
        <v>0.05</v>
      </c>
      <c r="H24" s="68">
        <v>-0.5</v>
      </c>
      <c r="I24" s="69">
        <f>G24-SewerParameters!$C$103-N24</f>
        <v>-1.1499999999999999</v>
      </c>
      <c r="J24" s="69">
        <f t="shared" ref="J24:J32" si="6">I24-K24*L24</f>
        <v>-1.46</v>
      </c>
      <c r="K24" s="68">
        <f>1/200</f>
        <v>5.0000000000000001E-3</v>
      </c>
      <c r="L24" s="68">
        <v>62</v>
      </c>
      <c r="M24" s="153">
        <f xml:space="preserve"> SQRT((F24 * 4)/ (SewerParameters!$C$104 * 3.14))</f>
        <v>0.13554288857974889</v>
      </c>
      <c r="N24" s="154">
        <v>0.2</v>
      </c>
      <c r="O24" s="68" t="s">
        <v>396</v>
      </c>
      <c r="P24" s="37">
        <f t="shared" ref="P24:P32" si="7">(PI()*(N24^2)*L24)/4</f>
        <v>1.9477874452256718</v>
      </c>
      <c r="Q24" s="159">
        <f xml:space="preserve"> (1/(2*LOG((3.71 * N24 * 1000)/ IF(M24&gt; 0.6, SewerParameters!$C$106,SewerParameters!$C$105))))^2</f>
        <v>1.4057023990263933E-2</v>
      </c>
      <c r="R24" s="196">
        <f t="shared" ref="R24:R32" si="8">(4*F24)/(3.14 * (N24^2))</f>
        <v>0.68894529917033298</v>
      </c>
      <c r="S24" s="35">
        <f t="shared" ref="S24:S32" si="9" xml:space="preserve"> Q24* (L24*R24^2)/(N24*2*9.81)</f>
        <v>0.10542061833380519</v>
      </c>
      <c r="T24" s="36">
        <f>U26</f>
        <v>0.41099156532079145</v>
      </c>
      <c r="U24" s="36">
        <f t="shared" ref="U24:U32" si="10">T24+S24</f>
        <v>0.51641218365459662</v>
      </c>
      <c r="V24" s="38" t="b">
        <f t="shared" ref="V24:V25" si="11" xml:space="preserve"> IF(OR(T24&gt;H24,U24&gt;G24),TRUE,FALSE)</f>
        <v>1</v>
      </c>
      <c r="W24" s="164">
        <f>C24/$C$33*'Case details'!$B$18</f>
        <v>10.596885813148788</v>
      </c>
      <c r="X24" s="5">
        <f>IF(V24=TRUE,AVERAGE(ABS(T24-H24),ABS(U24-G24)),0)</f>
        <v>0.68870187448769404</v>
      </c>
      <c r="Y24" s="185">
        <f>_xlfn.XLOOKUP(X24,FloodDamageParameters!$E$8:$E$335,FloodDamageParameters!$F$8:$F$335,1,1)*W24</f>
        <v>3290.3330449826985</v>
      </c>
      <c r="Z24" s="167"/>
    </row>
    <row r="25" spans="1:26" x14ac:dyDescent="0.3">
      <c r="A25" s="118" t="s">
        <v>397</v>
      </c>
      <c r="B25" s="40" t="s">
        <v>250</v>
      </c>
      <c r="C25" s="41">
        <f>SewerParameters!$B$19</f>
        <v>0.14000000000000001</v>
      </c>
      <c r="D25" s="5">
        <f>SewerParameters!$O$19</f>
        <v>0.10185</v>
      </c>
      <c r="E25" s="160">
        <f>(SewerParameters!$G$5*D25*10)/3600</f>
        <v>2.2323293534180853E-2</v>
      </c>
      <c r="F25" s="213">
        <f>E25</f>
        <v>2.2323293534180853E-2</v>
      </c>
      <c r="G25" s="155">
        <v>0.04</v>
      </c>
      <c r="H25" s="149">
        <v>-0.5</v>
      </c>
      <c r="I25" s="149">
        <f>G25-'[1]Area cal'!$B$26-N25</f>
        <v>-1.1599999999999999</v>
      </c>
      <c r="J25" s="63">
        <f t="shared" si="6"/>
        <v>-1.45</v>
      </c>
      <c r="K25" s="149">
        <f>1/200</f>
        <v>5.0000000000000001E-3</v>
      </c>
      <c r="L25" s="149">
        <v>58</v>
      </c>
      <c r="M25" s="86">
        <f xml:space="preserve"> SQRT((F25 * 4)/ (SewerParameters!$C$104 * 3.14))</f>
        <v>0.13768881969632837</v>
      </c>
      <c r="N25" s="65">
        <v>0.2</v>
      </c>
      <c r="O25" s="149" t="s">
        <v>396</v>
      </c>
      <c r="P25" s="42">
        <f t="shared" si="7"/>
        <v>1.8221237390820801</v>
      </c>
      <c r="Q25" s="160">
        <f xml:space="preserve"> (1/(2*LOG((3.71 * N25 * 1000)/ IF(M25&gt; 0.6, SewerParameters!$C$106,SewerParameters!$C$105))))^2</f>
        <v>1.4057023990263933E-2</v>
      </c>
      <c r="R25" s="197">
        <f t="shared" si="8"/>
        <v>0.71093291510130097</v>
      </c>
      <c r="S25" s="41">
        <f t="shared" si="9"/>
        <v>0.10501458600147641</v>
      </c>
      <c r="T25" s="5">
        <f>U26</f>
        <v>0.41099156532079145</v>
      </c>
      <c r="U25" s="5">
        <f t="shared" si="10"/>
        <v>0.5160061513222679</v>
      </c>
      <c r="V25" s="1" t="b">
        <f t="shared" si="11"/>
        <v>1</v>
      </c>
      <c r="W25" s="164">
        <f>C25/$C$33*'Case details'!$B$18</f>
        <v>10.596885813148788</v>
      </c>
      <c r="X25" s="5">
        <f t="shared" ref="X25:X31" si="12">IF(V25=TRUE,AVERAGE(ABS(T25-H25),ABS(U25-G25)),0)</f>
        <v>0.69349885832152969</v>
      </c>
      <c r="Y25" s="185">
        <f>_xlfn.XLOOKUP(X25,FloodDamageParameters!$E$8:$E$335,FloodDamageParameters!$F$8:$F$335,1,1)*W25</f>
        <v>3338.0190311418683</v>
      </c>
      <c r="Z25" s="167"/>
    </row>
    <row r="26" spans="1:26" x14ac:dyDescent="0.3">
      <c r="A26" s="119" t="s">
        <v>398</v>
      </c>
      <c r="B26" s="40" t="s">
        <v>248</v>
      </c>
      <c r="C26" s="41">
        <f>SewerParameters!$B$17</f>
        <v>0.17</v>
      </c>
      <c r="D26" s="5">
        <f>SewerParameters!$O$17</f>
        <v>0.104975</v>
      </c>
      <c r="E26" s="160">
        <f>(SewerParameters!$G$5*D26*10)/3600</f>
        <v>2.3008225220919342E-2</v>
      </c>
      <c r="F26" s="213">
        <f>SUM(E24:E26)</f>
        <v>6.6964401149048655E-2</v>
      </c>
      <c r="G26" s="155">
        <f>H25</f>
        <v>-0.5</v>
      </c>
      <c r="H26" s="149">
        <f>G27</f>
        <v>-0.45</v>
      </c>
      <c r="I26" s="63">
        <f>J25</f>
        <v>-1.45</v>
      </c>
      <c r="J26" s="63">
        <f t="shared" si="6"/>
        <v>-1.546</v>
      </c>
      <c r="K26" s="149">
        <f>1/500</f>
        <v>2E-3</v>
      </c>
      <c r="L26" s="149">
        <v>48</v>
      </c>
      <c r="M26" s="86">
        <f xml:space="preserve"> SQRT((F26 * 4)/ (SewerParameters!$C$104 * 3.14))</f>
        <v>0.23847427480635097</v>
      </c>
      <c r="N26" s="65">
        <v>0.3</v>
      </c>
      <c r="O26" s="149" t="s">
        <v>396</v>
      </c>
      <c r="P26" s="42">
        <f t="shared" si="7"/>
        <v>3.3929200658769769</v>
      </c>
      <c r="Q26" s="160">
        <f xml:space="preserve"> (1/(2*LOG((3.71 * N26 * 1000)/ IF(M26&gt; 0.6, SewerParameters!$C$106,SewerParameters!$C$105))))^2</f>
        <v>1.2952742085251672E-2</v>
      </c>
      <c r="R26" s="197">
        <f t="shared" si="8"/>
        <v>0.94783299574024982</v>
      </c>
      <c r="S26" s="41">
        <f t="shared" si="9"/>
        <v>9.4895658528007243E-2</v>
      </c>
      <c r="T26" s="5">
        <f>U27</f>
        <v>0.31609590679278421</v>
      </c>
      <c r="U26" s="5">
        <f t="shared" si="10"/>
        <v>0.41099156532079145</v>
      </c>
      <c r="V26" s="1" t="b">
        <f xml:space="preserve"> IF(OR(T26&gt;H26,U26&gt;G26),TRUE,FALSE)</f>
        <v>1</v>
      </c>
      <c r="W26" s="164">
        <f>C26/$C$33*'Case details'!$B$18</f>
        <v>12.867647058823529</v>
      </c>
      <c r="X26" s="5">
        <f t="shared" si="12"/>
        <v>0.83854373605678778</v>
      </c>
      <c r="Y26" s="185">
        <f>_xlfn.XLOOKUP(X26,FloodDamageParameters!$E$8:$E$335,FloodDamageParameters!$F$8:$F$335,1,1)*W26</f>
        <v>4863.9705882352937</v>
      </c>
      <c r="Z26" s="167"/>
    </row>
    <row r="27" spans="1:26" x14ac:dyDescent="0.3">
      <c r="A27" s="119" t="s">
        <v>399</v>
      </c>
      <c r="B27" s="40" t="s">
        <v>400</v>
      </c>
      <c r="C27" s="41">
        <f>SewerParameters!$B$20+SewerParameters!$B$16</f>
        <v>0.48099999999999998</v>
      </c>
      <c r="D27" s="5">
        <f>SewerParameters!$O$20+SewerParameters!$O$16</f>
        <v>0.30312</v>
      </c>
      <c r="E27" s="160">
        <f>(SewerParameters!$G$5*D27*10)/3600</f>
        <v>6.6437277722934715E-2</v>
      </c>
      <c r="F27" s="213">
        <f>SUM(E24:E27)</f>
        <v>0.13340167887198337</v>
      </c>
      <c r="G27" s="155">
        <v>-0.45</v>
      </c>
      <c r="H27" s="149">
        <f>G28</f>
        <v>-0.24199999999999999</v>
      </c>
      <c r="I27" s="63">
        <f>J26</f>
        <v>-1.546</v>
      </c>
      <c r="J27" s="63">
        <f t="shared" si="6"/>
        <v>-1.6500000000000001</v>
      </c>
      <c r="K27" s="149">
        <f>1/500</f>
        <v>2E-3</v>
      </c>
      <c r="L27" s="149">
        <v>52</v>
      </c>
      <c r="M27" s="86">
        <f xml:space="preserve"> SQRT((F27 * 4)/ (SewerParameters!$C$104 * 3.14))</f>
        <v>0.33658920999036668</v>
      </c>
      <c r="N27" s="65">
        <v>0.3</v>
      </c>
      <c r="O27" s="149" t="s">
        <v>396</v>
      </c>
      <c r="P27" s="42">
        <f t="shared" si="7"/>
        <v>3.675663404700058</v>
      </c>
      <c r="Q27" s="160">
        <f xml:space="preserve"> (1/(2*LOG((3.71 * N27 * 1000)/ IF(M27&gt; 0.6, SewerParameters!$C$106,SewerParameters!$C$105))))^2</f>
        <v>1.2952742085251672E-2</v>
      </c>
      <c r="R27" s="197">
        <f t="shared" si="8"/>
        <v>1.8882049380323194</v>
      </c>
      <c r="S27" s="41">
        <f t="shared" si="9"/>
        <v>0.40798393456962223</v>
      </c>
      <c r="T27" s="5">
        <f>U28</f>
        <v>-9.1888027776838022E-2</v>
      </c>
      <c r="U27" s="5">
        <f t="shared" si="10"/>
        <v>0.31609590679278421</v>
      </c>
      <c r="V27" s="1" t="b">
        <f t="shared" ref="V27:V32" si="13" xml:space="preserve"> IF(OR(T27&gt;H27,U27&gt;G27),TRUE,FALSE)</f>
        <v>1</v>
      </c>
      <c r="W27" s="164">
        <f>C27/$C$33*'Case details'!$B$18</f>
        <v>36.407871972318333</v>
      </c>
      <c r="X27" s="5">
        <f t="shared" si="12"/>
        <v>0.45810393950797307</v>
      </c>
      <c r="Y27" s="185">
        <f>_xlfn.XLOOKUP(X27,FloodDamageParameters!$E$8:$E$335,FloodDamageParameters!$F$8:$F$335,1,1)*W27</f>
        <v>7536.4294982698948</v>
      </c>
      <c r="Z27" s="167"/>
    </row>
    <row r="28" spans="1:26" x14ac:dyDescent="0.3">
      <c r="A28" s="150" t="s">
        <v>401</v>
      </c>
      <c r="B28" s="40" t="s">
        <v>402</v>
      </c>
      <c r="C28" s="41">
        <f>SewerParameters!$B$15+SewerParameters!$B$21</f>
        <v>0.503</v>
      </c>
      <c r="D28" s="5">
        <f>SewerParameters!$O$15+SewerParameters!$O$21</f>
        <v>0.31655374999999997</v>
      </c>
      <c r="E28" s="160">
        <f>(SewerParameters!$G$5*D28*10)/3600</f>
        <v>6.9381662057886123E-2</v>
      </c>
      <c r="F28" s="213">
        <f>SUM(E24:E28)</f>
        <v>0.20278334092986949</v>
      </c>
      <c r="G28" s="155">
        <v>-0.24199999999999999</v>
      </c>
      <c r="H28" s="149">
        <f>G29</f>
        <v>7.0000000000000007E-2</v>
      </c>
      <c r="I28" s="63">
        <f>J27</f>
        <v>-1.6500000000000001</v>
      </c>
      <c r="J28" s="63">
        <f t="shared" si="6"/>
        <v>-1.79</v>
      </c>
      <c r="K28" s="149">
        <f>1/500</f>
        <v>2E-3</v>
      </c>
      <c r="L28" s="149">
        <v>70</v>
      </c>
      <c r="M28" s="86">
        <f xml:space="preserve"> SQRT((F28 * 4)/ (SewerParameters!$C$104 * 3.14))</f>
        <v>0.41498813420722991</v>
      </c>
      <c r="N28" s="65">
        <v>0.4</v>
      </c>
      <c r="O28" s="149" t="s">
        <v>396</v>
      </c>
      <c r="P28" s="42">
        <f t="shared" si="7"/>
        <v>8.7964594300514207</v>
      </c>
      <c r="Q28" s="160">
        <f xml:space="preserve"> (1/(2*LOG((3.71 * N28 * 1000)/ IF(M28&gt; 0.6, SewerParameters!$C$106,SewerParameters!$C$105))))^2</f>
        <v>1.2246302832975758E-2</v>
      </c>
      <c r="R28" s="197">
        <f t="shared" si="8"/>
        <v>1.6145170456199798</v>
      </c>
      <c r="S28" s="41">
        <f t="shared" si="9"/>
        <v>0.28472743084867919</v>
      </c>
      <c r="T28" s="5">
        <f>U29</f>
        <v>-0.37661545862551721</v>
      </c>
      <c r="U28" s="5">
        <f t="shared" si="10"/>
        <v>-9.1888027776838022E-2</v>
      </c>
      <c r="V28" s="1" t="b">
        <f t="shared" si="13"/>
        <v>1</v>
      </c>
      <c r="W28" s="164">
        <f>C28/$C$33*'Case details'!$B$18</f>
        <v>38.073096885813143</v>
      </c>
      <c r="X28" s="5">
        <f t="shared" si="12"/>
        <v>0.29836371542433959</v>
      </c>
      <c r="Y28" s="185">
        <f>_xlfn.XLOOKUP(X28,FloodDamageParameters!$E$8:$E$335,FloodDamageParameters!$F$8:$F$335,1,1)*W28</f>
        <v>5139.868079584774</v>
      </c>
      <c r="Z28" s="167"/>
    </row>
    <row r="29" spans="1:26" x14ac:dyDescent="0.3">
      <c r="A29" s="151" t="s">
        <v>403</v>
      </c>
      <c r="B29" s="40" t="s">
        <v>404</v>
      </c>
      <c r="C29" s="41">
        <f>SewerParameters!$B$14+SewerParameters!$B$22</f>
        <v>0.48599999999999999</v>
      </c>
      <c r="D29" s="5">
        <f>SewerParameters!$O$14+SewerParameters!$O$22</f>
        <v>0.28381750000000006</v>
      </c>
      <c r="E29" s="160">
        <f>(SewerParameters!$G$5*D29*10)/3600</f>
        <v>6.2206591680288421E-2</v>
      </c>
      <c r="F29" s="213">
        <f>SUM(E24:E29)</f>
        <v>0.26498993261015791</v>
      </c>
      <c r="G29" s="155">
        <v>7.0000000000000007E-2</v>
      </c>
      <c r="H29" s="149">
        <f>G32</f>
        <v>0.15</v>
      </c>
      <c r="I29" s="63">
        <f>J28</f>
        <v>-1.79</v>
      </c>
      <c r="J29" s="63">
        <f t="shared" si="6"/>
        <v>-1.9140000000000001</v>
      </c>
      <c r="K29" s="149">
        <f>1/500</f>
        <v>2E-3</v>
      </c>
      <c r="L29" s="149">
        <v>62</v>
      </c>
      <c r="M29" s="86">
        <f xml:space="preserve"> SQRT((F29 * 4)/ (SewerParameters!$C$104 * 3.14))</f>
        <v>0.47438858413327439</v>
      </c>
      <c r="N29" s="65">
        <v>0.4</v>
      </c>
      <c r="O29" s="149" t="s">
        <v>396</v>
      </c>
      <c r="P29" s="42">
        <f t="shared" si="7"/>
        <v>7.7911497809026873</v>
      </c>
      <c r="Q29" s="160">
        <f xml:space="preserve"> (1/(2*LOG((3.71 * N29 * 1000)/ IF(M29&gt; 0.6, SewerParameters!$C$106,SewerParameters!$C$105))))^2</f>
        <v>1.2246302832975758E-2</v>
      </c>
      <c r="R29" s="197">
        <f t="shared" si="8"/>
        <v>2.1097924570872442</v>
      </c>
      <c r="S29" s="41">
        <f t="shared" si="9"/>
        <v>0.4306427701324303</v>
      </c>
      <c r="T29" s="5">
        <f>U32</f>
        <v>-0.8072582287579475</v>
      </c>
      <c r="U29" s="5">
        <f t="shared" si="10"/>
        <v>-0.37661545862551721</v>
      </c>
      <c r="V29" s="1" t="b">
        <f t="shared" si="13"/>
        <v>0</v>
      </c>
      <c r="W29" s="164">
        <f>C29/$C$33*'Case details'!$B$18</f>
        <v>36.786332179930788</v>
      </c>
      <c r="X29" s="5">
        <f t="shared" si="12"/>
        <v>0</v>
      </c>
      <c r="Y29" s="185">
        <f>_xlfn.XLOOKUP(X29,FloodDamageParameters!$E$8:$E$335,FloodDamageParameters!$F$8:$F$335,1,1)*W29</f>
        <v>0</v>
      </c>
      <c r="Z29" s="167"/>
    </row>
    <row r="30" spans="1:26" x14ac:dyDescent="0.3">
      <c r="A30" s="118" t="s">
        <v>405</v>
      </c>
      <c r="B30" s="40" t="s">
        <v>254</v>
      </c>
      <c r="C30" s="41">
        <f>SewerParameters!$B$23</f>
        <v>0.20599999999999999</v>
      </c>
      <c r="D30" s="5">
        <f>SewerParameters!$O$23</f>
        <v>0.14651749999999997</v>
      </c>
      <c r="E30" s="160">
        <f>(SewerParameters!$G$5*D30*10)/3600</f>
        <v>3.2113433091746121E-2</v>
      </c>
      <c r="F30" s="213">
        <f>E30</f>
        <v>3.2113433091746121E-2</v>
      </c>
      <c r="G30" s="155">
        <v>0.98</v>
      </c>
      <c r="H30" s="149">
        <f>G32</f>
        <v>0.15</v>
      </c>
      <c r="I30" s="149">
        <f>G30-'[1]Area cal'!$B$26-N30</f>
        <v>-0.22000000000000003</v>
      </c>
      <c r="J30" s="63">
        <f t="shared" si="6"/>
        <v>-0.5</v>
      </c>
      <c r="K30" s="149">
        <f>1/200</f>
        <v>5.0000000000000001E-3</v>
      </c>
      <c r="L30" s="149">
        <v>56</v>
      </c>
      <c r="M30" s="86">
        <f xml:space="preserve"> SQRT((F30 * 4)/ (SewerParameters!$C$104 * 3.14))</f>
        <v>0.16514404210467862</v>
      </c>
      <c r="N30" s="65">
        <v>0.2</v>
      </c>
      <c r="O30" s="149" t="s">
        <v>396</v>
      </c>
      <c r="P30" s="42">
        <f t="shared" si="7"/>
        <v>1.7592918860102844</v>
      </c>
      <c r="Q30" s="160">
        <f xml:space="preserve"> (1/(2*LOG((3.71 * N30 * 1000)/ IF(M30&gt; 0.6, SewerParameters!$C$106,SewerParameters!$C$105))))^2</f>
        <v>1.4057023990263933E-2</v>
      </c>
      <c r="R30" s="197">
        <f t="shared" si="8"/>
        <v>1.0227207991001948</v>
      </c>
      <c r="S30" s="41">
        <f t="shared" si="9"/>
        <v>0.20982952181519482</v>
      </c>
      <c r="T30" s="5">
        <f>U32</f>
        <v>-0.8072582287579475</v>
      </c>
      <c r="U30" s="5">
        <f t="shared" si="10"/>
        <v>-0.59742870694275263</v>
      </c>
      <c r="V30" s="1" t="b">
        <f t="shared" si="13"/>
        <v>0</v>
      </c>
      <c r="W30" s="164">
        <f>C30/$C$33*'Case details'!$B$18</f>
        <v>15.592560553633216</v>
      </c>
      <c r="X30" s="5">
        <f t="shared" si="12"/>
        <v>0</v>
      </c>
      <c r="Y30" s="185">
        <f>_xlfn.XLOOKUP(X30,FloodDamageParameters!$E$8:$E$335,FloodDamageParameters!$F$8:$F$335,1,1)*W30</f>
        <v>0</v>
      </c>
      <c r="Z30" s="167"/>
    </row>
    <row r="31" spans="1:26" x14ac:dyDescent="0.3">
      <c r="A31" s="118" t="s">
        <v>406</v>
      </c>
      <c r="B31" s="40" t="s">
        <v>244</v>
      </c>
      <c r="C31" s="41">
        <f>SewerParameters!$B$13</f>
        <v>0.186</v>
      </c>
      <c r="D31" s="5">
        <f>SewerParameters!$O$13</f>
        <v>0.109275</v>
      </c>
      <c r="E31" s="160">
        <f>(SewerParameters!$G$5*D31*10)/3600</f>
        <v>2.3950691221871503E-2</v>
      </c>
      <c r="F31" s="213">
        <f>E31</f>
        <v>2.3950691221871503E-2</v>
      </c>
      <c r="G31" s="155">
        <v>0.56000000000000005</v>
      </c>
      <c r="H31" s="149">
        <f>G32</f>
        <v>0.15</v>
      </c>
      <c r="I31" s="149">
        <f>G31-'[1]Area cal'!$B$26-N31</f>
        <v>-0.6399999999999999</v>
      </c>
      <c r="J31" s="63">
        <f t="shared" si="6"/>
        <v>-0.8899999999999999</v>
      </c>
      <c r="K31" s="149">
        <f>1/200</f>
        <v>5.0000000000000001E-3</v>
      </c>
      <c r="L31" s="149">
        <v>50</v>
      </c>
      <c r="M31" s="86">
        <f xml:space="preserve"> SQRT((F31 * 4)/ (SewerParameters!$C$104 * 3.14))</f>
        <v>0.14261938783008737</v>
      </c>
      <c r="N31" s="65">
        <v>0.2</v>
      </c>
      <c r="O31" s="149" t="s">
        <v>396</v>
      </c>
      <c r="P31" s="42">
        <f t="shared" si="7"/>
        <v>1.5707963267948968</v>
      </c>
      <c r="Q31" s="160">
        <f xml:space="preserve"> (1/(2*LOG((3.71 * N31 * 1000)/ IF(M31&gt; 0.6, SewerParameters!$C$106,SewerParameters!$C$105))))^2</f>
        <v>1.4057023990263933E-2</v>
      </c>
      <c r="R31" s="197">
        <f t="shared" si="8"/>
        <v>0.7627608669385828</v>
      </c>
      <c r="S31" s="41">
        <f t="shared" si="9"/>
        <v>0.10421043266415687</v>
      </c>
      <c r="T31" s="5">
        <f>U32</f>
        <v>-0.8072582287579475</v>
      </c>
      <c r="U31" s="5">
        <f t="shared" si="10"/>
        <v>-0.70304779609379064</v>
      </c>
      <c r="V31" s="1" t="b">
        <f t="shared" si="13"/>
        <v>0</v>
      </c>
      <c r="W31" s="164">
        <f>C31/$C$33*'Case details'!$B$18</f>
        <v>14.078719723183388</v>
      </c>
      <c r="X31" s="5">
        <f t="shared" si="12"/>
        <v>0</v>
      </c>
      <c r="Y31" s="185">
        <f>_xlfn.XLOOKUP(X31,FloodDamageParameters!$E$8:$E$335,FloodDamageParameters!$F$8:$F$335,1,1)*W31</f>
        <v>0</v>
      </c>
      <c r="Z31" s="167"/>
    </row>
    <row r="32" spans="1:26" ht="15" thickBot="1" x14ac:dyDescent="0.35">
      <c r="A32" s="121" t="s">
        <v>407</v>
      </c>
      <c r="B32" s="46" t="s">
        <v>408</v>
      </c>
      <c r="C32" s="48"/>
      <c r="D32" s="50"/>
      <c r="E32" s="161"/>
      <c r="F32" s="214">
        <f>SUM(F29:F31)</f>
        <v>0.32105405692377553</v>
      </c>
      <c r="G32" s="156">
        <v>0.15</v>
      </c>
      <c r="H32" s="72">
        <v>0.06</v>
      </c>
      <c r="I32" s="73">
        <f>J29</f>
        <v>-1.9140000000000001</v>
      </c>
      <c r="J32" s="73">
        <f t="shared" si="6"/>
        <v>-1.9420000000000002</v>
      </c>
      <c r="K32" s="72">
        <f>1/500</f>
        <v>2E-3</v>
      </c>
      <c r="L32" s="72">
        <v>14</v>
      </c>
      <c r="M32" s="157">
        <f xml:space="preserve"> SQRT((F32 * 4)/ (SewerParameters!$C$104 * 3.14))</f>
        <v>0.52216603986057297</v>
      </c>
      <c r="N32" s="158">
        <v>0.4</v>
      </c>
      <c r="O32" s="72" t="s">
        <v>396</v>
      </c>
      <c r="P32" s="49">
        <f t="shared" si="7"/>
        <v>1.7592918860102844</v>
      </c>
      <c r="Q32" s="161">
        <f xml:space="preserve"> (1/(2*LOG((3.71 * N32 * 1000)/ IF(M32&gt; 0.6, SewerParameters!$C$106,SewerParameters!$C$105))))^2</f>
        <v>1.2246302832975758E-2</v>
      </c>
      <c r="R32" s="198">
        <f t="shared" si="8"/>
        <v>2.5561628735969384</v>
      </c>
      <c r="S32" s="47">
        <f t="shared" si="9"/>
        <v>0.1427417712420524</v>
      </c>
      <c r="T32" s="48">
        <f>SewerParameters!$C$107</f>
        <v>-0.95</v>
      </c>
      <c r="U32" s="48">
        <f t="shared" si="10"/>
        <v>-0.8072582287579475</v>
      </c>
      <c r="V32" s="50" t="b">
        <f t="shared" si="13"/>
        <v>0</v>
      </c>
      <c r="W32" s="166">
        <f>SUM(W24:W31)</f>
        <v>174.99999999999997</v>
      </c>
      <c r="X32" s="48">
        <v>0</v>
      </c>
      <c r="Y32" s="186"/>
      <c r="Z32" s="168"/>
    </row>
    <row r="33" spans="1:26" x14ac:dyDescent="0.3">
      <c r="C33" s="5">
        <f>SUM(C24:C32)</f>
        <v>2.3120000000000003</v>
      </c>
      <c r="E33" s="51">
        <f>SUM(E24:E31)</f>
        <v>0.32105405692377553</v>
      </c>
      <c r="F33" s="5"/>
      <c r="T33" s="5"/>
      <c r="U33" s="5"/>
      <c r="W33" s="5"/>
      <c r="Y33" s="6">
        <f>SUM(Y24:Y31)</f>
        <v>24168.620242214529</v>
      </c>
      <c r="Z33" s="1">
        <f>Y33*(FloodDamageParameters!$G$2-FloodDamageParameters!$G$3)/FloodDamageParameters!$G$1</f>
        <v>314192.06314878887</v>
      </c>
    </row>
    <row r="34" spans="1:26" x14ac:dyDescent="0.3">
      <c r="D34" s="5"/>
      <c r="E34" s="51"/>
      <c r="W34" s="5"/>
    </row>
    <row r="35" spans="1:26" ht="28.95" customHeight="1" thickBot="1" x14ac:dyDescent="0.45">
      <c r="A35" s="470" t="s">
        <v>415</v>
      </c>
      <c r="B35" s="458"/>
      <c r="C35" s="458"/>
      <c r="D35" s="458"/>
      <c r="E35" s="458"/>
      <c r="F35" s="458"/>
      <c r="G35" s="458"/>
      <c r="H35" s="470"/>
      <c r="I35" s="470"/>
      <c r="J35" s="470"/>
      <c r="K35" s="470"/>
      <c r="L35" s="470"/>
      <c r="M35" s="470"/>
      <c r="N35" s="470"/>
      <c r="O35" s="470"/>
      <c r="P35" s="470"/>
      <c r="Q35" s="470"/>
      <c r="R35" s="470"/>
      <c r="S35" s="470"/>
      <c r="T35" s="470"/>
      <c r="U35" s="470"/>
      <c r="V35" s="470"/>
      <c r="W35" s="470"/>
      <c r="X35" s="470"/>
      <c r="Y35" s="470"/>
      <c r="Z35" s="470"/>
    </row>
    <row r="36" spans="1:26" ht="43.2" customHeight="1" x14ac:dyDescent="0.3">
      <c r="A36" s="15" t="s">
        <v>354</v>
      </c>
      <c r="B36" s="475" t="s">
        <v>355</v>
      </c>
      <c r="C36" s="476"/>
      <c r="D36" s="477"/>
      <c r="E36" s="103" t="s">
        <v>356</v>
      </c>
      <c r="F36" s="113" t="s">
        <v>357</v>
      </c>
      <c r="G36" s="100" t="s">
        <v>358</v>
      </c>
      <c r="H36" s="101"/>
      <c r="I36" s="101"/>
      <c r="J36" s="101"/>
      <c r="K36" s="101"/>
      <c r="L36" s="101"/>
      <c r="M36" s="101"/>
      <c r="N36" s="101"/>
      <c r="O36" s="101"/>
      <c r="P36" s="102"/>
      <c r="Q36" s="104" t="s">
        <v>359</v>
      </c>
      <c r="R36" s="105"/>
      <c r="S36" s="105"/>
      <c r="T36" s="105"/>
      <c r="U36" s="106"/>
      <c r="V36" s="109" t="s">
        <v>360</v>
      </c>
      <c r="W36" s="140" t="s">
        <v>410</v>
      </c>
      <c r="X36" s="133" t="s">
        <v>411</v>
      </c>
      <c r="Y36" s="143" t="str">
        <f>Y20</f>
        <v>Flood damage per rain event</v>
      </c>
      <c r="Z36" s="137" t="s">
        <v>413</v>
      </c>
    </row>
    <row r="37" spans="1:26" ht="86.4" customHeight="1" x14ac:dyDescent="0.3">
      <c r="A37" s="96" t="s">
        <v>361</v>
      </c>
      <c r="B37" s="471" t="s">
        <v>362</v>
      </c>
      <c r="C37" s="16" t="s">
        <v>363</v>
      </c>
      <c r="D37" s="473" t="s">
        <v>416</v>
      </c>
      <c r="E37" s="18"/>
      <c r="F37" s="29"/>
      <c r="G37" s="115" t="s">
        <v>365</v>
      </c>
      <c r="H37" s="99"/>
      <c r="I37" s="116" t="s">
        <v>366</v>
      </c>
      <c r="J37" s="99"/>
      <c r="K37" s="19" t="s">
        <v>352</v>
      </c>
      <c r="L37" s="16" t="s">
        <v>367</v>
      </c>
      <c r="M37" s="16" t="s">
        <v>368</v>
      </c>
      <c r="N37" s="107" t="s">
        <v>369</v>
      </c>
      <c r="O37" s="16" t="s">
        <v>370</v>
      </c>
      <c r="P37" s="108" t="s">
        <v>371</v>
      </c>
      <c r="Q37" s="20" t="s">
        <v>372</v>
      </c>
      <c r="R37" s="21" t="s">
        <v>373</v>
      </c>
      <c r="S37" s="20" t="s">
        <v>374</v>
      </c>
      <c r="T37" s="22" t="s">
        <v>375</v>
      </c>
      <c r="U37" s="23" t="s">
        <v>375</v>
      </c>
      <c r="V37" s="110"/>
      <c r="W37" s="141"/>
      <c r="X37" s="83"/>
      <c r="Y37" s="144"/>
      <c r="Z37" s="138"/>
    </row>
    <row r="38" spans="1:26" ht="29.4" thickBot="1" x14ac:dyDescent="0.35">
      <c r="A38" s="97"/>
      <c r="B38" s="472"/>
      <c r="C38" s="24" t="s">
        <v>376</v>
      </c>
      <c r="D38" s="474"/>
      <c r="E38" s="18" t="s">
        <v>377</v>
      </c>
      <c r="F38" s="25" t="s">
        <v>378</v>
      </c>
      <c r="G38" s="26" t="s">
        <v>379</v>
      </c>
      <c r="H38" s="24" t="s">
        <v>380</v>
      </c>
      <c r="I38" s="16" t="s">
        <v>379</v>
      </c>
      <c r="J38" s="16" t="s">
        <v>380</v>
      </c>
      <c r="K38" s="27"/>
      <c r="L38" s="24"/>
      <c r="M38" s="24"/>
      <c r="N38" s="28"/>
      <c r="O38" s="24"/>
      <c r="P38" s="29"/>
      <c r="Q38" s="31" t="s">
        <v>381</v>
      </c>
      <c r="R38" s="22" t="s">
        <v>382</v>
      </c>
      <c r="S38" s="32" t="s">
        <v>383</v>
      </c>
      <c r="T38" s="66" t="s">
        <v>384</v>
      </c>
      <c r="U38" s="32" t="s">
        <v>385</v>
      </c>
      <c r="V38" s="111"/>
      <c r="W38" s="142"/>
      <c r="X38" s="134"/>
      <c r="Y38" s="145"/>
      <c r="Z38" s="139"/>
    </row>
    <row r="39" spans="1:26" ht="15" thickBot="1" x14ac:dyDescent="0.35">
      <c r="A39" s="33" t="s">
        <v>386</v>
      </c>
      <c r="B39" s="18"/>
      <c r="C39" s="24" t="s">
        <v>387</v>
      </c>
      <c r="D39" s="24"/>
      <c r="E39" s="18" t="s">
        <v>388</v>
      </c>
      <c r="F39" s="25" t="s">
        <v>389</v>
      </c>
      <c r="G39" s="26" t="s">
        <v>11</v>
      </c>
      <c r="H39" s="24" t="s">
        <v>11</v>
      </c>
      <c r="I39" s="24" t="s">
        <v>11</v>
      </c>
      <c r="J39" s="24" t="s">
        <v>11</v>
      </c>
      <c r="K39" s="27" t="s">
        <v>390</v>
      </c>
      <c r="L39" s="24" t="s">
        <v>11</v>
      </c>
      <c r="M39" s="24" t="s">
        <v>11</v>
      </c>
      <c r="N39" s="28" t="s">
        <v>11</v>
      </c>
      <c r="O39" s="24" t="s">
        <v>386</v>
      </c>
      <c r="P39" s="29" t="s">
        <v>110</v>
      </c>
      <c r="Q39" s="19" t="s">
        <v>391</v>
      </c>
      <c r="R39" s="52" t="s">
        <v>392</v>
      </c>
      <c r="S39" s="19" t="s">
        <v>11</v>
      </c>
      <c r="T39" s="52" t="s">
        <v>393</v>
      </c>
      <c r="U39" s="19" t="s">
        <v>393</v>
      </c>
      <c r="V39" s="67" t="s">
        <v>394</v>
      </c>
      <c r="W39" s="163" t="s">
        <v>391</v>
      </c>
      <c r="X39" s="129" t="s">
        <v>11</v>
      </c>
      <c r="Y39" s="130" t="s">
        <v>414</v>
      </c>
      <c r="Z39" s="169" t="s">
        <v>414</v>
      </c>
    </row>
    <row r="40" spans="1:26" x14ac:dyDescent="0.3">
      <c r="A40" s="117" t="s">
        <v>395</v>
      </c>
      <c r="B40" s="34" t="s">
        <v>249</v>
      </c>
      <c r="C40" s="35">
        <f>SewerParameters!$B$18</f>
        <v>0.14000000000000001</v>
      </c>
      <c r="D40" s="178">
        <f>SewerParameters!$Q$33</f>
        <v>9.2160496015301255E-2</v>
      </c>
      <c r="E40" s="159">
        <f>(SewerParameters!$G$5*D40*10)/3600</f>
        <v>2.0199566075653166E-2</v>
      </c>
      <c r="F40" s="212">
        <f>E40</f>
        <v>2.0199566075653166E-2</v>
      </c>
      <c r="G40" s="152">
        <v>0.05</v>
      </c>
      <c r="H40" s="68">
        <v>-0.5</v>
      </c>
      <c r="I40" s="69">
        <f>G40-SewerParameters!$C$103-N40</f>
        <v>-1.1499999999999999</v>
      </c>
      <c r="J40" s="69">
        <f t="shared" ref="J40:J48" si="14">I40-K40*L40</f>
        <v>-1.46</v>
      </c>
      <c r="K40" s="68">
        <f>1/200</f>
        <v>5.0000000000000001E-3</v>
      </c>
      <c r="L40" s="68">
        <v>62</v>
      </c>
      <c r="M40" s="153">
        <f xml:space="preserve"> SQRT((F40 * 4)/ (SewerParameters!$C$104 * 3.14))</f>
        <v>0.13097564991647503</v>
      </c>
      <c r="N40" s="154">
        <v>0.2</v>
      </c>
      <c r="O40" s="68" t="s">
        <v>396</v>
      </c>
      <c r="P40" s="37">
        <f t="shared" ref="P40:P48" si="15">(PI()*(N40^2)*L40)/4</f>
        <v>1.9477874452256718</v>
      </c>
      <c r="Q40" s="159">
        <f xml:space="preserve"> (1/(2*LOG((3.71 * N40 * 1000)/ IF(M40&gt; 0.6, SewerParameters!$C$106,SewerParameters!$C$105))))^2</f>
        <v>1.4057023990263933E-2</v>
      </c>
      <c r="R40" s="196">
        <f t="shared" ref="R40:R48" si="16">(4*F40)/(3.14 * (N40^2))</f>
        <v>0.64329828266411349</v>
      </c>
      <c r="S40" s="35">
        <f t="shared" ref="S40:S48" si="17" xml:space="preserve"> Q40* (L40*R40^2)/(N40*2*9.81)</f>
        <v>9.1913829480493967E-2</v>
      </c>
      <c r="T40" s="36">
        <f>U42</f>
        <v>0.22262979707221409</v>
      </c>
      <c r="U40" s="36">
        <f t="shared" ref="U40:U48" si="18">T40+S40</f>
        <v>0.31454362655270807</v>
      </c>
      <c r="V40" s="38" t="b">
        <f t="shared" ref="V40:V41" si="19" xml:space="preserve"> IF(OR(T40&gt;H40,U40&gt;G40),TRUE,FALSE)</f>
        <v>1</v>
      </c>
      <c r="W40" s="165">
        <f>C40/$C$33*'Case details'!$B$18</f>
        <v>10.596885813148788</v>
      </c>
      <c r="X40" s="36">
        <f>IF(V40=TRUE,AVERAGE(ABS(T40-H40),ABS(U40-G40)),0)</f>
        <v>0.49358671181246105</v>
      </c>
      <c r="Y40" s="190">
        <f>_xlfn.XLOOKUP(X40,FloodDamageParameters!$E$8:$E$335,FloodDamageParameters!$F$8:$F$335,1,1)*W40</f>
        <v>2384.2993079584771</v>
      </c>
      <c r="Z40" s="167"/>
    </row>
    <row r="41" spans="1:26" x14ac:dyDescent="0.3">
      <c r="A41" s="118" t="s">
        <v>397</v>
      </c>
      <c r="B41" s="40" t="s">
        <v>250</v>
      </c>
      <c r="C41" s="41">
        <f>SewerParameters!$B$19</f>
        <v>0.14000000000000001</v>
      </c>
      <c r="D41" s="122">
        <f>SewerParameters!$Q$34</f>
        <v>9.2862810009563285E-2</v>
      </c>
      <c r="E41" s="160">
        <f>(SewerParameters!$G$5*D41*10)/3600</f>
        <v>2.0353497950440343E-2</v>
      </c>
      <c r="F41" s="213">
        <f>E41</f>
        <v>2.0353497950440343E-2</v>
      </c>
      <c r="G41" s="155">
        <v>0.04</v>
      </c>
      <c r="H41" s="149">
        <v>-0.5</v>
      </c>
      <c r="I41" s="149">
        <f>G41-'[1]Area cal'!$B$26-N41</f>
        <v>-1.1599999999999999</v>
      </c>
      <c r="J41" s="63">
        <f t="shared" si="14"/>
        <v>-1.45</v>
      </c>
      <c r="K41" s="149">
        <f>1/200</f>
        <v>5.0000000000000001E-3</v>
      </c>
      <c r="L41" s="149">
        <v>58</v>
      </c>
      <c r="M41" s="86">
        <f xml:space="preserve"> SQRT((F41 * 4)/ (SewerParameters!$C$104 * 3.14))</f>
        <v>0.13147375623244609</v>
      </c>
      <c r="N41" s="65">
        <v>0.2</v>
      </c>
      <c r="O41" s="149" t="s">
        <v>396</v>
      </c>
      <c r="P41" s="42">
        <f t="shared" si="15"/>
        <v>1.8221237390820801</v>
      </c>
      <c r="Q41" s="160">
        <f xml:space="preserve"> (1/(2*LOG((3.71 * N41 * 1000)/ IF(M41&gt; 0.6, SewerParameters!$C$106,SewerParameters!$C$105))))^2</f>
        <v>1.4057023990263933E-2</v>
      </c>
      <c r="R41" s="197">
        <f t="shared" si="16"/>
        <v>0.6482005716700745</v>
      </c>
      <c r="S41" s="41">
        <f t="shared" si="17"/>
        <v>8.7299388230542688E-2</v>
      </c>
      <c r="T41" s="5">
        <f>U42</f>
        <v>0.22262979707221409</v>
      </c>
      <c r="U41" s="5">
        <f t="shared" si="18"/>
        <v>0.30992918530275676</v>
      </c>
      <c r="V41" s="1" t="b">
        <f t="shared" si="19"/>
        <v>1</v>
      </c>
      <c r="W41" s="164">
        <f>C41/$C$33*'Case details'!$B$18</f>
        <v>10.596885813148788</v>
      </c>
      <c r="X41" s="5">
        <f t="shared" ref="X41:X47" si="20">IF(V41=TRUE,AVERAGE(ABS(T41-H41),ABS(U41-G41)),0)</f>
        <v>0.49627949118748543</v>
      </c>
      <c r="Y41" s="185">
        <f>_xlfn.XLOOKUP(X41,FloodDamageParameters!$E$8:$E$335,FloodDamageParameters!$F$8:$F$335,1,1)*W41</f>
        <v>2384.2993079584771</v>
      </c>
      <c r="Z41" s="167"/>
    </row>
    <row r="42" spans="1:26" x14ac:dyDescent="0.3">
      <c r="A42" s="119" t="s">
        <v>398</v>
      </c>
      <c r="B42" s="40" t="s">
        <v>248</v>
      </c>
      <c r="C42" s="41">
        <f>SewerParameters!$B$17</f>
        <v>0.17</v>
      </c>
      <c r="D42" s="122">
        <f>SewerParameters!$Q$32</f>
        <v>9.7461983583041131E-2</v>
      </c>
      <c r="E42" s="160">
        <f>(SewerParameters!$G$5*D42*10)/3600</f>
        <v>2.1361536258691628E-2</v>
      </c>
      <c r="F42" s="213">
        <f>SUM(E40:E42)</f>
        <v>6.191460028478514E-2</v>
      </c>
      <c r="G42" s="155">
        <f>H41</f>
        <v>-0.5</v>
      </c>
      <c r="H42" s="149">
        <f>G43</f>
        <v>-0.45</v>
      </c>
      <c r="I42" s="63">
        <f>J41</f>
        <v>-1.45</v>
      </c>
      <c r="J42" s="63">
        <f t="shared" si="14"/>
        <v>-1.546</v>
      </c>
      <c r="K42" s="149">
        <f>1/500</f>
        <v>2E-3</v>
      </c>
      <c r="L42" s="149">
        <v>48</v>
      </c>
      <c r="M42" s="86">
        <f xml:space="preserve"> SQRT((F42 * 4)/ (SewerParameters!$C$104 * 3.14))</f>
        <v>0.22930634861630214</v>
      </c>
      <c r="N42" s="65">
        <v>0.3</v>
      </c>
      <c r="O42" s="149" t="s">
        <v>396</v>
      </c>
      <c r="P42" s="42">
        <f t="shared" si="15"/>
        <v>3.3929200658769769</v>
      </c>
      <c r="Q42" s="160">
        <f xml:space="preserve"> (1/(2*LOG((3.71 * N42 * 1000)/ IF(M42&gt; 0.6, SewerParameters!$C$106,SewerParameters!$C$105))))^2</f>
        <v>1.2952742085251672E-2</v>
      </c>
      <c r="R42" s="197">
        <f t="shared" si="16"/>
        <v>0.87635669192901822</v>
      </c>
      <c r="S42" s="41">
        <f t="shared" si="17"/>
        <v>8.112309513668628E-2</v>
      </c>
      <c r="T42" s="5">
        <f>U43</f>
        <v>0.14150670193552781</v>
      </c>
      <c r="U42" s="5">
        <f t="shared" si="18"/>
        <v>0.22262979707221409</v>
      </c>
      <c r="V42" s="1" t="b">
        <f xml:space="preserve"> IF(OR(T42&gt;H42,U42&gt;G42),TRUE,FALSE)</f>
        <v>1</v>
      </c>
      <c r="W42" s="164">
        <f>C42/$C$33*'Case details'!$B$18</f>
        <v>12.867647058823529</v>
      </c>
      <c r="X42" s="5">
        <f t="shared" si="20"/>
        <v>0.65706824950387088</v>
      </c>
      <c r="Y42" s="185">
        <f>_xlfn.XLOOKUP(X42,FloodDamageParameters!$E$8:$E$335,FloodDamageParameters!$F$8:$F$335,1,1)*W42</f>
        <v>3821.6911764705883</v>
      </c>
      <c r="Z42" s="167"/>
    </row>
    <row r="43" spans="1:26" x14ac:dyDescent="0.3">
      <c r="A43" s="119" t="s">
        <v>399</v>
      </c>
      <c r="B43" s="40" t="s">
        <v>400</v>
      </c>
      <c r="C43" s="41">
        <f>SewerParameters!$B$20+SewerParameters!$B$16</f>
        <v>0.48099999999999998</v>
      </c>
      <c r="D43" s="122">
        <f>SewerParameters!$Q$31+SewerParameters!$Q$35</f>
        <v>0.28230184344915521</v>
      </c>
      <c r="E43" s="160">
        <f>(SewerParameters!$G$5*D43*10)/3600</f>
        <v>6.1874392896964774E-2</v>
      </c>
      <c r="F43" s="213">
        <f>SUM(E40:E43)</f>
        <v>0.12378899318174991</v>
      </c>
      <c r="G43" s="155">
        <v>-0.45</v>
      </c>
      <c r="H43" s="149">
        <f>G44</f>
        <v>-0.24199999999999999</v>
      </c>
      <c r="I43" s="63">
        <f>J42</f>
        <v>-1.546</v>
      </c>
      <c r="J43" s="63">
        <f t="shared" si="14"/>
        <v>-1.6500000000000001</v>
      </c>
      <c r="K43" s="149">
        <f>1/500</f>
        <v>2E-3</v>
      </c>
      <c r="L43" s="149">
        <v>52</v>
      </c>
      <c r="M43" s="86">
        <f xml:space="preserve"> SQRT((F43 * 4)/ (SewerParameters!$C$104 * 3.14))</f>
        <v>0.32423549563540421</v>
      </c>
      <c r="N43" s="65">
        <v>0.3</v>
      </c>
      <c r="O43" s="149" t="s">
        <v>396</v>
      </c>
      <c r="P43" s="42">
        <f t="shared" si="15"/>
        <v>3.675663404700058</v>
      </c>
      <c r="Q43" s="160">
        <f xml:space="preserve"> (1/(2*LOG((3.71 * N43 * 1000)/ IF(M43&gt; 0.6, SewerParameters!$C$106,SewerParameters!$C$105))))^2</f>
        <v>1.2952742085251672E-2</v>
      </c>
      <c r="R43" s="197">
        <f t="shared" si="16"/>
        <v>1.7521442771656037</v>
      </c>
      <c r="S43" s="41">
        <f t="shared" si="17"/>
        <v>0.35130516325991767</v>
      </c>
      <c r="T43" s="5">
        <f>U44</f>
        <v>-0.20979846132438987</v>
      </c>
      <c r="U43" s="5">
        <f t="shared" si="18"/>
        <v>0.14150670193552781</v>
      </c>
      <c r="V43" s="1" t="b">
        <f t="shared" ref="V43:V48" si="21" xml:space="preserve"> IF(OR(T43&gt;H43,U43&gt;G43),TRUE,FALSE)</f>
        <v>1</v>
      </c>
      <c r="W43" s="164">
        <f>C43/$C$33*'Case details'!$B$18</f>
        <v>36.407871972318333</v>
      </c>
      <c r="X43" s="5">
        <f t="shared" si="20"/>
        <v>0.31185412030556897</v>
      </c>
      <c r="Y43" s="185">
        <f>_xlfn.XLOOKUP(X43,FloodDamageParameters!$E$8:$E$335,FloodDamageParameters!$F$8:$F$335,1,1)*W43</f>
        <v>5242.7335640138399</v>
      </c>
      <c r="Z43" s="167"/>
    </row>
    <row r="44" spans="1:26" x14ac:dyDescent="0.3">
      <c r="A44" s="150" t="s">
        <v>401</v>
      </c>
      <c r="B44" s="40" t="s">
        <v>402</v>
      </c>
      <c r="C44" s="41">
        <f>SewerParameters!$B$15+SewerParameters!$B$21</f>
        <v>0.503</v>
      </c>
      <c r="D44" s="122">
        <f>SewerParameters!$Q$30+SewerParameters!$Q$36</f>
        <v>0.29368821737328654</v>
      </c>
      <c r="E44" s="160">
        <f>(SewerParameters!$G$5*D44*10)/3600</f>
        <v>6.4370037152225723E-2</v>
      </c>
      <c r="F44" s="213">
        <f>SUM(E40:E44)</f>
        <v>0.18815903033397563</v>
      </c>
      <c r="G44" s="155">
        <v>-0.24199999999999999</v>
      </c>
      <c r="H44" s="149">
        <f>G45</f>
        <v>7.0000000000000007E-2</v>
      </c>
      <c r="I44" s="63">
        <f>J43</f>
        <v>-1.6500000000000001</v>
      </c>
      <c r="J44" s="63">
        <f t="shared" si="14"/>
        <v>-1.79</v>
      </c>
      <c r="K44" s="149">
        <f>1/500</f>
        <v>2E-3</v>
      </c>
      <c r="L44" s="149">
        <v>70</v>
      </c>
      <c r="M44" s="86">
        <f xml:space="preserve"> SQRT((F44 * 4)/ (SewerParameters!$C$104 * 3.14))</f>
        <v>0.39974411171196372</v>
      </c>
      <c r="N44" s="65">
        <v>0.4</v>
      </c>
      <c r="O44" s="149" t="s">
        <v>396</v>
      </c>
      <c r="P44" s="42">
        <f t="shared" si="15"/>
        <v>8.7964594300514207</v>
      </c>
      <c r="Q44" s="160">
        <f xml:space="preserve"> (1/(2*LOG((3.71 * N44 * 1000)/ IF(M44&gt; 0.6, SewerParameters!$C$106,SewerParameters!$C$105))))^2</f>
        <v>1.2246302832975758E-2</v>
      </c>
      <c r="R44" s="197">
        <f t="shared" si="16"/>
        <v>1.4980814517036274</v>
      </c>
      <c r="S44" s="41">
        <f t="shared" si="17"/>
        <v>0.24514040209339069</v>
      </c>
      <c r="T44" s="5">
        <f>U45</f>
        <v>-0.45493886341778056</v>
      </c>
      <c r="U44" s="5">
        <f t="shared" si="18"/>
        <v>-0.20979846132438987</v>
      </c>
      <c r="V44" s="1" t="b">
        <f t="shared" si="21"/>
        <v>1</v>
      </c>
      <c r="W44" s="164">
        <f>C44/$C$33*'Case details'!$B$18</f>
        <v>38.073096885813143</v>
      </c>
      <c r="X44" s="5">
        <f t="shared" si="20"/>
        <v>0.27857020104669533</v>
      </c>
      <c r="Y44" s="185">
        <f>_xlfn.XLOOKUP(X44,FloodDamageParameters!$E$8:$E$335,FloodDamageParameters!$F$8:$F$335,1,1)*W44</f>
        <v>4797.2102076124556</v>
      </c>
      <c r="Z44" s="167"/>
    </row>
    <row r="45" spans="1:26" x14ac:dyDescent="0.3">
      <c r="A45" s="151" t="s">
        <v>403</v>
      </c>
      <c r="B45" s="40" t="s">
        <v>404</v>
      </c>
      <c r="C45" s="41">
        <f>SewerParameters!$B$14+SewerParameters!$B$22</f>
        <v>0.48599999999999999</v>
      </c>
      <c r="D45" s="122">
        <f>SewerParameters!$Q$29+SewerParameters!$Q$37</f>
        <v>0.26494907899266817</v>
      </c>
      <c r="E45" s="160">
        <f>(SewerParameters!$G$5*D45*10)/3600</f>
        <v>5.8071046263762416E-2</v>
      </c>
      <c r="F45" s="213">
        <f>SUM(E40:E45)</f>
        <v>0.24623007659773805</v>
      </c>
      <c r="G45" s="155">
        <v>7.0000000000000007E-2</v>
      </c>
      <c r="H45" s="149">
        <f>G48</f>
        <v>0.15</v>
      </c>
      <c r="I45" s="63">
        <f>J44</f>
        <v>-1.79</v>
      </c>
      <c r="J45" s="63">
        <f t="shared" si="14"/>
        <v>-1.9140000000000001</v>
      </c>
      <c r="K45" s="149">
        <f>1/500</f>
        <v>2E-3</v>
      </c>
      <c r="L45" s="149">
        <v>62</v>
      </c>
      <c r="M45" s="86">
        <f xml:space="preserve"> SQRT((F45 * 4)/ (SewerParameters!$C$104 * 3.14))</f>
        <v>0.45728830248589969</v>
      </c>
      <c r="N45" s="65">
        <v>0.4</v>
      </c>
      <c r="O45" s="149" t="s">
        <v>396</v>
      </c>
      <c r="P45" s="42">
        <f t="shared" si="15"/>
        <v>7.7911497809026873</v>
      </c>
      <c r="Q45" s="160">
        <f xml:space="preserve"> (1/(2*LOG((3.71 * N45 * 1000)/ IF(M45&gt; 0.6, SewerParameters!$C$106,SewerParameters!$C$105))))^2</f>
        <v>1.2246302832975758E-2</v>
      </c>
      <c r="R45" s="197">
        <f t="shared" si="16"/>
        <v>1.9604305461603344</v>
      </c>
      <c r="S45" s="41">
        <f t="shared" si="17"/>
        <v>0.37182673354242901</v>
      </c>
      <c r="T45" s="5">
        <f>U48</f>
        <v>-0.82676559696020957</v>
      </c>
      <c r="U45" s="5">
        <f t="shared" si="18"/>
        <v>-0.45493886341778056</v>
      </c>
      <c r="V45" s="1" t="b">
        <f t="shared" si="21"/>
        <v>0</v>
      </c>
      <c r="W45" s="164">
        <f>C45/$C$33*'Case details'!$B$18</f>
        <v>36.786332179930788</v>
      </c>
      <c r="X45" s="5">
        <f t="shared" si="20"/>
        <v>0</v>
      </c>
      <c r="Y45" s="185">
        <f>_xlfn.XLOOKUP(X45,FloodDamageParameters!$E$8:$E$335,FloodDamageParameters!$F$8:$F$335,1,1)*W45</f>
        <v>0</v>
      </c>
      <c r="Z45" s="167"/>
    </row>
    <row r="46" spans="1:26" x14ac:dyDescent="0.3">
      <c r="A46" s="118" t="s">
        <v>405</v>
      </c>
      <c r="B46" s="40" t="s">
        <v>254</v>
      </c>
      <c r="C46" s="41">
        <f>SewerParameters!$B$23</f>
        <v>0.20599999999999999</v>
      </c>
      <c r="D46" s="122">
        <f>SewerParameters!$Q$38</f>
        <v>0.13346629349697162</v>
      </c>
      <c r="E46" s="160">
        <f>(SewerParameters!$G$5*D46*10)/3600</f>
        <v>2.9252893928836825E-2</v>
      </c>
      <c r="F46" s="213">
        <f>E46</f>
        <v>2.9252893928836825E-2</v>
      </c>
      <c r="G46" s="155">
        <v>0.98</v>
      </c>
      <c r="H46" s="149">
        <f>G48</f>
        <v>0.15</v>
      </c>
      <c r="I46" s="149">
        <f>G46-'[1]Area cal'!$B$26-N46</f>
        <v>-0.22000000000000003</v>
      </c>
      <c r="J46" s="63">
        <f t="shared" si="14"/>
        <v>-0.5</v>
      </c>
      <c r="K46" s="149">
        <f>1/200</f>
        <v>5.0000000000000001E-3</v>
      </c>
      <c r="L46" s="149">
        <v>56</v>
      </c>
      <c r="M46" s="86">
        <f xml:space="preserve"> SQRT((F46 * 4)/ (SewerParameters!$C$104 * 3.14))</f>
        <v>0.15761732779185031</v>
      </c>
      <c r="N46" s="65">
        <v>0.2</v>
      </c>
      <c r="O46" s="149" t="s">
        <v>396</v>
      </c>
      <c r="P46" s="42">
        <f t="shared" si="15"/>
        <v>1.7592918860102844</v>
      </c>
      <c r="Q46" s="160">
        <f xml:space="preserve"> (1/(2*LOG((3.71 * N46 * 1000)/ IF(M46&gt; 0.6, SewerParameters!$C$106,SewerParameters!$C$105))))^2</f>
        <v>1.4057023990263933E-2</v>
      </c>
      <c r="R46" s="197">
        <f t="shared" si="16"/>
        <v>0.93162082575913441</v>
      </c>
      <c r="S46" s="41">
        <f t="shared" si="17"/>
        <v>0.17411283659864507</v>
      </c>
      <c r="T46" s="5">
        <f>U48</f>
        <v>-0.82676559696020957</v>
      </c>
      <c r="U46" s="5">
        <f t="shared" si="18"/>
        <v>-0.6526527603615645</v>
      </c>
      <c r="V46" s="1" t="b">
        <f t="shared" si="21"/>
        <v>0</v>
      </c>
      <c r="W46" s="164">
        <f>C46/$C$33*'Case details'!$B$18</f>
        <v>15.592560553633216</v>
      </c>
      <c r="X46" s="5">
        <f t="shared" si="20"/>
        <v>0</v>
      </c>
      <c r="Y46" s="185">
        <f>_xlfn.XLOOKUP(X46,FloodDamageParameters!$E$8:$E$335,FloodDamageParameters!$F$8:$F$335,1,1)*W46</f>
        <v>0</v>
      </c>
      <c r="Z46" s="167"/>
    </row>
    <row r="47" spans="1:26" x14ac:dyDescent="0.3">
      <c r="A47" s="118" t="s">
        <v>406</v>
      </c>
      <c r="B47" s="40" t="s">
        <v>244</v>
      </c>
      <c r="C47" s="41">
        <f>SewerParameters!$B$13</f>
        <v>0.186</v>
      </c>
      <c r="D47" s="122">
        <f>SewerParameters!$Q$28</f>
        <v>0.10415077708001275</v>
      </c>
      <c r="E47" s="160">
        <f>(SewerParameters!$G$5*D47*10)/3600</f>
        <v>2.2827573574572019E-2</v>
      </c>
      <c r="F47" s="213">
        <f>E47</f>
        <v>2.2827573574572019E-2</v>
      </c>
      <c r="G47" s="155">
        <v>0.56000000000000005</v>
      </c>
      <c r="H47" s="149">
        <f>G48</f>
        <v>0.15</v>
      </c>
      <c r="I47" s="149">
        <f>G47-'[1]Area cal'!$B$26-N47</f>
        <v>-0.6399999999999999</v>
      </c>
      <c r="J47" s="63">
        <f t="shared" si="14"/>
        <v>-0.8899999999999999</v>
      </c>
      <c r="K47" s="149">
        <f>1/200</f>
        <v>5.0000000000000001E-3</v>
      </c>
      <c r="L47" s="149">
        <v>50</v>
      </c>
      <c r="M47" s="86">
        <f xml:space="preserve"> SQRT((F47 * 4)/ (SewerParameters!$C$104 * 3.14))</f>
        <v>0.13923532013576717</v>
      </c>
      <c r="N47" s="65">
        <v>0.2</v>
      </c>
      <c r="O47" s="149" t="s">
        <v>396</v>
      </c>
      <c r="P47" s="42">
        <f t="shared" si="15"/>
        <v>1.5707963267948968</v>
      </c>
      <c r="Q47" s="160">
        <f xml:space="preserve"> (1/(2*LOG((3.71 * N47 * 1000)/ IF(M47&gt; 0.6, SewerParameters!$C$106,SewerParameters!$C$105))))^2</f>
        <v>1.4057023990263933E-2</v>
      </c>
      <c r="R47" s="197">
        <f t="shared" si="16"/>
        <v>0.7269927889991088</v>
      </c>
      <c r="S47" s="41">
        <f t="shared" si="17"/>
        <v>9.4666124468172075E-2</v>
      </c>
      <c r="T47" s="5">
        <f>U48</f>
        <v>-0.82676559696020957</v>
      </c>
      <c r="U47" s="5">
        <f t="shared" si="18"/>
        <v>-0.73209947249203755</v>
      </c>
      <c r="V47" s="1" t="b">
        <f t="shared" si="21"/>
        <v>0</v>
      </c>
      <c r="W47" s="164">
        <f>C47/$C$33*'Case details'!$B$18</f>
        <v>14.078719723183388</v>
      </c>
      <c r="X47" s="5">
        <f t="shared" si="20"/>
        <v>0</v>
      </c>
      <c r="Y47" s="185">
        <f>_xlfn.XLOOKUP(X47,FloodDamageParameters!$E$8:$E$335,FloodDamageParameters!$F$8:$F$335,1,1)*W47</f>
        <v>0</v>
      </c>
      <c r="Z47" s="167"/>
    </row>
    <row r="48" spans="1:26" ht="15" thickBot="1" x14ac:dyDescent="0.35">
      <c r="A48" s="121" t="s">
        <v>407</v>
      </c>
      <c r="B48" s="46" t="s">
        <v>408</v>
      </c>
      <c r="C48" s="48"/>
      <c r="D48" s="48"/>
      <c r="E48" s="161"/>
      <c r="F48" s="214">
        <f>SUM(F45:F47)</f>
        <v>0.29831054410114688</v>
      </c>
      <c r="G48" s="156">
        <v>0.15</v>
      </c>
      <c r="H48" s="72">
        <v>0.06</v>
      </c>
      <c r="I48" s="73">
        <f>J45</f>
        <v>-1.9140000000000001</v>
      </c>
      <c r="J48" s="73">
        <f t="shared" si="14"/>
        <v>-1.9420000000000002</v>
      </c>
      <c r="K48" s="72">
        <f>1/500</f>
        <v>2E-3</v>
      </c>
      <c r="L48" s="72">
        <v>14</v>
      </c>
      <c r="M48" s="157">
        <f xml:space="preserve"> SQRT((F48 * 4)/ (SewerParameters!$C$104 * 3.14))</f>
        <v>0.50333119114951419</v>
      </c>
      <c r="N48" s="158">
        <v>0.4</v>
      </c>
      <c r="O48" s="72" t="s">
        <v>396</v>
      </c>
      <c r="P48" s="49">
        <f t="shared" si="15"/>
        <v>1.7592918860102844</v>
      </c>
      <c r="Q48" s="161">
        <f xml:space="preserve"> (1/(2*LOG((3.71 * N48 * 1000)/ IF(M48&gt; 0.6, SewerParameters!$C$106,SewerParameters!$C$105))))^2</f>
        <v>1.2246302832975758E-2</v>
      </c>
      <c r="R48" s="198">
        <f t="shared" si="16"/>
        <v>2.3750839498498952</v>
      </c>
      <c r="S48" s="47">
        <f t="shared" si="17"/>
        <v>0.12323440303979039</v>
      </c>
      <c r="T48" s="48">
        <f>SewerParameters!$C$107</f>
        <v>-0.95</v>
      </c>
      <c r="U48" s="48">
        <f t="shared" si="18"/>
        <v>-0.82676559696020957</v>
      </c>
      <c r="V48" s="50" t="b">
        <f t="shared" si="21"/>
        <v>0</v>
      </c>
      <c r="W48" s="166">
        <v>175</v>
      </c>
      <c r="X48" s="48">
        <v>0</v>
      </c>
      <c r="Y48" s="186"/>
      <c r="Z48" s="168"/>
    </row>
    <row r="49" spans="1:36" x14ac:dyDescent="0.3">
      <c r="C49" s="5">
        <f>SUM(C40:C48)</f>
        <v>2.3120000000000003</v>
      </c>
      <c r="D49" s="5">
        <f>SUM(D40:D48)</f>
        <v>1.3610415</v>
      </c>
      <c r="E49" s="51">
        <f>SUM(E40:E47)</f>
        <v>0.29831054410114688</v>
      </c>
      <c r="F49" s="5"/>
      <c r="T49" s="5"/>
      <c r="U49" s="5"/>
      <c r="W49" s="5"/>
      <c r="Y49" s="6">
        <f>SUM(Y40:Y47)</f>
        <v>18630.233564013841</v>
      </c>
      <c r="Z49" s="1">
        <f>Y49*(FloodDamageParameters!$G$2-FloodDamageParameters!$G$3)/FloodDamageParameters!$G$1</f>
        <v>242193.03633217994</v>
      </c>
    </row>
    <row r="50" spans="1:36" x14ac:dyDescent="0.3">
      <c r="D50" s="5"/>
      <c r="E50" s="51"/>
    </row>
    <row r="51" spans="1:36" ht="21.6" thickBot="1" x14ac:dyDescent="0.45">
      <c r="A51" s="470" t="s">
        <v>417</v>
      </c>
      <c r="B51" s="458"/>
      <c r="C51" s="458"/>
      <c r="D51" s="458"/>
      <c r="E51" s="458"/>
      <c r="F51" s="458"/>
      <c r="G51" s="458"/>
      <c r="H51" s="470"/>
      <c r="I51" s="470"/>
      <c r="J51" s="470"/>
      <c r="K51" s="470"/>
      <c r="L51" s="470"/>
      <c r="M51" s="470"/>
      <c r="N51" s="470"/>
      <c r="O51" s="470"/>
      <c r="P51" s="470"/>
      <c r="Q51" s="470"/>
      <c r="R51" s="470"/>
      <c r="S51" s="470"/>
      <c r="T51" s="470"/>
      <c r="U51" s="470"/>
      <c r="V51" s="470"/>
      <c r="W51" s="470"/>
      <c r="X51" s="470"/>
      <c r="Y51" s="470"/>
      <c r="Z51" s="458"/>
    </row>
    <row r="52" spans="1:36" ht="43.2" x14ac:dyDescent="0.3">
      <c r="A52" s="15" t="s">
        <v>354</v>
      </c>
      <c r="B52" s="100" t="s">
        <v>355</v>
      </c>
      <c r="C52" s="101"/>
      <c r="D52" s="102"/>
      <c r="E52" s="103" t="s">
        <v>356</v>
      </c>
      <c r="F52" s="113" t="s">
        <v>357</v>
      </c>
      <c r="G52" s="100" t="s">
        <v>358</v>
      </c>
      <c r="H52" s="101"/>
      <c r="I52" s="101"/>
      <c r="J52" s="101"/>
      <c r="K52" s="101"/>
      <c r="L52" s="101"/>
      <c r="M52" s="101"/>
      <c r="N52" s="101"/>
      <c r="O52" s="101"/>
      <c r="P52" s="102"/>
      <c r="Q52" s="104" t="s">
        <v>359</v>
      </c>
      <c r="R52" s="105"/>
      <c r="S52" s="105"/>
      <c r="T52" s="105"/>
      <c r="U52" s="106"/>
      <c r="V52" s="146" t="s">
        <v>360</v>
      </c>
      <c r="W52" s="466" t="s">
        <v>410</v>
      </c>
      <c r="X52" s="468" t="s">
        <v>411</v>
      </c>
      <c r="Y52" s="463" t="s">
        <v>412</v>
      </c>
      <c r="Z52" s="460" t="s">
        <v>413</v>
      </c>
      <c r="AA52" s="468" t="s">
        <v>418</v>
      </c>
      <c r="AB52" s="468" t="s">
        <v>419</v>
      </c>
      <c r="AC52" s="463" t="s">
        <v>420</v>
      </c>
    </row>
    <row r="53" spans="1:36" ht="57.6" x14ac:dyDescent="0.3">
      <c r="A53" s="96" t="s">
        <v>361</v>
      </c>
      <c r="B53" s="98" t="s">
        <v>362</v>
      </c>
      <c r="C53" s="16" t="s">
        <v>363</v>
      </c>
      <c r="D53" s="17" t="s">
        <v>364</v>
      </c>
      <c r="E53" s="18"/>
      <c r="F53" s="29"/>
      <c r="G53" s="115" t="s">
        <v>365</v>
      </c>
      <c r="H53" s="99"/>
      <c r="I53" s="116" t="s">
        <v>366</v>
      </c>
      <c r="J53" s="99"/>
      <c r="K53" s="19" t="s">
        <v>352</v>
      </c>
      <c r="L53" s="16" t="s">
        <v>367</v>
      </c>
      <c r="M53" s="16" t="s">
        <v>368</v>
      </c>
      <c r="N53" s="107" t="s">
        <v>369</v>
      </c>
      <c r="O53" s="16" t="s">
        <v>370</v>
      </c>
      <c r="P53" s="108" t="s">
        <v>371</v>
      </c>
      <c r="Q53" s="20" t="s">
        <v>372</v>
      </c>
      <c r="R53" s="21" t="s">
        <v>373</v>
      </c>
      <c r="S53" s="20" t="s">
        <v>374</v>
      </c>
      <c r="T53" s="22" t="s">
        <v>375</v>
      </c>
      <c r="U53" s="23" t="s">
        <v>375</v>
      </c>
      <c r="V53" s="147"/>
      <c r="W53" s="467"/>
      <c r="X53" s="451"/>
      <c r="Y53" s="464"/>
      <c r="Z53" s="461"/>
      <c r="AA53" s="451"/>
      <c r="AB53" s="451"/>
      <c r="AC53" s="464"/>
    </row>
    <row r="54" spans="1:36" ht="29.4" thickBot="1" x14ac:dyDescent="0.35">
      <c r="A54" s="97"/>
      <c r="B54" s="18"/>
      <c r="C54" s="24" t="s">
        <v>376</v>
      </c>
      <c r="D54" s="17"/>
      <c r="E54" s="18" t="s">
        <v>377</v>
      </c>
      <c r="F54" s="25" t="s">
        <v>378</v>
      </c>
      <c r="G54" s="26" t="s">
        <v>379</v>
      </c>
      <c r="H54" s="24" t="s">
        <v>380</v>
      </c>
      <c r="I54" s="16" t="s">
        <v>379</v>
      </c>
      <c r="J54" s="16" t="s">
        <v>380</v>
      </c>
      <c r="K54" s="27"/>
      <c r="L54" s="24"/>
      <c r="M54" s="24"/>
      <c r="N54" s="28"/>
      <c r="O54" s="24"/>
      <c r="P54" s="29"/>
      <c r="Q54" s="31" t="s">
        <v>381</v>
      </c>
      <c r="R54" s="22" t="s">
        <v>382</v>
      </c>
      <c r="S54" s="32" t="s">
        <v>383</v>
      </c>
      <c r="T54" s="66" t="s">
        <v>384</v>
      </c>
      <c r="U54" s="32" t="s">
        <v>385</v>
      </c>
      <c r="V54" s="148"/>
      <c r="W54" s="467"/>
      <c r="X54" s="451"/>
      <c r="Y54" s="464"/>
      <c r="Z54" s="461"/>
      <c r="AA54" s="469"/>
      <c r="AB54" s="469"/>
      <c r="AC54" s="464"/>
      <c r="AE54" s="1" t="s">
        <v>348</v>
      </c>
      <c r="AJ54" s="1">
        <v>6.5</v>
      </c>
    </row>
    <row r="55" spans="1:36" ht="15" thickBot="1" x14ac:dyDescent="0.35">
      <c r="A55" s="33" t="s">
        <v>386</v>
      </c>
      <c r="B55" s="114"/>
      <c r="C55" s="24" t="s">
        <v>387</v>
      </c>
      <c r="D55" s="17" t="s">
        <v>387</v>
      </c>
      <c r="E55" s="18" t="s">
        <v>388</v>
      </c>
      <c r="F55" s="25" t="s">
        <v>389</v>
      </c>
      <c r="G55" s="26" t="s">
        <v>11</v>
      </c>
      <c r="H55" s="24" t="s">
        <v>11</v>
      </c>
      <c r="I55" s="24" t="s">
        <v>11</v>
      </c>
      <c r="J55" s="24" t="s">
        <v>11</v>
      </c>
      <c r="K55" s="27" t="s">
        <v>390</v>
      </c>
      <c r="L55" s="24" t="s">
        <v>11</v>
      </c>
      <c r="M55" s="24" t="s">
        <v>11</v>
      </c>
      <c r="N55" s="189" t="s">
        <v>11</v>
      </c>
      <c r="O55" s="24" t="s">
        <v>386</v>
      </c>
      <c r="P55" s="29" t="s">
        <v>110</v>
      </c>
      <c r="Q55" s="19" t="s">
        <v>391</v>
      </c>
      <c r="R55" s="52" t="s">
        <v>392</v>
      </c>
      <c r="S55" s="19" t="s">
        <v>11</v>
      </c>
      <c r="T55" s="52" t="s">
        <v>393</v>
      </c>
      <c r="U55" s="19" t="s">
        <v>393</v>
      </c>
      <c r="V55" s="67" t="s">
        <v>394</v>
      </c>
      <c r="W55" s="163" t="s">
        <v>391</v>
      </c>
      <c r="X55" s="129" t="s">
        <v>11</v>
      </c>
      <c r="Y55" s="130" t="s">
        <v>414</v>
      </c>
      <c r="Z55" s="169" t="s">
        <v>414</v>
      </c>
      <c r="AA55" s="187" t="s">
        <v>414</v>
      </c>
      <c r="AB55" s="187" t="s">
        <v>414</v>
      </c>
      <c r="AC55" s="465"/>
      <c r="AE55" s="1" t="s">
        <v>342</v>
      </c>
      <c r="AJ55" s="1">
        <v>2</v>
      </c>
    </row>
    <row r="56" spans="1:36" x14ac:dyDescent="0.3">
      <c r="A56" s="117" t="s">
        <v>395</v>
      </c>
      <c r="B56" s="34" t="s">
        <v>249</v>
      </c>
      <c r="C56" s="35">
        <f>SewerParameters!$B$18</f>
        <v>0.14000000000000001</v>
      </c>
      <c r="D56" s="36">
        <f>SewerParameters!$O$18</f>
        <v>9.8700000000000024E-2</v>
      </c>
      <c r="E56" s="159">
        <f>(SewerParameters!$G$5*D56*10)/3600</f>
        <v>2.163288239394846E-2</v>
      </c>
      <c r="F56" s="212">
        <f>E56</f>
        <v>2.163288239394846E-2</v>
      </c>
      <c r="G56" s="152">
        <v>0.05</v>
      </c>
      <c r="H56" s="68">
        <v>-0.5</v>
      </c>
      <c r="I56" s="69">
        <f>G56-SewerParameters!$C$103-N56</f>
        <v>-1.1499999999999999</v>
      </c>
      <c r="J56" s="69">
        <f t="shared" ref="J56:J64" si="22">I56-K56*L56</f>
        <v>-1.46</v>
      </c>
      <c r="K56" s="68">
        <f>1/200</f>
        <v>5.0000000000000001E-3</v>
      </c>
      <c r="L56" s="68">
        <v>62</v>
      </c>
      <c r="M56" s="153">
        <f xml:space="preserve"> SQRT((F56 * 4)/ (SewerParameters!$C$104 * 3.14))</f>
        <v>0.13554288857974889</v>
      </c>
      <c r="N56" s="65">
        <f>Round1Municipality!$C$13</f>
        <v>0.2</v>
      </c>
      <c r="O56" s="68" t="s">
        <v>396</v>
      </c>
      <c r="P56" s="37">
        <f t="shared" ref="P56:P64" si="23">(PI()*(N56^2)*L56)/4</f>
        <v>1.9477874452256718</v>
      </c>
      <c r="Q56" s="159">
        <f xml:space="preserve"> (1/(2*LOG((3.71 * N56 * 1000)/ IF(M56&gt; 0.6, SewerParameters!$C$106,SewerParameters!$C$105))))^2</f>
        <v>1.4057023990263933E-2</v>
      </c>
      <c r="R56" s="196">
        <f t="shared" ref="R56:R64" si="24">(4*F56)/(3.14 * (N56^2))</f>
        <v>0.68894529917033298</v>
      </c>
      <c r="S56" s="35">
        <f t="shared" ref="S56:S64" si="25" xml:space="preserve"> Q56* (L56*R56^2)/(N56*2*9.81)</f>
        <v>0.10542061833380519</v>
      </c>
      <c r="T56" s="36">
        <f>U58</f>
        <v>0.41099156532079145</v>
      </c>
      <c r="U56" s="36">
        <f t="shared" ref="U56:U64" si="26">T56+S56</f>
        <v>0.51641218365459662</v>
      </c>
      <c r="V56" s="38" t="b">
        <f t="shared" ref="V56:V57" si="27" xml:space="preserve"> IF(OR(T56&gt;H56,U56&gt;G56),TRUE,FALSE)</f>
        <v>1</v>
      </c>
      <c r="W56" s="164">
        <f>C56/$C$33*'Case details'!$B$18</f>
        <v>10.596885813148788</v>
      </c>
      <c r="X56" s="5">
        <f>IF(V56=TRUE,AVERAGE(ABS(T56-H56),ABS(U56-G56)),0)</f>
        <v>0.68870187448769404</v>
      </c>
      <c r="Y56" s="185">
        <f>_xlfn.XLOOKUP(X56,FloodDamageParameters!$E$8:$E$335,FloodDamageParameters!$F$8:$F$335,1,1)*W56</f>
        <v>3290.3330449826985</v>
      </c>
      <c r="Z56" s="179"/>
      <c r="AA56" s="6">
        <f>IF(N56&gt;AC56,IF(N56&lt;0.7,SewerParameters!$C$117*1.256^(((N56*1000)-300)/135), SewerParameters!$D$117*1.17^(((N56*1000)-700)/135))*L56*$AJ$54,0)</f>
        <v>0</v>
      </c>
      <c r="AB56" s="6">
        <f>IF(N56&gt;AC56,0,0.000615*1500*2.718^(N56*1000*0.0017)*L56*($AJ$56-$AJ$57))</f>
        <v>2089.1817630032406</v>
      </c>
      <c r="AC56" s="181">
        <v>0.2</v>
      </c>
      <c r="AE56" s="1" t="s">
        <v>344</v>
      </c>
      <c r="AJ56" s="1">
        <v>2050</v>
      </c>
    </row>
    <row r="57" spans="1:36" x14ac:dyDescent="0.3">
      <c r="A57" s="118" t="s">
        <v>397</v>
      </c>
      <c r="B57" s="40" t="s">
        <v>250</v>
      </c>
      <c r="C57" s="41">
        <f>SewerParameters!$B$19</f>
        <v>0.14000000000000001</v>
      </c>
      <c r="D57" s="5">
        <f>SewerParameters!$O$19</f>
        <v>0.10185</v>
      </c>
      <c r="E57" s="160">
        <f>(SewerParameters!$G$5*D57*10)/3600</f>
        <v>2.2323293534180853E-2</v>
      </c>
      <c r="F57" s="213">
        <f>E57</f>
        <v>2.2323293534180853E-2</v>
      </c>
      <c r="G57" s="155">
        <v>0.04</v>
      </c>
      <c r="H57" s="149">
        <v>-0.5</v>
      </c>
      <c r="I57" s="149">
        <f>G57-'[1]Area cal'!$B$26-N57</f>
        <v>-1.1599999999999999</v>
      </c>
      <c r="J57" s="63">
        <f t="shared" si="22"/>
        <v>-1.45</v>
      </c>
      <c r="K57" s="149">
        <f>1/200</f>
        <v>5.0000000000000001E-3</v>
      </c>
      <c r="L57" s="149">
        <v>58</v>
      </c>
      <c r="M57" s="86">
        <f xml:space="preserve"> SQRT((F57 * 4)/ (SewerParameters!$C$104 * 3.14))</f>
        <v>0.13768881969632837</v>
      </c>
      <c r="N57" s="65">
        <f>Round1Municipality!$C$13</f>
        <v>0.2</v>
      </c>
      <c r="O57" s="149" t="s">
        <v>396</v>
      </c>
      <c r="P57" s="42">
        <f t="shared" si="23"/>
        <v>1.8221237390820801</v>
      </c>
      <c r="Q57" s="160">
        <f xml:space="preserve"> (1/(2*LOG((3.71 * N57 * 1000)/ IF(M57&gt; 0.6, SewerParameters!$C$106,SewerParameters!$C$105))))^2</f>
        <v>1.4057023990263933E-2</v>
      </c>
      <c r="R57" s="197">
        <f t="shared" si="24"/>
        <v>0.71093291510130097</v>
      </c>
      <c r="S57" s="41">
        <f t="shared" si="25"/>
        <v>0.10501458600147641</v>
      </c>
      <c r="T57" s="5">
        <f>U58</f>
        <v>0.41099156532079145</v>
      </c>
      <c r="U57" s="5">
        <f t="shared" si="26"/>
        <v>0.5160061513222679</v>
      </c>
      <c r="V57" s="1" t="b">
        <f t="shared" si="27"/>
        <v>1</v>
      </c>
      <c r="W57" s="164">
        <f>C57/$C$33*'Case details'!$B$18</f>
        <v>10.596885813148788</v>
      </c>
      <c r="X57" s="5">
        <f t="shared" ref="X57:X63" si="28">IF(V57=TRUE,AVERAGE(ABS(T57-H57),ABS(U57-G57)),0)</f>
        <v>0.69349885832152969</v>
      </c>
      <c r="Y57" s="185">
        <f>_xlfn.XLOOKUP(X57,FloodDamageParameters!$E$8:$E$335,FloodDamageParameters!$F$8:$F$335,1,1)*W57</f>
        <v>3338.0190311418683</v>
      </c>
      <c r="Z57" s="179"/>
      <c r="AA57" s="6">
        <f>IF(N57&gt;AC57,IF(N57&lt;0.7,SewerParameters!$C$117*1.256^(((N57*1000)-300)/135), SewerParameters!$D$117*1.17^(((N57*1000)-700)/135))*L57*$AJ$54,0)</f>
        <v>0</v>
      </c>
      <c r="AB57" s="6">
        <f t="shared" ref="AB57:AB64" si="29">IF(N57&gt;AC57,0,0.000615*1500*2.718^(N57*1000*0.0017)*L57*($AJ$56-$AJ$57))</f>
        <v>1954.3958428094834</v>
      </c>
      <c r="AC57" s="182">
        <v>0.2</v>
      </c>
      <c r="AE57" s="1" t="s">
        <v>345</v>
      </c>
      <c r="AJ57" s="1">
        <v>2024</v>
      </c>
    </row>
    <row r="58" spans="1:36" x14ac:dyDescent="0.3">
      <c r="A58" s="119" t="s">
        <v>398</v>
      </c>
      <c r="B58" s="40" t="s">
        <v>248</v>
      </c>
      <c r="C58" s="41">
        <f>SewerParameters!$B$17</f>
        <v>0.17</v>
      </c>
      <c r="D58" s="5">
        <f>SewerParameters!$O$17</f>
        <v>0.104975</v>
      </c>
      <c r="E58" s="160">
        <f>(SewerParameters!$G$5*D58*10)/3600</f>
        <v>2.3008225220919342E-2</v>
      </c>
      <c r="F58" s="213">
        <f>SUM(E56:E58)</f>
        <v>6.6964401149048655E-2</v>
      </c>
      <c r="G58" s="155">
        <f>H57</f>
        <v>-0.5</v>
      </c>
      <c r="H58" s="149">
        <f>G59</f>
        <v>-0.45</v>
      </c>
      <c r="I58" s="63">
        <f>J57</f>
        <v>-1.45</v>
      </c>
      <c r="J58" s="63">
        <f t="shared" si="22"/>
        <v>-1.546</v>
      </c>
      <c r="K58" s="149">
        <f>1/500</f>
        <v>2E-3</v>
      </c>
      <c r="L58" s="149">
        <v>48</v>
      </c>
      <c r="M58" s="86">
        <f xml:space="preserve"> SQRT((F58 * 4)/ (SewerParameters!$C$104 * 3.14))</f>
        <v>0.23847427480635097</v>
      </c>
      <c r="N58" s="65">
        <f>Round1Municipality!$D$13</f>
        <v>0.3</v>
      </c>
      <c r="O58" s="149" t="s">
        <v>396</v>
      </c>
      <c r="P58" s="42">
        <f t="shared" si="23"/>
        <v>3.3929200658769769</v>
      </c>
      <c r="Q58" s="160">
        <f xml:space="preserve"> (1/(2*LOG((3.71 * N58 * 1000)/ IF(M58&gt; 0.6, SewerParameters!$C$106,SewerParameters!$C$105))))^2</f>
        <v>1.2952742085251672E-2</v>
      </c>
      <c r="R58" s="197">
        <f t="shared" si="24"/>
        <v>0.94783299574024982</v>
      </c>
      <c r="S58" s="41">
        <f t="shared" si="25"/>
        <v>9.4895658528007243E-2</v>
      </c>
      <c r="T58" s="5">
        <f>U59</f>
        <v>0.31609590679278421</v>
      </c>
      <c r="U58" s="5">
        <f t="shared" si="26"/>
        <v>0.41099156532079145</v>
      </c>
      <c r="V58" s="1" t="b">
        <f xml:space="preserve"> IF(OR(T58&gt;H58,U58&gt;G58),TRUE,FALSE)</f>
        <v>1</v>
      </c>
      <c r="W58" s="164">
        <f>C58/$C$33*'Case details'!$B$18</f>
        <v>12.867647058823529</v>
      </c>
      <c r="X58" s="5">
        <f t="shared" si="28"/>
        <v>0.83854373605678778</v>
      </c>
      <c r="Y58" s="185">
        <f>_xlfn.XLOOKUP(X58,FloodDamageParameters!$E$8:$E$335,FloodDamageParameters!$F$8:$F$335,1,1)*W58</f>
        <v>4863.9705882352937</v>
      </c>
      <c r="Z58" s="179"/>
      <c r="AA58" s="6">
        <f>IF(N58&gt;AC58,IF(N58&lt;0.7,SewerParameters!$C$117*1.256^(((N58*1000)-300)/135), SewerParameters!$D$117*1.17^(((N58*1000)-700)/135))*L58*$AJ$54,0)</f>
        <v>0</v>
      </c>
      <c r="AB58" s="6">
        <f t="shared" si="29"/>
        <v>1917.1150691509326</v>
      </c>
      <c r="AC58" s="182">
        <v>0.3</v>
      </c>
      <c r="AE58" s="1" t="s">
        <v>346</v>
      </c>
      <c r="AJ58" s="1">
        <v>679</v>
      </c>
    </row>
    <row r="59" spans="1:36" x14ac:dyDescent="0.3">
      <c r="A59" s="119" t="s">
        <v>399</v>
      </c>
      <c r="B59" s="40" t="s">
        <v>400</v>
      </c>
      <c r="C59" s="41">
        <f>SewerParameters!$B$20+SewerParameters!$B$16</f>
        <v>0.48099999999999998</v>
      </c>
      <c r="D59" s="5">
        <f>SewerParameters!$O$20+SewerParameters!$O$16</f>
        <v>0.30312</v>
      </c>
      <c r="E59" s="160">
        <f>(SewerParameters!$G$5*D59*10)/3600</f>
        <v>6.6437277722934715E-2</v>
      </c>
      <c r="F59" s="213">
        <f>SUM(E56:E59)</f>
        <v>0.13340167887198337</v>
      </c>
      <c r="G59" s="155">
        <v>-0.45</v>
      </c>
      <c r="H59" s="149">
        <f>G60</f>
        <v>-0.24199999999999999</v>
      </c>
      <c r="I59" s="63">
        <f>J58</f>
        <v>-1.546</v>
      </c>
      <c r="J59" s="63">
        <f t="shared" si="22"/>
        <v>-1.6500000000000001</v>
      </c>
      <c r="K59" s="149">
        <f>1/500</f>
        <v>2E-3</v>
      </c>
      <c r="L59" s="149">
        <v>52</v>
      </c>
      <c r="M59" s="86">
        <f xml:space="preserve"> SQRT((F59 * 4)/ (SewerParameters!$C$104 * 3.14))</f>
        <v>0.33658920999036668</v>
      </c>
      <c r="N59" s="65">
        <f>Round1Municipality!$D$13</f>
        <v>0.3</v>
      </c>
      <c r="O59" s="149" t="s">
        <v>396</v>
      </c>
      <c r="P59" s="42">
        <f t="shared" si="23"/>
        <v>3.675663404700058</v>
      </c>
      <c r="Q59" s="160">
        <f xml:space="preserve"> (1/(2*LOG((3.71 * N59 * 1000)/ IF(M59&gt; 0.6, SewerParameters!$C$106,SewerParameters!$C$105))))^2</f>
        <v>1.2952742085251672E-2</v>
      </c>
      <c r="R59" s="197">
        <f t="shared" si="24"/>
        <v>1.8882049380323194</v>
      </c>
      <c r="S59" s="41">
        <f t="shared" si="25"/>
        <v>0.40798393456962223</v>
      </c>
      <c r="T59" s="5">
        <f>U60</f>
        <v>-9.1888027776838022E-2</v>
      </c>
      <c r="U59" s="5">
        <f t="shared" si="26"/>
        <v>0.31609590679278421</v>
      </c>
      <c r="V59" s="1" t="b">
        <f t="shared" ref="V59:V64" si="30" xml:space="preserve"> IF(OR(T59&gt;H59,U59&gt;G59),TRUE,FALSE)</f>
        <v>1</v>
      </c>
      <c r="W59" s="164">
        <f>C59/$C$33*'Case details'!$B$18</f>
        <v>36.407871972318333</v>
      </c>
      <c r="X59" s="5">
        <f t="shared" si="28"/>
        <v>0.45810393950797307</v>
      </c>
      <c r="Y59" s="185">
        <f>_xlfn.XLOOKUP(X59,FloodDamageParameters!$E$8:$E$335,FloodDamageParameters!$F$8:$F$335,1,1)*W59</f>
        <v>7536.4294982698948</v>
      </c>
      <c r="Z59" s="179"/>
      <c r="AA59" s="6">
        <f>IF(N59&gt;AC59,IF(N59&lt;0.7,SewerParameters!$C$117*1.256^(((N59*1000)-300)/135), SewerParameters!$D$117*1.17^(((N59*1000)-700)/135))*L59*$AJ$54,0)</f>
        <v>0</v>
      </c>
      <c r="AB59" s="6">
        <f t="shared" si="29"/>
        <v>2076.8746582468439</v>
      </c>
      <c r="AC59" s="182">
        <v>0.3</v>
      </c>
      <c r="AE59" s="1" t="s">
        <v>347</v>
      </c>
      <c r="AJ59" s="1">
        <v>2</v>
      </c>
    </row>
    <row r="60" spans="1:36" x14ac:dyDescent="0.3">
      <c r="A60" s="150" t="s">
        <v>401</v>
      </c>
      <c r="B60" s="40" t="s">
        <v>402</v>
      </c>
      <c r="C60" s="41">
        <f>SewerParameters!$B$15+SewerParameters!$B$21</f>
        <v>0.503</v>
      </c>
      <c r="D60" s="5">
        <f>SewerParameters!$O$15+SewerParameters!$O$21</f>
        <v>0.31655374999999997</v>
      </c>
      <c r="E60" s="160">
        <f>(SewerParameters!$G$5*D60*10)/3600</f>
        <v>6.9381662057886123E-2</v>
      </c>
      <c r="F60" s="213">
        <f>SUM(E56:E60)</f>
        <v>0.20278334092986949</v>
      </c>
      <c r="G60" s="155">
        <v>-0.24199999999999999</v>
      </c>
      <c r="H60" s="149">
        <f>G61</f>
        <v>7.0000000000000007E-2</v>
      </c>
      <c r="I60" s="63">
        <f>J59</f>
        <v>-1.6500000000000001</v>
      </c>
      <c r="J60" s="63">
        <f t="shared" si="22"/>
        <v>-1.79</v>
      </c>
      <c r="K60" s="149">
        <f>1/500</f>
        <v>2E-3</v>
      </c>
      <c r="L60" s="149">
        <v>70</v>
      </c>
      <c r="M60" s="86">
        <f xml:space="preserve"> SQRT((F60 * 4)/ (SewerParameters!$C$104 * 3.14))</f>
        <v>0.41498813420722991</v>
      </c>
      <c r="N60" s="65">
        <f>Round1Municipality!$E$13</f>
        <v>0.4</v>
      </c>
      <c r="O60" s="149" t="s">
        <v>396</v>
      </c>
      <c r="P60" s="42">
        <f t="shared" si="23"/>
        <v>8.7964594300514207</v>
      </c>
      <c r="Q60" s="160">
        <f xml:space="preserve"> (1/(2*LOG((3.71 * N60 * 1000)/ IF(M60&gt; 0.6, SewerParameters!$C$106,SewerParameters!$C$105))))^2</f>
        <v>1.2246302832975758E-2</v>
      </c>
      <c r="R60" s="197">
        <f t="shared" si="24"/>
        <v>1.6145170456199798</v>
      </c>
      <c r="S60" s="41">
        <f t="shared" si="25"/>
        <v>0.28472743084867919</v>
      </c>
      <c r="T60" s="5">
        <f>U61</f>
        <v>-0.37661545862551721</v>
      </c>
      <c r="U60" s="5">
        <f t="shared" si="26"/>
        <v>-9.1888027776838022E-2</v>
      </c>
      <c r="V60" s="1" t="b">
        <f t="shared" si="30"/>
        <v>1</v>
      </c>
      <c r="W60" s="164">
        <f>C60/$C$33*'Case details'!$B$18</f>
        <v>38.073096885813143</v>
      </c>
      <c r="X60" s="5">
        <f t="shared" si="28"/>
        <v>0.29836371542433959</v>
      </c>
      <c r="Y60" s="185">
        <f>_xlfn.XLOOKUP(X60,FloodDamageParameters!$E$8:$E$335,FloodDamageParameters!$F$8:$F$335,1,1)*W60</f>
        <v>5139.868079584774</v>
      </c>
      <c r="Z60" s="179"/>
      <c r="AA60" s="6">
        <f>IF(N60&gt;AC60,IF(N60&lt;0.7,SewerParameters!$C$117*1.256^(((N60*1000)-300)/135), SewerParameters!$D$117*1.17^(((N60*1000)-700)/135))*L60*$AJ$54,0)</f>
        <v>0</v>
      </c>
      <c r="AB60" s="6">
        <f t="shared" si="29"/>
        <v>3313.808369224143</v>
      </c>
      <c r="AC60" s="182">
        <v>0.4</v>
      </c>
    </row>
    <row r="61" spans="1:36" x14ac:dyDescent="0.3">
      <c r="A61" s="151" t="s">
        <v>403</v>
      </c>
      <c r="B61" s="40" t="s">
        <v>404</v>
      </c>
      <c r="C61" s="41">
        <f>SewerParameters!$B$14+SewerParameters!$B$22</f>
        <v>0.48599999999999999</v>
      </c>
      <c r="D61" s="5">
        <f>SewerParameters!$O$14+SewerParameters!$O$22</f>
        <v>0.28381750000000006</v>
      </c>
      <c r="E61" s="160">
        <f>(SewerParameters!$G$5*D61*10)/3600</f>
        <v>6.2206591680288421E-2</v>
      </c>
      <c r="F61" s="213">
        <f>SUM(E56:E61)</f>
        <v>0.26498993261015791</v>
      </c>
      <c r="G61" s="155">
        <v>7.0000000000000007E-2</v>
      </c>
      <c r="H61" s="149">
        <f>G64</f>
        <v>0.15</v>
      </c>
      <c r="I61" s="63">
        <f>J60</f>
        <v>-1.79</v>
      </c>
      <c r="J61" s="63">
        <f t="shared" si="22"/>
        <v>-1.9140000000000001</v>
      </c>
      <c r="K61" s="149">
        <f>1/500</f>
        <v>2E-3</v>
      </c>
      <c r="L61" s="149">
        <v>62</v>
      </c>
      <c r="M61" s="86">
        <f xml:space="preserve"> SQRT((F61 * 4)/ (SewerParameters!$C$104 * 3.14))</f>
        <v>0.47438858413327439</v>
      </c>
      <c r="N61" s="65">
        <f>Round1Municipality!$E$13</f>
        <v>0.4</v>
      </c>
      <c r="O61" s="149" t="s">
        <v>396</v>
      </c>
      <c r="P61" s="42">
        <f t="shared" si="23"/>
        <v>7.7911497809026873</v>
      </c>
      <c r="Q61" s="160">
        <f xml:space="preserve"> (1/(2*LOG((3.71 * N61 * 1000)/ IF(M61&gt; 0.6, SewerParameters!$C$106,SewerParameters!$C$105))))^2</f>
        <v>1.2246302832975758E-2</v>
      </c>
      <c r="R61" s="197">
        <f t="shared" si="24"/>
        <v>2.1097924570872442</v>
      </c>
      <c r="S61" s="41">
        <f t="shared" si="25"/>
        <v>0.4306427701324303</v>
      </c>
      <c r="T61" s="5">
        <f>U64</f>
        <v>-0.8072582287579475</v>
      </c>
      <c r="U61" s="5">
        <f t="shared" si="26"/>
        <v>-0.37661545862551721</v>
      </c>
      <c r="V61" s="1" t="b">
        <f t="shared" si="30"/>
        <v>0</v>
      </c>
      <c r="W61" s="164">
        <f>C61/$C$33*'Case details'!$B$18</f>
        <v>36.786332179930788</v>
      </c>
      <c r="X61" s="5">
        <f t="shared" si="28"/>
        <v>0</v>
      </c>
      <c r="Y61" s="185">
        <f>_xlfn.XLOOKUP(X61,FloodDamageParameters!$E$8:$E$335,FloodDamageParameters!$F$8:$F$335,1,1)*W61</f>
        <v>0</v>
      </c>
      <c r="Z61" s="179"/>
      <c r="AA61" s="6">
        <f>IF(N61&gt;AC61,IF(N61&lt;0.7,SewerParameters!$C$117*1.256^(((N61*1000)-300)/135), SewerParameters!$D$117*1.17^(((N61*1000)-700)/135))*L61*$AJ$54,0)</f>
        <v>0</v>
      </c>
      <c r="AB61" s="6">
        <f t="shared" si="29"/>
        <v>2935.0874127413836</v>
      </c>
      <c r="AC61" s="182">
        <v>0.4</v>
      </c>
    </row>
    <row r="62" spans="1:36" x14ac:dyDescent="0.3">
      <c r="A62" s="118" t="s">
        <v>405</v>
      </c>
      <c r="B62" s="40" t="s">
        <v>254</v>
      </c>
      <c r="C62" s="41">
        <f>SewerParameters!$B$23</f>
        <v>0.20599999999999999</v>
      </c>
      <c r="D62" s="5">
        <f>SewerParameters!$O$23</f>
        <v>0.14651749999999997</v>
      </c>
      <c r="E62" s="160">
        <f>(SewerParameters!$G$5*D62*10)/3600</f>
        <v>3.2113433091746121E-2</v>
      </c>
      <c r="F62" s="213">
        <f>E62</f>
        <v>3.2113433091746121E-2</v>
      </c>
      <c r="G62" s="155">
        <v>0.98</v>
      </c>
      <c r="H62" s="149">
        <f>G64</f>
        <v>0.15</v>
      </c>
      <c r="I62" s="149">
        <f>G62-'[1]Area cal'!$B$26-N62</f>
        <v>-0.22000000000000003</v>
      </c>
      <c r="J62" s="63">
        <f t="shared" si="22"/>
        <v>-0.5</v>
      </c>
      <c r="K62" s="149">
        <f>1/200</f>
        <v>5.0000000000000001E-3</v>
      </c>
      <c r="L62" s="149">
        <v>56</v>
      </c>
      <c r="M62" s="86">
        <f xml:space="preserve"> SQRT((F62 * 4)/ (SewerParameters!$C$104 * 3.14))</f>
        <v>0.16514404210467862</v>
      </c>
      <c r="N62" s="65">
        <f>Round1Municipality!$C$13</f>
        <v>0.2</v>
      </c>
      <c r="O62" s="149" t="s">
        <v>396</v>
      </c>
      <c r="P62" s="42">
        <f t="shared" si="23"/>
        <v>1.7592918860102844</v>
      </c>
      <c r="Q62" s="160">
        <f xml:space="preserve"> (1/(2*LOG((3.71 * N62 * 1000)/ IF(M62&gt; 0.6, SewerParameters!$C$106,SewerParameters!$C$105))))^2</f>
        <v>1.4057023990263933E-2</v>
      </c>
      <c r="R62" s="197">
        <f t="shared" si="24"/>
        <v>1.0227207991001948</v>
      </c>
      <c r="S62" s="41">
        <f t="shared" si="25"/>
        <v>0.20982952181519482</v>
      </c>
      <c r="T62" s="5">
        <f>U64</f>
        <v>-0.8072582287579475</v>
      </c>
      <c r="U62" s="5">
        <f t="shared" si="26"/>
        <v>-0.59742870694275263</v>
      </c>
      <c r="V62" s="1" t="b">
        <f t="shared" si="30"/>
        <v>0</v>
      </c>
      <c r="W62" s="164">
        <f>C62/$C$33*'Case details'!$B$18</f>
        <v>15.592560553633216</v>
      </c>
      <c r="X62" s="5">
        <f t="shared" si="28"/>
        <v>0</v>
      </c>
      <c r="Y62" s="185">
        <f>_xlfn.XLOOKUP(X62,FloodDamageParameters!$E$8:$E$335,FloodDamageParameters!$F$8:$F$335,1,1)*W62</f>
        <v>0</v>
      </c>
      <c r="Z62" s="179"/>
      <c r="AA62" s="6">
        <f>IF(N62&gt;AC62,IF(N62&lt;0.7,SewerParameters!$C$117*1.256^(((N62*1000)-300)/135), SewerParameters!$D$117*1.17^(((N62*1000)-700)/135))*L62*$AJ$54,0)</f>
        <v>0</v>
      </c>
      <c r="AB62" s="6">
        <f t="shared" si="29"/>
        <v>1887.0028827126046</v>
      </c>
      <c r="AC62" s="182">
        <v>0.2</v>
      </c>
    </row>
    <row r="63" spans="1:36" x14ac:dyDescent="0.3">
      <c r="A63" s="118" t="s">
        <v>406</v>
      </c>
      <c r="B63" s="40" t="s">
        <v>244</v>
      </c>
      <c r="C63" s="41">
        <f>SewerParameters!$B$13</f>
        <v>0.186</v>
      </c>
      <c r="D63" s="5">
        <f>SewerParameters!$O$13</f>
        <v>0.109275</v>
      </c>
      <c r="E63" s="160">
        <f>(SewerParameters!$G$5*D63*10)/3600</f>
        <v>2.3950691221871503E-2</v>
      </c>
      <c r="F63" s="213">
        <f>E63</f>
        <v>2.3950691221871503E-2</v>
      </c>
      <c r="G63" s="155">
        <v>0.56000000000000005</v>
      </c>
      <c r="H63" s="149">
        <f>G64</f>
        <v>0.15</v>
      </c>
      <c r="I63" s="149">
        <f>G63-'[1]Area cal'!$B$26-N63</f>
        <v>-0.6399999999999999</v>
      </c>
      <c r="J63" s="63">
        <f t="shared" si="22"/>
        <v>-0.8899999999999999</v>
      </c>
      <c r="K63" s="149">
        <f>1/200</f>
        <v>5.0000000000000001E-3</v>
      </c>
      <c r="L63" s="149">
        <v>50</v>
      </c>
      <c r="M63" s="86">
        <f xml:space="preserve"> SQRT((F63 * 4)/ (SewerParameters!$C$104 * 3.14))</f>
        <v>0.14261938783008737</v>
      </c>
      <c r="N63" s="65">
        <f>Round1Municipality!$C$13</f>
        <v>0.2</v>
      </c>
      <c r="O63" s="149" t="s">
        <v>396</v>
      </c>
      <c r="P63" s="42">
        <f t="shared" si="23"/>
        <v>1.5707963267948968</v>
      </c>
      <c r="Q63" s="160">
        <f xml:space="preserve"> (1/(2*LOG((3.71 * N63 * 1000)/ IF(M63&gt; 0.6, SewerParameters!$C$106,SewerParameters!$C$105))))^2</f>
        <v>1.4057023990263933E-2</v>
      </c>
      <c r="R63" s="197">
        <f t="shared" si="24"/>
        <v>0.7627608669385828</v>
      </c>
      <c r="S63" s="41">
        <f t="shared" si="25"/>
        <v>0.10421043266415687</v>
      </c>
      <c r="T63" s="5">
        <f>U64</f>
        <v>-0.8072582287579475</v>
      </c>
      <c r="U63" s="5">
        <f t="shared" si="26"/>
        <v>-0.70304779609379064</v>
      </c>
      <c r="V63" s="1" t="b">
        <f t="shared" si="30"/>
        <v>0</v>
      </c>
      <c r="W63" s="164">
        <f>C63/$C$33*'Case details'!$B$18</f>
        <v>14.078719723183388</v>
      </c>
      <c r="X63" s="5">
        <f t="shared" si="28"/>
        <v>0</v>
      </c>
      <c r="Y63" s="185">
        <f>_xlfn.XLOOKUP(X63,FloodDamageParameters!$E$8:$E$335,FloodDamageParameters!$F$8:$F$335,1,1)*W63</f>
        <v>0</v>
      </c>
      <c r="Z63" s="179"/>
      <c r="AA63" s="6">
        <f>IF(N63&gt;AC63,IF(N63&lt;0.7,SewerParameters!$C$117*1.256^(((N63*1000)-300)/135), SewerParameters!$D$117*1.17^(((N63*1000)-700)/135))*L63*$AJ$54,0)</f>
        <v>0</v>
      </c>
      <c r="AB63" s="6">
        <f t="shared" si="29"/>
        <v>1684.8240024219683</v>
      </c>
      <c r="AC63" s="182">
        <v>0.2</v>
      </c>
    </row>
    <row r="64" spans="1:36" ht="15" thickBot="1" x14ac:dyDescent="0.35">
      <c r="A64" s="121" t="s">
        <v>407</v>
      </c>
      <c r="B64" s="46" t="s">
        <v>408</v>
      </c>
      <c r="C64" s="48"/>
      <c r="D64" s="50"/>
      <c r="E64" s="161"/>
      <c r="F64" s="214">
        <f>SUM(F61:F63)</f>
        <v>0.32105405692377553</v>
      </c>
      <c r="G64" s="156">
        <v>0.15</v>
      </c>
      <c r="H64" s="72">
        <v>0.06</v>
      </c>
      <c r="I64" s="73">
        <f>J61</f>
        <v>-1.9140000000000001</v>
      </c>
      <c r="J64" s="73">
        <f t="shared" si="22"/>
        <v>-1.9420000000000002</v>
      </c>
      <c r="K64" s="72">
        <f>1/500</f>
        <v>2E-3</v>
      </c>
      <c r="L64" s="72">
        <v>14</v>
      </c>
      <c r="M64" s="157">
        <f xml:space="preserve"> SQRT((F64 * 4)/ (SewerParameters!$C$104 * 3.14))</f>
        <v>0.52216603986057297</v>
      </c>
      <c r="N64" s="158">
        <f>Round1Municipality!$F$13</f>
        <v>0.4</v>
      </c>
      <c r="O64" s="72" t="s">
        <v>396</v>
      </c>
      <c r="P64" s="49">
        <f t="shared" si="23"/>
        <v>1.7592918860102844</v>
      </c>
      <c r="Q64" s="161">
        <f xml:space="preserve"> (1/(2*LOG((3.71 * N64 * 1000)/ IF(M64&gt; 0.6, SewerParameters!$C$106,SewerParameters!$C$105))))^2</f>
        <v>1.2246302832975758E-2</v>
      </c>
      <c r="R64" s="198">
        <f t="shared" si="24"/>
        <v>2.5561628735969384</v>
      </c>
      <c r="S64" s="47">
        <f t="shared" si="25"/>
        <v>0.1427417712420524</v>
      </c>
      <c r="T64" s="48">
        <f>SewerParameters!$C$107</f>
        <v>-0.95</v>
      </c>
      <c r="U64" s="48">
        <f t="shared" si="26"/>
        <v>-0.8072582287579475</v>
      </c>
      <c r="V64" s="50" t="b">
        <f t="shared" si="30"/>
        <v>0</v>
      </c>
      <c r="W64" s="166">
        <f>SUM(W56:W63)</f>
        <v>174.99999999999997</v>
      </c>
      <c r="X64" s="48">
        <v>0</v>
      </c>
      <c r="Y64" s="185">
        <f>_xlfn.XLOOKUP(X64,FloodDamageParameters!$E$8:$E$335,FloodDamageParameters!$F$8:$F$335,1,1)*W64</f>
        <v>0</v>
      </c>
      <c r="Z64" s="180"/>
      <c r="AA64" s="188">
        <f>IF(N64&gt;AC64,IF(N64&lt;0.7,SewerParameters!$C$117*1.256^(((N64*1000)-300)/135), SewerParameters!$D$117*1.17^(((N64*1000)-700)/135))*L64*$AJ$54,0)</f>
        <v>0</v>
      </c>
      <c r="AB64" s="188">
        <f t="shared" si="29"/>
        <v>662.76167384482858</v>
      </c>
      <c r="AC64" s="183">
        <v>0.4</v>
      </c>
    </row>
    <row r="65" spans="1:29" x14ac:dyDescent="0.3">
      <c r="C65" s="5">
        <f>SUM(C56:C64)</f>
        <v>2.3120000000000003</v>
      </c>
      <c r="E65" s="51">
        <f>SUM(E56:E63)</f>
        <v>0.32105405692377553</v>
      </c>
      <c r="F65" s="5"/>
      <c r="T65" s="5"/>
      <c r="U65" s="5"/>
      <c r="W65" s="5"/>
      <c r="Y65" s="6">
        <f>SUM(Y56:Y63)</f>
        <v>24168.620242214529</v>
      </c>
      <c r="Z65" s="1">
        <f>Y65*(FloodDamageParameters!$G$2-FloodDamageParameters!$G$3)/FloodDamageParameters!$G$1</f>
        <v>314192.06314878887</v>
      </c>
      <c r="AA65" s="6">
        <f>SUM(AA56:AA64)</f>
        <v>0</v>
      </c>
      <c r="AB65" s="6">
        <f>SUM(AB56:AB64)</f>
        <v>18521.051674155424</v>
      </c>
    </row>
    <row r="66" spans="1:29" x14ac:dyDescent="0.3">
      <c r="D66" s="5"/>
      <c r="E66" s="51"/>
    </row>
    <row r="67" spans="1:29" ht="21.6" thickBot="1" x14ac:dyDescent="0.45">
      <c r="A67" s="470" t="s">
        <v>421</v>
      </c>
      <c r="B67" s="458"/>
      <c r="C67" s="458"/>
      <c r="D67" s="458"/>
      <c r="E67" s="458"/>
      <c r="F67" s="458"/>
      <c r="G67" s="458"/>
      <c r="H67" s="470"/>
      <c r="I67" s="470"/>
      <c r="J67" s="470"/>
      <c r="K67" s="470"/>
      <c r="L67" s="470"/>
      <c r="M67" s="470"/>
      <c r="N67" s="470"/>
      <c r="O67" s="470"/>
      <c r="P67" s="470"/>
      <c r="Q67" s="470"/>
      <c r="R67" s="470"/>
      <c r="S67" s="470"/>
      <c r="T67" s="470"/>
      <c r="U67" s="470"/>
      <c r="V67" s="470"/>
      <c r="W67" s="470"/>
      <c r="X67" s="470"/>
      <c r="Y67" s="470"/>
      <c r="Z67" s="458"/>
    </row>
    <row r="68" spans="1:29" ht="43.2" x14ac:dyDescent="0.3">
      <c r="A68" s="15" t="s">
        <v>354</v>
      </c>
      <c r="B68" s="100" t="s">
        <v>355</v>
      </c>
      <c r="C68" s="101"/>
      <c r="D68" s="102"/>
      <c r="E68" s="103" t="s">
        <v>356</v>
      </c>
      <c r="F68" s="113" t="s">
        <v>357</v>
      </c>
      <c r="G68" s="100" t="s">
        <v>358</v>
      </c>
      <c r="H68" s="101"/>
      <c r="I68" s="101"/>
      <c r="J68" s="101"/>
      <c r="K68" s="101"/>
      <c r="L68" s="101"/>
      <c r="M68" s="101"/>
      <c r="N68" s="101"/>
      <c r="O68" s="101"/>
      <c r="P68" s="102"/>
      <c r="Q68" s="104" t="s">
        <v>359</v>
      </c>
      <c r="R68" s="105"/>
      <c r="S68" s="105"/>
      <c r="T68" s="105"/>
      <c r="U68" s="106"/>
      <c r="V68" s="146" t="s">
        <v>360</v>
      </c>
      <c r="W68" s="466" t="s">
        <v>410</v>
      </c>
      <c r="X68" s="468" t="s">
        <v>411</v>
      </c>
      <c r="Y68" s="463" t="s">
        <v>422</v>
      </c>
      <c r="Z68" s="460" t="s">
        <v>413</v>
      </c>
      <c r="AA68" s="468" t="s">
        <v>418</v>
      </c>
      <c r="AB68" s="460" t="s">
        <v>419</v>
      </c>
      <c r="AC68" s="463" t="s">
        <v>420</v>
      </c>
    </row>
    <row r="69" spans="1:29" ht="57.6" x14ac:dyDescent="0.3">
      <c r="A69" s="96" t="s">
        <v>361</v>
      </c>
      <c r="B69" s="98" t="s">
        <v>362</v>
      </c>
      <c r="C69" s="16" t="s">
        <v>363</v>
      </c>
      <c r="D69" s="17" t="s">
        <v>364</v>
      </c>
      <c r="E69" s="18"/>
      <c r="F69" s="29"/>
      <c r="G69" s="115" t="s">
        <v>365</v>
      </c>
      <c r="H69" s="99"/>
      <c r="I69" s="116" t="s">
        <v>366</v>
      </c>
      <c r="J69" s="99"/>
      <c r="K69" s="19" t="s">
        <v>352</v>
      </c>
      <c r="L69" s="16" t="s">
        <v>367</v>
      </c>
      <c r="M69" s="16" t="s">
        <v>368</v>
      </c>
      <c r="N69" s="107" t="s">
        <v>369</v>
      </c>
      <c r="O69" s="16" t="s">
        <v>370</v>
      </c>
      <c r="P69" s="108" t="s">
        <v>371</v>
      </c>
      <c r="Q69" s="20" t="s">
        <v>372</v>
      </c>
      <c r="R69" s="21" t="s">
        <v>373</v>
      </c>
      <c r="S69" s="20" t="s">
        <v>374</v>
      </c>
      <c r="T69" s="22" t="s">
        <v>375</v>
      </c>
      <c r="U69" s="23" t="s">
        <v>375</v>
      </c>
      <c r="V69" s="147"/>
      <c r="W69" s="467"/>
      <c r="X69" s="451"/>
      <c r="Y69" s="464"/>
      <c r="Z69" s="461"/>
      <c r="AA69" s="451"/>
      <c r="AB69" s="461"/>
      <c r="AC69" s="464"/>
    </row>
    <row r="70" spans="1:29" ht="29.4" thickBot="1" x14ac:dyDescent="0.35">
      <c r="A70" s="97"/>
      <c r="B70" s="18"/>
      <c r="C70" s="24" t="s">
        <v>376</v>
      </c>
      <c r="D70" s="17"/>
      <c r="E70" s="18" t="s">
        <v>377</v>
      </c>
      <c r="F70" s="25" t="s">
        <v>378</v>
      </c>
      <c r="G70" s="26" t="s">
        <v>379</v>
      </c>
      <c r="H70" s="24" t="s">
        <v>380</v>
      </c>
      <c r="I70" s="16" t="s">
        <v>379</v>
      </c>
      <c r="J70" s="16" t="s">
        <v>380</v>
      </c>
      <c r="K70" s="27"/>
      <c r="L70" s="24"/>
      <c r="M70" s="24"/>
      <c r="N70" s="28"/>
      <c r="O70" s="24"/>
      <c r="P70" s="29"/>
      <c r="Q70" s="31" t="s">
        <v>381</v>
      </c>
      <c r="R70" s="22" t="s">
        <v>382</v>
      </c>
      <c r="S70" s="32" t="s">
        <v>383</v>
      </c>
      <c r="T70" s="66" t="s">
        <v>384</v>
      </c>
      <c r="U70" s="32" t="s">
        <v>385</v>
      </c>
      <c r="V70" s="148"/>
      <c r="W70" s="467"/>
      <c r="X70" s="451"/>
      <c r="Y70" s="464"/>
      <c r="Z70" s="461"/>
      <c r="AA70" s="469"/>
      <c r="AB70" s="462"/>
      <c r="AC70" s="464"/>
    </row>
    <row r="71" spans="1:29" ht="15" thickBot="1" x14ac:dyDescent="0.35">
      <c r="A71" s="33" t="s">
        <v>386</v>
      </c>
      <c r="B71" s="114"/>
      <c r="C71" s="24" t="s">
        <v>387</v>
      </c>
      <c r="D71" s="17" t="s">
        <v>387</v>
      </c>
      <c r="E71" s="18" t="s">
        <v>388</v>
      </c>
      <c r="F71" s="25" t="s">
        <v>389</v>
      </c>
      <c r="G71" s="26" t="s">
        <v>11</v>
      </c>
      <c r="H71" s="24" t="s">
        <v>11</v>
      </c>
      <c r="I71" s="24" t="s">
        <v>11</v>
      </c>
      <c r="J71" s="24" t="s">
        <v>11</v>
      </c>
      <c r="K71" s="27" t="s">
        <v>390</v>
      </c>
      <c r="L71" s="24" t="s">
        <v>11</v>
      </c>
      <c r="M71" s="24" t="s">
        <v>11</v>
      </c>
      <c r="N71" s="189" t="s">
        <v>11</v>
      </c>
      <c r="O71" s="24" t="s">
        <v>386</v>
      </c>
      <c r="P71" s="29" t="s">
        <v>110</v>
      </c>
      <c r="Q71" s="19" t="s">
        <v>391</v>
      </c>
      <c r="R71" s="52" t="s">
        <v>392</v>
      </c>
      <c r="S71" s="19" t="s">
        <v>11</v>
      </c>
      <c r="T71" s="52" t="s">
        <v>393</v>
      </c>
      <c r="U71" s="19" t="s">
        <v>393</v>
      </c>
      <c r="V71" s="67" t="s">
        <v>394</v>
      </c>
      <c r="W71" s="163" t="s">
        <v>391</v>
      </c>
      <c r="X71" s="129" t="s">
        <v>11</v>
      </c>
      <c r="Y71" s="130" t="s">
        <v>414</v>
      </c>
      <c r="Z71" s="169" t="s">
        <v>414</v>
      </c>
      <c r="AA71" s="187" t="s">
        <v>108</v>
      </c>
      <c r="AB71" s="169"/>
      <c r="AC71" s="465"/>
    </row>
    <row r="72" spans="1:29" x14ac:dyDescent="0.3">
      <c r="A72" s="117" t="s">
        <v>395</v>
      </c>
      <c r="B72" s="34" t="s">
        <v>249</v>
      </c>
      <c r="C72" s="35">
        <f>SewerParameters!$B$18</f>
        <v>0.14000000000000001</v>
      </c>
      <c r="D72" s="36">
        <f>SewerParameters!$Q$68</f>
        <v>9.2160496015301255E-2</v>
      </c>
      <c r="E72" s="159">
        <f>(SewerParameters!$G$5*D72*10)/3600</f>
        <v>2.0199566075653166E-2</v>
      </c>
      <c r="F72" s="212">
        <f>E72</f>
        <v>2.0199566075653166E-2</v>
      </c>
      <c r="G72" s="152">
        <v>0.05</v>
      </c>
      <c r="H72" s="68">
        <v>-0.5</v>
      </c>
      <c r="I72" s="69">
        <f>G72-SewerParameters!$C$103-N72</f>
        <v>-1.1499999999999999</v>
      </c>
      <c r="J72" s="69">
        <f t="shared" ref="J72:J80" si="31">I72-K72*L72</f>
        <v>-1.46</v>
      </c>
      <c r="K72" s="68">
        <f>1/200</f>
        <v>5.0000000000000001E-3</v>
      </c>
      <c r="L72" s="68">
        <v>62</v>
      </c>
      <c r="M72" s="153">
        <f xml:space="preserve"> SQRT((F72 * 4)/ (SewerParameters!$C$104 * 3.14))</f>
        <v>0.13097564991647503</v>
      </c>
      <c r="N72" s="5">
        <f>Round2Collective!$L$16</f>
        <v>0.2</v>
      </c>
      <c r="O72" s="68" t="s">
        <v>396</v>
      </c>
      <c r="P72" s="37">
        <f t="shared" ref="P72:P80" si="32">(PI()*(N72^2)*L72)/4</f>
        <v>1.9477874452256718</v>
      </c>
      <c r="Q72" s="159">
        <f xml:space="preserve"> (1/(2*LOG((3.71 * N72 * 1000)/ IF(M72&gt; 0.6, SewerParameters!$C$106,SewerParameters!$C$105))))^2</f>
        <v>1.4057023990263933E-2</v>
      </c>
      <c r="R72" s="193">
        <f t="shared" ref="R72:R80" si="33">(4*F72)/(3.14 * (N72^2))</f>
        <v>0.64329828266411349</v>
      </c>
      <c r="S72" s="35">
        <f t="shared" ref="S72:S80" si="34" xml:space="preserve"> Q72* (L72*R72^2)/(N72*2*9.81)</f>
        <v>9.1913829480493967E-2</v>
      </c>
      <c r="T72" s="36">
        <f>U74</f>
        <v>0.22262979707221409</v>
      </c>
      <c r="U72" s="36">
        <f t="shared" ref="U72:U80" si="35">T72+S72</f>
        <v>0.31454362655270807</v>
      </c>
      <c r="V72" s="38" t="b">
        <f t="shared" ref="V72:V73" si="36" xml:space="preserve"> IF(OR(T72&gt;H72,U72&gt;G72),TRUE,FALSE)</f>
        <v>1</v>
      </c>
      <c r="W72" s="164">
        <f>C72/$C$33*'Case details'!$B$18</f>
        <v>10.596885813148788</v>
      </c>
      <c r="X72" s="5">
        <f>IF(V72=TRUE,AVERAGE(ABS(T72-H72),ABS(U72-G72)),0)</f>
        <v>0.49358671181246105</v>
      </c>
      <c r="Y72" s="71">
        <f>_xlfn.XLOOKUP(X72,FloodDamageParameters!$E$8:$E$335,FloodDamageParameters!$F$8:$F$335,1,1)*W72</f>
        <v>2384.2993079584771</v>
      </c>
      <c r="Z72" s="179"/>
      <c r="AA72" s="6">
        <f>IF(N72&gt;AC72,IF(N72&lt;0.7,SewerParameters!$C$117*1.256^(((N72*1000)-300)/135), SewerParameters!$D$117*1.17^(((N72*1000)-700)/135))*L72*$AJ$54,0)</f>
        <v>0</v>
      </c>
      <c r="AB72" s="6">
        <f>IF(N72&gt;AC72,0,0.000615*1500*2.718^(N72*1000*0.0017)*L72*($AJ$56-$AJ$57))</f>
        <v>2089.1817630032406</v>
      </c>
      <c r="AC72" s="181">
        <v>0.2</v>
      </c>
    </row>
    <row r="73" spans="1:29" x14ac:dyDescent="0.3">
      <c r="A73" s="118" t="s">
        <v>397</v>
      </c>
      <c r="B73" s="40" t="s">
        <v>250</v>
      </c>
      <c r="C73" s="41">
        <f>SewerParameters!$B$19</f>
        <v>0.14000000000000001</v>
      </c>
      <c r="D73" s="5">
        <f>SewerParameters!$Q$69</f>
        <v>9.2862810009563285E-2</v>
      </c>
      <c r="E73" s="160">
        <f>(SewerParameters!$G$5*D73*10)/3600</f>
        <v>2.0353497950440343E-2</v>
      </c>
      <c r="F73" s="213">
        <f>E73</f>
        <v>2.0353497950440343E-2</v>
      </c>
      <c r="G73" s="155">
        <v>0.04</v>
      </c>
      <c r="H73" s="149">
        <v>-0.5</v>
      </c>
      <c r="I73" s="149">
        <f>G73-'[1]Area cal'!$B$26-N73</f>
        <v>-1.1599999999999999</v>
      </c>
      <c r="J73" s="63">
        <f t="shared" si="31"/>
        <v>-1.45</v>
      </c>
      <c r="K73" s="149">
        <f>1/200</f>
        <v>5.0000000000000001E-3</v>
      </c>
      <c r="L73" s="149">
        <v>58</v>
      </c>
      <c r="M73" s="86">
        <f xml:space="preserve"> SQRT((F73 * 4)/ (SewerParameters!$C$104 * 3.14))</f>
        <v>0.13147375623244609</v>
      </c>
      <c r="N73" s="5">
        <f>Round2Collective!$L$16</f>
        <v>0.2</v>
      </c>
      <c r="O73" s="149" t="s">
        <v>396</v>
      </c>
      <c r="P73" s="42">
        <f t="shared" si="32"/>
        <v>1.8221237390820801</v>
      </c>
      <c r="Q73" s="160">
        <f xml:space="preserve"> (1/(2*LOG((3.71 * N73 * 1000)/ IF(M73&gt; 0.6, SewerParameters!$C$106,SewerParameters!$C$105))))^2</f>
        <v>1.4057023990263933E-2</v>
      </c>
      <c r="R73" s="194">
        <f t="shared" si="33"/>
        <v>0.6482005716700745</v>
      </c>
      <c r="S73" s="41">
        <f t="shared" si="34"/>
        <v>8.7299388230542688E-2</v>
      </c>
      <c r="T73" s="5">
        <f>U74</f>
        <v>0.22262979707221409</v>
      </c>
      <c r="U73" s="5">
        <f t="shared" si="35"/>
        <v>0.30992918530275676</v>
      </c>
      <c r="V73" s="1" t="b">
        <f t="shared" si="36"/>
        <v>1</v>
      </c>
      <c r="W73" s="164">
        <f>C73/$C$33*'Case details'!$B$18</f>
        <v>10.596885813148788</v>
      </c>
      <c r="X73" s="5">
        <f t="shared" ref="X73:X79" si="37">IF(V73=TRUE,AVERAGE(ABS(T73-H73),ABS(U73-G73)),0)</f>
        <v>0.49627949118748543</v>
      </c>
      <c r="Y73" s="71">
        <f>_xlfn.XLOOKUP(X73,FloodDamageParameters!$E$8:$E$335,FloodDamageParameters!$F$8:$F$335,1,1)*W73</f>
        <v>2384.2993079584771</v>
      </c>
      <c r="Z73" s="179"/>
      <c r="AA73" s="6">
        <f>IF(N73&gt;AC73,IF(N73&lt;0.7,SewerParameters!$C$117*1.256^(((N73*1000)-300)/135), SewerParameters!$D$117*1.17^(((N73*1000)-700)/135))*L73*$AJ$54,0)</f>
        <v>0</v>
      </c>
      <c r="AB73" s="6">
        <f t="shared" ref="AB73:AB80" si="38">IF(N73&gt;AC73,0,0.000615*1500*2.718^(N73*1000*0.0017)*L73*($AJ$56-$AJ$57))</f>
        <v>1954.3958428094834</v>
      </c>
      <c r="AC73" s="182">
        <v>0.2</v>
      </c>
    </row>
    <row r="74" spans="1:29" x14ac:dyDescent="0.3">
      <c r="A74" s="119" t="s">
        <v>398</v>
      </c>
      <c r="B74" s="40" t="s">
        <v>248</v>
      </c>
      <c r="C74" s="41">
        <f>SewerParameters!$B$17</f>
        <v>0.17</v>
      </c>
      <c r="D74" s="5">
        <f>SewerParameters!$Q$67</f>
        <v>9.7461983583041131E-2</v>
      </c>
      <c r="E74" s="160">
        <f>(SewerParameters!$G$5*D74*10)/3600</f>
        <v>2.1361536258691628E-2</v>
      </c>
      <c r="F74" s="213">
        <f>SUM(E72:E74)</f>
        <v>6.191460028478514E-2</v>
      </c>
      <c r="G74" s="155">
        <f>H73</f>
        <v>-0.5</v>
      </c>
      <c r="H74" s="149">
        <f>G75</f>
        <v>-0.45</v>
      </c>
      <c r="I74" s="63">
        <f>J73</f>
        <v>-1.45</v>
      </c>
      <c r="J74" s="63">
        <f t="shared" si="31"/>
        <v>-1.546</v>
      </c>
      <c r="K74" s="149">
        <f>1/500</f>
        <v>2E-3</v>
      </c>
      <c r="L74" s="149">
        <v>48</v>
      </c>
      <c r="M74" s="86">
        <f xml:space="preserve"> SQRT((F74 * 4)/ (SewerParameters!$C$104 * 3.14))</f>
        <v>0.22930634861630214</v>
      </c>
      <c r="N74" s="5">
        <f>Round2Collective!$M$16</f>
        <v>0.3</v>
      </c>
      <c r="O74" s="149" t="s">
        <v>396</v>
      </c>
      <c r="P74" s="42">
        <f t="shared" si="32"/>
        <v>3.3929200658769769</v>
      </c>
      <c r="Q74" s="160">
        <f xml:space="preserve"> (1/(2*LOG((3.71 * N74 * 1000)/ IF(M74&gt; 0.6, SewerParameters!$C$106,SewerParameters!$C$105))))^2</f>
        <v>1.2952742085251672E-2</v>
      </c>
      <c r="R74" s="194">
        <f t="shared" si="33"/>
        <v>0.87635669192901822</v>
      </c>
      <c r="S74" s="41">
        <f t="shared" si="34"/>
        <v>8.112309513668628E-2</v>
      </c>
      <c r="T74" s="5">
        <f>U75</f>
        <v>0.14150670193552781</v>
      </c>
      <c r="U74" s="5">
        <f t="shared" si="35"/>
        <v>0.22262979707221409</v>
      </c>
      <c r="V74" s="1" t="b">
        <f xml:space="preserve"> IF(OR(T74&gt;H74,U74&gt;G74),TRUE,FALSE)</f>
        <v>1</v>
      </c>
      <c r="W74" s="164">
        <f>C74/$C$33*'Case details'!$B$18</f>
        <v>12.867647058823529</v>
      </c>
      <c r="X74" s="5">
        <f t="shared" si="37"/>
        <v>0.65706824950387088</v>
      </c>
      <c r="Y74" s="71">
        <f>_xlfn.XLOOKUP(X74,FloodDamageParameters!$E$8:$E$335,FloodDamageParameters!$F$8:$F$335,1,1)*W74</f>
        <v>3821.6911764705883</v>
      </c>
      <c r="Z74" s="179"/>
      <c r="AA74" s="6">
        <f>IF(N74&gt;AC74,IF(N74&lt;0.7,SewerParameters!$C$117*1.256^(((N74*1000)-300)/135), SewerParameters!$D$117*1.17^(((N74*1000)-700)/135))*L74*$AJ$54,0)</f>
        <v>0</v>
      </c>
      <c r="AB74" s="6">
        <f t="shared" si="38"/>
        <v>1917.1150691509326</v>
      </c>
      <c r="AC74" s="182">
        <v>0.3</v>
      </c>
    </row>
    <row r="75" spans="1:29" x14ac:dyDescent="0.3">
      <c r="A75" s="119" t="s">
        <v>399</v>
      </c>
      <c r="B75" s="40" t="s">
        <v>400</v>
      </c>
      <c r="C75" s="41">
        <f>SewerParameters!$B$20+SewerParameters!$B$16</f>
        <v>0.48099999999999998</v>
      </c>
      <c r="D75" s="5">
        <f>SewerParameters!$Q$70+SewerParameters!$Q$66</f>
        <v>0.28230184344915521</v>
      </c>
      <c r="E75" s="160">
        <f>(SewerParameters!$G$5*D75*10)/3600</f>
        <v>6.1874392896964774E-2</v>
      </c>
      <c r="F75" s="213">
        <f>SUM(E72:E75)</f>
        <v>0.12378899318174991</v>
      </c>
      <c r="G75" s="155">
        <v>-0.45</v>
      </c>
      <c r="H75" s="149">
        <f>G76</f>
        <v>-0.24199999999999999</v>
      </c>
      <c r="I75" s="63">
        <f>J74</f>
        <v>-1.546</v>
      </c>
      <c r="J75" s="63">
        <f t="shared" si="31"/>
        <v>-1.6500000000000001</v>
      </c>
      <c r="K75" s="149">
        <f>1/500</f>
        <v>2E-3</v>
      </c>
      <c r="L75" s="149">
        <v>52</v>
      </c>
      <c r="M75" s="86">
        <f xml:space="preserve"> SQRT((F75 * 4)/ (SewerParameters!$C$104 * 3.14))</f>
        <v>0.32423549563540421</v>
      </c>
      <c r="N75" s="5">
        <f>Round2Collective!$M$16</f>
        <v>0.3</v>
      </c>
      <c r="O75" s="149" t="s">
        <v>396</v>
      </c>
      <c r="P75" s="42">
        <f t="shared" si="32"/>
        <v>3.675663404700058</v>
      </c>
      <c r="Q75" s="160">
        <f xml:space="preserve"> (1/(2*LOG((3.71 * N75 * 1000)/ IF(M75&gt; 0.6, SewerParameters!$C$106,SewerParameters!$C$105))))^2</f>
        <v>1.2952742085251672E-2</v>
      </c>
      <c r="R75" s="194">
        <f t="shared" si="33"/>
        <v>1.7521442771656037</v>
      </c>
      <c r="S75" s="41">
        <f t="shared" si="34"/>
        <v>0.35130516325991767</v>
      </c>
      <c r="T75" s="5">
        <f>U76</f>
        <v>-0.20979846132438987</v>
      </c>
      <c r="U75" s="5">
        <f t="shared" si="35"/>
        <v>0.14150670193552781</v>
      </c>
      <c r="V75" s="1" t="b">
        <f t="shared" ref="V75:V80" si="39" xml:space="preserve"> IF(OR(T75&gt;H75,U75&gt;G75),TRUE,FALSE)</f>
        <v>1</v>
      </c>
      <c r="W75" s="164">
        <f>C75/$C$33*'Case details'!$B$18</f>
        <v>36.407871972318333</v>
      </c>
      <c r="X75" s="5">
        <f t="shared" si="37"/>
        <v>0.31185412030556897</v>
      </c>
      <c r="Y75" s="71">
        <f>_xlfn.XLOOKUP(X75,FloodDamageParameters!$E$8:$E$335,FloodDamageParameters!$F$8:$F$335,1,1)*W75</f>
        <v>5242.7335640138399</v>
      </c>
      <c r="Z75" s="179"/>
      <c r="AA75" s="6">
        <f>IF(N75&gt;AC75,IF(N75&lt;0.7,SewerParameters!$C$117*1.256^(((N75*1000)-300)/135), SewerParameters!$D$117*1.17^(((N75*1000)-700)/135))*L75*$AJ$54,0)</f>
        <v>0</v>
      </c>
      <c r="AB75" s="6">
        <f t="shared" si="38"/>
        <v>2076.8746582468439</v>
      </c>
      <c r="AC75" s="182">
        <v>0.3</v>
      </c>
    </row>
    <row r="76" spans="1:29" x14ac:dyDescent="0.3">
      <c r="A76" s="150" t="s">
        <v>401</v>
      </c>
      <c r="B76" s="40" t="s">
        <v>402</v>
      </c>
      <c r="C76" s="41">
        <f>SewerParameters!$B$15+SewerParameters!$B$21</f>
        <v>0.503</v>
      </c>
      <c r="D76" s="5">
        <f>SewerParameters!$Q$65+SewerParameters!$Q$71</f>
        <v>0.29368821737328654</v>
      </c>
      <c r="E76" s="160">
        <f>(SewerParameters!$G$5*D76*10)/3600</f>
        <v>6.4370037152225723E-2</v>
      </c>
      <c r="F76" s="213">
        <f>SUM(E72:E76)</f>
        <v>0.18815903033397563</v>
      </c>
      <c r="G76" s="155">
        <v>-0.24199999999999999</v>
      </c>
      <c r="H76" s="149">
        <f>G77</f>
        <v>7.0000000000000007E-2</v>
      </c>
      <c r="I76" s="63">
        <f>J75</f>
        <v>-1.6500000000000001</v>
      </c>
      <c r="J76" s="63">
        <f t="shared" si="31"/>
        <v>-1.79</v>
      </c>
      <c r="K76" s="149">
        <f>1/500</f>
        <v>2E-3</v>
      </c>
      <c r="L76" s="149">
        <v>70</v>
      </c>
      <c r="M76" s="86">
        <f xml:space="preserve"> SQRT((F76 * 4)/ (SewerParameters!$C$104 * 3.14))</f>
        <v>0.39974411171196372</v>
      </c>
      <c r="N76" s="5">
        <f>Round2Collective!$N$16</f>
        <v>0.4</v>
      </c>
      <c r="O76" s="149" t="s">
        <v>396</v>
      </c>
      <c r="P76" s="42">
        <f t="shared" si="32"/>
        <v>8.7964594300514207</v>
      </c>
      <c r="Q76" s="160">
        <f xml:space="preserve"> (1/(2*LOG((3.71 * N76 * 1000)/ IF(M76&gt; 0.6, SewerParameters!$C$106,SewerParameters!$C$105))))^2</f>
        <v>1.2246302832975758E-2</v>
      </c>
      <c r="R76" s="194">
        <f t="shared" si="33"/>
        <v>1.4980814517036274</v>
      </c>
      <c r="S76" s="41">
        <f t="shared" si="34"/>
        <v>0.24514040209339069</v>
      </c>
      <c r="T76" s="5">
        <f>U77</f>
        <v>-0.45493886341778056</v>
      </c>
      <c r="U76" s="5">
        <f t="shared" si="35"/>
        <v>-0.20979846132438987</v>
      </c>
      <c r="V76" s="1" t="b">
        <f t="shared" si="39"/>
        <v>1</v>
      </c>
      <c r="W76" s="164">
        <f>C76/$C$33*'Case details'!$B$18</f>
        <v>38.073096885813143</v>
      </c>
      <c r="X76" s="5">
        <f t="shared" si="37"/>
        <v>0.27857020104669533</v>
      </c>
      <c r="Y76" s="71">
        <f>_xlfn.XLOOKUP(X76,FloodDamageParameters!$E$8:$E$335,FloodDamageParameters!$F$8:$F$335,1,1)*W76</f>
        <v>4797.2102076124556</v>
      </c>
      <c r="Z76" s="179"/>
      <c r="AA76" s="6">
        <f>IF(N76&gt;AC76,IF(N76&lt;0.7,SewerParameters!$C$117*1.256^(((N76*1000)-300)/135), SewerParameters!$D$117*1.17^(((N76*1000)-700)/135))*L76*$AJ$54,0)</f>
        <v>0</v>
      </c>
      <c r="AB76" s="6">
        <f t="shared" si="38"/>
        <v>3313.808369224143</v>
      </c>
      <c r="AC76" s="182">
        <v>0.4</v>
      </c>
    </row>
    <row r="77" spans="1:29" x14ac:dyDescent="0.3">
      <c r="A77" s="151" t="s">
        <v>403</v>
      </c>
      <c r="B77" s="40" t="s">
        <v>404</v>
      </c>
      <c r="C77" s="41">
        <f>SewerParameters!$B$14+SewerParameters!$B$22</f>
        <v>0.48599999999999999</v>
      </c>
      <c r="D77" s="5">
        <f>SewerParameters!$Q$64+SewerParameters!$Q$72</f>
        <v>0.26494907899266817</v>
      </c>
      <c r="E77" s="160">
        <f>(SewerParameters!$G$5*D77*10)/3600</f>
        <v>5.8071046263762416E-2</v>
      </c>
      <c r="F77" s="213">
        <f>SUM(E72:E77)</f>
        <v>0.24623007659773805</v>
      </c>
      <c r="G77" s="155">
        <v>7.0000000000000007E-2</v>
      </c>
      <c r="H77" s="149">
        <f>G80</f>
        <v>0.15</v>
      </c>
      <c r="I77" s="63">
        <f>J76</f>
        <v>-1.79</v>
      </c>
      <c r="J77" s="63">
        <f t="shared" si="31"/>
        <v>-1.9140000000000001</v>
      </c>
      <c r="K77" s="149">
        <f>1/500</f>
        <v>2E-3</v>
      </c>
      <c r="L77" s="149">
        <v>62</v>
      </c>
      <c r="M77" s="86">
        <f xml:space="preserve"> SQRT((F77 * 4)/ (SewerParameters!$C$104 * 3.14))</f>
        <v>0.45728830248589969</v>
      </c>
      <c r="N77" s="5">
        <f>Round2Collective!$N$16</f>
        <v>0.4</v>
      </c>
      <c r="O77" s="149" t="s">
        <v>396</v>
      </c>
      <c r="P77" s="42">
        <f t="shared" si="32"/>
        <v>7.7911497809026873</v>
      </c>
      <c r="Q77" s="160">
        <f xml:space="preserve"> (1/(2*LOG((3.71 * N77 * 1000)/ IF(M77&gt; 0.6, SewerParameters!$C$106,SewerParameters!$C$105))))^2</f>
        <v>1.2246302832975758E-2</v>
      </c>
      <c r="R77" s="194">
        <f t="shared" si="33"/>
        <v>1.9604305461603344</v>
      </c>
      <c r="S77" s="41">
        <f t="shared" si="34"/>
        <v>0.37182673354242901</v>
      </c>
      <c r="T77" s="5">
        <f>U80</f>
        <v>-0.82676559696020957</v>
      </c>
      <c r="U77" s="5">
        <f t="shared" si="35"/>
        <v>-0.45493886341778056</v>
      </c>
      <c r="V77" s="1" t="b">
        <f t="shared" si="39"/>
        <v>0</v>
      </c>
      <c r="W77" s="164">
        <f>C77/$C$33*'Case details'!$B$18</f>
        <v>36.786332179930788</v>
      </c>
      <c r="X77" s="5">
        <f t="shared" si="37"/>
        <v>0</v>
      </c>
      <c r="Y77" s="71">
        <f>_xlfn.XLOOKUP(X77,FloodDamageParameters!$E$8:$E$335,FloodDamageParameters!$F$8:$F$335,1,1)*W77</f>
        <v>0</v>
      </c>
      <c r="Z77" s="179"/>
      <c r="AA77" s="6">
        <f>IF(N77&gt;AC77,IF(N77&lt;0.7,SewerParameters!$C$117*1.256^(((N77*1000)-300)/135), SewerParameters!$D$117*1.17^(((N77*1000)-700)/135))*L77*$AJ$54,0)</f>
        <v>0</v>
      </c>
      <c r="AB77" s="6">
        <f t="shared" si="38"/>
        <v>2935.0874127413836</v>
      </c>
      <c r="AC77" s="182">
        <v>0.4</v>
      </c>
    </row>
    <row r="78" spans="1:29" x14ac:dyDescent="0.3">
      <c r="A78" s="118" t="s">
        <v>405</v>
      </c>
      <c r="B78" s="40" t="s">
        <v>254</v>
      </c>
      <c r="C78" s="41">
        <f>SewerParameters!$B$23</f>
        <v>0.20599999999999999</v>
      </c>
      <c r="D78" s="5">
        <f>SewerParameters!$Q$73</f>
        <v>0.13346629349697162</v>
      </c>
      <c r="E78" s="160">
        <f>(SewerParameters!$G$5*D78*10)/3600</f>
        <v>2.9252893928836825E-2</v>
      </c>
      <c r="F78" s="213">
        <f>E78</f>
        <v>2.9252893928836825E-2</v>
      </c>
      <c r="G78" s="155">
        <v>0.98</v>
      </c>
      <c r="H78" s="149">
        <f>G80</f>
        <v>0.15</v>
      </c>
      <c r="I78" s="149">
        <f>G78-'[1]Area cal'!$B$26-N78</f>
        <v>-0.22000000000000003</v>
      </c>
      <c r="J78" s="63">
        <f t="shared" si="31"/>
        <v>-0.5</v>
      </c>
      <c r="K78" s="149">
        <f>1/200</f>
        <v>5.0000000000000001E-3</v>
      </c>
      <c r="L78" s="149">
        <v>56</v>
      </c>
      <c r="M78" s="86">
        <f xml:space="preserve"> SQRT((F78 * 4)/ (SewerParameters!$C$104 * 3.14))</f>
        <v>0.15761732779185031</v>
      </c>
      <c r="N78" s="5">
        <f>Round2Collective!$L$16</f>
        <v>0.2</v>
      </c>
      <c r="O78" s="149" t="s">
        <v>396</v>
      </c>
      <c r="P78" s="42">
        <f t="shared" si="32"/>
        <v>1.7592918860102844</v>
      </c>
      <c r="Q78" s="160">
        <f xml:space="preserve"> (1/(2*LOG((3.71 * N78 * 1000)/ IF(M78&gt; 0.6, SewerParameters!$C$106,SewerParameters!$C$105))))^2</f>
        <v>1.4057023990263933E-2</v>
      </c>
      <c r="R78" s="194">
        <f t="shared" si="33"/>
        <v>0.93162082575913441</v>
      </c>
      <c r="S78" s="41">
        <f t="shared" si="34"/>
        <v>0.17411283659864507</v>
      </c>
      <c r="T78" s="5">
        <f>U80</f>
        <v>-0.82676559696020957</v>
      </c>
      <c r="U78" s="5">
        <f t="shared" si="35"/>
        <v>-0.6526527603615645</v>
      </c>
      <c r="V78" s="1" t="b">
        <f t="shared" si="39"/>
        <v>0</v>
      </c>
      <c r="W78" s="164">
        <f>C78/$C$33*'Case details'!$B$18</f>
        <v>15.592560553633216</v>
      </c>
      <c r="X78" s="5">
        <f t="shared" si="37"/>
        <v>0</v>
      </c>
      <c r="Y78" s="71">
        <f>_xlfn.XLOOKUP(X78,FloodDamageParameters!$E$8:$E$335,FloodDamageParameters!$F$8:$F$335,1,1)*W78</f>
        <v>0</v>
      </c>
      <c r="Z78" s="179"/>
      <c r="AA78" s="6">
        <f>IF(N78&gt;AC78,IF(N78&lt;0.7,SewerParameters!$C$117*1.256^(((N78*1000)-300)/135), SewerParameters!$D$117*1.17^(((N78*1000)-700)/135))*L78*$AJ$54,0)</f>
        <v>0</v>
      </c>
      <c r="AB78" s="6">
        <f t="shared" si="38"/>
        <v>1887.0028827126046</v>
      </c>
      <c r="AC78" s="182">
        <v>0.2</v>
      </c>
    </row>
    <row r="79" spans="1:29" x14ac:dyDescent="0.3">
      <c r="A79" s="118" t="s">
        <v>406</v>
      </c>
      <c r="B79" s="40" t="s">
        <v>244</v>
      </c>
      <c r="C79" s="41">
        <f>SewerParameters!$B$13</f>
        <v>0.186</v>
      </c>
      <c r="D79" s="5">
        <f>SewerParameters!$Q$63</f>
        <v>0.10415077708001275</v>
      </c>
      <c r="E79" s="160">
        <f>(SewerParameters!$G$5*D79*10)/3600</f>
        <v>2.2827573574572019E-2</v>
      </c>
      <c r="F79" s="213">
        <f>E79</f>
        <v>2.2827573574572019E-2</v>
      </c>
      <c r="G79" s="155">
        <v>0.56000000000000005</v>
      </c>
      <c r="H79" s="149">
        <f>G80</f>
        <v>0.15</v>
      </c>
      <c r="I79" s="149">
        <f>G79-'[1]Area cal'!$B$26-N79</f>
        <v>-0.6399999999999999</v>
      </c>
      <c r="J79" s="63">
        <f t="shared" si="31"/>
        <v>-0.8899999999999999</v>
      </c>
      <c r="K79" s="149">
        <f>1/200</f>
        <v>5.0000000000000001E-3</v>
      </c>
      <c r="L79" s="149">
        <v>50</v>
      </c>
      <c r="M79" s="86">
        <f xml:space="preserve"> SQRT((F79 * 4)/ (SewerParameters!$C$104 * 3.14))</f>
        <v>0.13923532013576717</v>
      </c>
      <c r="N79" s="5">
        <f>Round2Collective!$L$16</f>
        <v>0.2</v>
      </c>
      <c r="O79" s="149" t="s">
        <v>396</v>
      </c>
      <c r="P79" s="42">
        <f t="shared" si="32"/>
        <v>1.5707963267948968</v>
      </c>
      <c r="Q79" s="160">
        <f xml:space="preserve"> (1/(2*LOG((3.71 * N79 * 1000)/ IF(M79&gt; 0.6, SewerParameters!$C$106,SewerParameters!$C$105))))^2</f>
        <v>1.4057023990263933E-2</v>
      </c>
      <c r="R79" s="194">
        <f t="shared" si="33"/>
        <v>0.7269927889991088</v>
      </c>
      <c r="S79" s="41">
        <f t="shared" si="34"/>
        <v>9.4666124468172075E-2</v>
      </c>
      <c r="T79" s="5">
        <f>U80</f>
        <v>-0.82676559696020957</v>
      </c>
      <c r="U79" s="5">
        <f t="shared" si="35"/>
        <v>-0.73209947249203755</v>
      </c>
      <c r="V79" s="1" t="b">
        <f t="shared" si="39"/>
        <v>0</v>
      </c>
      <c r="W79" s="164">
        <f>C79/$C$33*'Case details'!$B$18</f>
        <v>14.078719723183388</v>
      </c>
      <c r="X79" s="5">
        <f t="shared" si="37"/>
        <v>0</v>
      </c>
      <c r="Y79" s="71">
        <f>_xlfn.XLOOKUP(X79,FloodDamageParameters!$E$8:$E$335,FloodDamageParameters!$F$8:$F$335,1,1)*W79</f>
        <v>0</v>
      </c>
      <c r="Z79" s="179"/>
      <c r="AA79" s="6">
        <f>IF(N79&gt;AC79,IF(N79&lt;0.7,SewerParameters!$C$117*1.256^(((N79*1000)-300)/135), SewerParameters!$D$117*1.17^(((N79*1000)-700)/135))*L79*$AJ$54,0)</f>
        <v>0</v>
      </c>
      <c r="AB79" s="6">
        <f t="shared" si="38"/>
        <v>1684.8240024219683</v>
      </c>
      <c r="AC79" s="182">
        <v>0.2</v>
      </c>
    </row>
    <row r="80" spans="1:29" ht="15" thickBot="1" x14ac:dyDescent="0.35">
      <c r="A80" s="121" t="s">
        <v>407</v>
      </c>
      <c r="B80" s="46" t="s">
        <v>408</v>
      </c>
      <c r="C80" s="48"/>
      <c r="D80" s="50"/>
      <c r="E80" s="161"/>
      <c r="F80" s="214">
        <f>SUM(F77:F79)</f>
        <v>0.29831054410114688</v>
      </c>
      <c r="G80" s="156">
        <v>0.15</v>
      </c>
      <c r="H80" s="72">
        <v>0.06</v>
      </c>
      <c r="I80" s="73">
        <f>J77</f>
        <v>-1.9140000000000001</v>
      </c>
      <c r="J80" s="73">
        <f t="shared" si="31"/>
        <v>-1.9420000000000002</v>
      </c>
      <c r="K80" s="72">
        <f>1/500</f>
        <v>2E-3</v>
      </c>
      <c r="L80" s="72">
        <v>14</v>
      </c>
      <c r="M80" s="157">
        <f xml:space="preserve"> SQRT((F80 * 4)/ (SewerParameters!$C$104 * 3.14))</f>
        <v>0.50333119114951419</v>
      </c>
      <c r="N80" s="48">
        <f>Round2Collective!$O$16</f>
        <v>0.4</v>
      </c>
      <c r="O80" s="72" t="s">
        <v>396</v>
      </c>
      <c r="P80" s="49">
        <f t="shared" si="32"/>
        <v>1.7592918860102844</v>
      </c>
      <c r="Q80" s="161">
        <f xml:space="preserve"> (1/(2*LOG((3.71 * N80 * 1000)/ IF(M80&gt; 0.6, SewerParameters!$C$106,SewerParameters!$C$105))))^2</f>
        <v>1.2246302832975758E-2</v>
      </c>
      <c r="R80" s="195">
        <f t="shared" si="33"/>
        <v>2.3750839498498952</v>
      </c>
      <c r="S80" s="47">
        <f t="shared" si="34"/>
        <v>0.12323440303979039</v>
      </c>
      <c r="T80" s="48">
        <f>SewerParameters!$C$107</f>
        <v>-0.95</v>
      </c>
      <c r="U80" s="48">
        <f t="shared" si="35"/>
        <v>-0.82676559696020957</v>
      </c>
      <c r="V80" s="50" t="b">
        <f t="shared" si="39"/>
        <v>0</v>
      </c>
      <c r="W80" s="166">
        <f>SUM(W72:W79)</f>
        <v>174.99999999999997</v>
      </c>
      <c r="X80" s="48">
        <v>0</v>
      </c>
      <c r="Y80" s="74"/>
      <c r="Z80" s="180"/>
      <c r="AA80" s="188">
        <f>IF(N80&gt;AC80,IF(N80&lt;0.7,SewerParameters!$C$117*1.256^(((N80*1000)-300)/135), SewerParameters!$D$117*1.17^(((N80*1000)-700)/135))*L80*$AJ$54,0)</f>
        <v>0</v>
      </c>
      <c r="AB80" s="192">
        <f t="shared" si="38"/>
        <v>662.76167384482858</v>
      </c>
      <c r="AC80" s="183">
        <v>0.4</v>
      </c>
    </row>
    <row r="81" spans="3:28" x14ac:dyDescent="0.3">
      <c r="C81" s="5">
        <f>SUM(C72:C80)</f>
        <v>2.3120000000000003</v>
      </c>
      <c r="E81" s="51">
        <f>SUM(E72:E79)</f>
        <v>0.29831054410114688</v>
      </c>
      <c r="F81" s="5"/>
      <c r="T81" s="5"/>
      <c r="U81" s="5"/>
      <c r="W81" s="5"/>
      <c r="Y81" s="1">
        <f>SUM(Y72:Y79)</f>
        <v>18630.233564013841</v>
      </c>
      <c r="Z81" s="1">
        <f>Y81*(FloodDamageParameters!$G$2-FloodDamageParameters!$G$3)/FloodDamageParameters!$G$1</f>
        <v>242193.03633217994</v>
      </c>
      <c r="AA81" s="6">
        <f>SUM(AA72:AA80)</f>
        <v>0</v>
      </c>
      <c r="AB81" s="6">
        <f>SUM(AB72:AB80)</f>
        <v>18521.051674155424</v>
      </c>
    </row>
    <row r="82" spans="3:28" x14ac:dyDescent="0.3">
      <c r="D82" s="5"/>
      <c r="E82" s="51"/>
    </row>
    <row r="83" spans="3:28" x14ac:dyDescent="0.3">
      <c r="D83" s="5"/>
      <c r="E83" s="51"/>
    </row>
    <row r="84" spans="3:28" x14ac:dyDescent="0.3">
      <c r="D84" s="5"/>
      <c r="E84" s="51"/>
    </row>
    <row r="85" spans="3:28" x14ac:dyDescent="0.3">
      <c r="D85" s="5"/>
      <c r="E85" s="51"/>
    </row>
    <row r="86" spans="3:28" x14ac:dyDescent="0.3">
      <c r="D86" s="5"/>
      <c r="E86" s="51"/>
    </row>
    <row r="87" spans="3:28" x14ac:dyDescent="0.3">
      <c r="D87" s="5"/>
      <c r="E87" s="51"/>
    </row>
    <row r="88" spans="3:28" x14ac:dyDescent="0.3">
      <c r="D88" s="5"/>
      <c r="E88" s="51"/>
    </row>
    <row r="89" spans="3:28" x14ac:dyDescent="0.3">
      <c r="D89" s="5"/>
      <c r="E89" s="51"/>
    </row>
    <row r="90" spans="3:28" x14ac:dyDescent="0.3">
      <c r="D90" s="5"/>
      <c r="E90" s="51"/>
    </row>
    <row r="91" spans="3:28" x14ac:dyDescent="0.3">
      <c r="D91" s="5"/>
      <c r="E91" s="51"/>
    </row>
    <row r="92" spans="3:28" x14ac:dyDescent="0.3">
      <c r="D92" s="5"/>
      <c r="E92" s="51"/>
    </row>
    <row r="93" spans="3:28" x14ac:dyDescent="0.3">
      <c r="D93" s="5"/>
      <c r="E93" s="51"/>
    </row>
    <row r="94" spans="3:28" x14ac:dyDescent="0.3">
      <c r="D94" s="5"/>
      <c r="E94" s="51"/>
    </row>
    <row r="95" spans="3:28" x14ac:dyDescent="0.3">
      <c r="D95" s="5"/>
      <c r="E95" s="51"/>
    </row>
    <row r="96" spans="3:28" x14ac:dyDescent="0.3">
      <c r="D96" s="5"/>
      <c r="E96" s="51"/>
    </row>
    <row r="97" spans="4:5" x14ac:dyDescent="0.3">
      <c r="D97" s="5"/>
      <c r="E97" s="51"/>
    </row>
    <row r="98" spans="4:5" x14ac:dyDescent="0.3">
      <c r="D98" s="5"/>
      <c r="E98" s="51"/>
    </row>
    <row r="99" spans="4:5" x14ac:dyDescent="0.3">
      <c r="D99" s="5"/>
      <c r="E99" s="51"/>
    </row>
    <row r="100" spans="4:5" x14ac:dyDescent="0.3">
      <c r="D100" s="5"/>
      <c r="E100" s="51"/>
    </row>
    <row r="101" spans="4:5" x14ac:dyDescent="0.3">
      <c r="D101" s="5"/>
      <c r="E101" s="51"/>
    </row>
    <row r="102" spans="4:5" x14ac:dyDescent="0.3">
      <c r="D102" s="5"/>
      <c r="E102" s="51"/>
    </row>
    <row r="103" spans="4:5" x14ac:dyDescent="0.3">
      <c r="D103" s="5"/>
      <c r="E103" s="51"/>
    </row>
    <row r="104" spans="4:5" x14ac:dyDescent="0.3">
      <c r="D104" s="5"/>
      <c r="E104" s="51"/>
    </row>
    <row r="105" spans="4:5" x14ac:dyDescent="0.3">
      <c r="D105" s="5"/>
      <c r="E105" s="51"/>
    </row>
    <row r="106" spans="4:5" x14ac:dyDescent="0.3">
      <c r="D106" s="5"/>
      <c r="E106" s="51"/>
    </row>
    <row r="107" spans="4:5" x14ac:dyDescent="0.3">
      <c r="D107" s="5"/>
      <c r="E107" s="51"/>
    </row>
    <row r="108" spans="4:5" x14ac:dyDescent="0.3">
      <c r="D108" s="5"/>
      <c r="E108" s="51"/>
    </row>
    <row r="109" spans="4:5" x14ac:dyDescent="0.3">
      <c r="D109" s="5"/>
      <c r="E109" s="51"/>
    </row>
    <row r="110" spans="4:5" x14ac:dyDescent="0.3">
      <c r="D110" s="5"/>
      <c r="E110" s="51"/>
    </row>
    <row r="111" spans="4:5" x14ac:dyDescent="0.3">
      <c r="D111" s="5"/>
      <c r="E111" s="51"/>
    </row>
    <row r="112" spans="4:5" x14ac:dyDescent="0.3">
      <c r="D112" s="5"/>
      <c r="E112" s="51"/>
    </row>
    <row r="113" spans="4:5" x14ac:dyDescent="0.3">
      <c r="D113" s="5"/>
      <c r="E113" s="51"/>
    </row>
    <row r="114" spans="4:5" x14ac:dyDescent="0.3">
      <c r="D114" s="5"/>
      <c r="E114" s="51"/>
    </row>
    <row r="115" spans="4:5" x14ac:dyDescent="0.3">
      <c r="D115" s="5"/>
      <c r="E115" s="51"/>
    </row>
    <row r="116" spans="4:5" x14ac:dyDescent="0.3">
      <c r="D116" s="5"/>
      <c r="E116" s="51"/>
    </row>
    <row r="117" spans="4:5" x14ac:dyDescent="0.3">
      <c r="D117" s="5"/>
      <c r="E117" s="51"/>
    </row>
    <row r="118" spans="4:5" x14ac:dyDescent="0.3">
      <c r="D118" s="5"/>
      <c r="E118" s="51"/>
    </row>
    <row r="119" spans="4:5" x14ac:dyDescent="0.3">
      <c r="D119" s="5"/>
      <c r="E119" s="51"/>
    </row>
    <row r="120" spans="4:5" x14ac:dyDescent="0.3">
      <c r="D120" s="5"/>
      <c r="E120" s="51"/>
    </row>
    <row r="121" spans="4:5" x14ac:dyDescent="0.3">
      <c r="D121" s="5"/>
      <c r="E121" s="51"/>
    </row>
    <row r="122" spans="4:5" x14ac:dyDescent="0.3">
      <c r="D122" s="5"/>
      <c r="E122" s="51"/>
    </row>
    <row r="123" spans="4:5" x14ac:dyDescent="0.3">
      <c r="D123" s="5"/>
      <c r="E123" s="51"/>
    </row>
    <row r="124" spans="4:5" x14ac:dyDescent="0.3">
      <c r="D124" s="5"/>
      <c r="E124" s="51"/>
    </row>
    <row r="125" spans="4:5" x14ac:dyDescent="0.3">
      <c r="D125" s="5"/>
      <c r="E125" s="51"/>
    </row>
    <row r="126" spans="4:5" x14ac:dyDescent="0.3">
      <c r="D126" s="5"/>
      <c r="E126" s="51"/>
    </row>
    <row r="127" spans="4:5" x14ac:dyDescent="0.3">
      <c r="D127" s="5"/>
      <c r="E127" s="51"/>
    </row>
    <row r="128" spans="4:5" x14ac:dyDescent="0.3">
      <c r="D128" s="5"/>
      <c r="E128" s="51"/>
    </row>
    <row r="129" spans="4:5" x14ac:dyDescent="0.3">
      <c r="D129" s="5"/>
      <c r="E129" s="51"/>
    </row>
    <row r="130" spans="4:5" x14ac:dyDescent="0.3">
      <c r="D130" s="5"/>
      <c r="E130" s="51"/>
    </row>
    <row r="131" spans="4:5" x14ac:dyDescent="0.3">
      <c r="D131" s="5"/>
      <c r="E131" s="51"/>
    </row>
    <row r="132" spans="4:5" x14ac:dyDescent="0.3">
      <c r="D132" s="5"/>
      <c r="E132" s="51"/>
    </row>
    <row r="133" spans="4:5" x14ac:dyDescent="0.3">
      <c r="D133" s="5"/>
      <c r="E133" s="51"/>
    </row>
    <row r="134" spans="4:5" x14ac:dyDescent="0.3">
      <c r="D134" s="5"/>
      <c r="E134" s="51"/>
    </row>
    <row r="135" spans="4:5" x14ac:dyDescent="0.3">
      <c r="D135" s="5"/>
      <c r="E135" s="51"/>
    </row>
    <row r="136" spans="4:5" x14ac:dyDescent="0.3">
      <c r="D136" s="5"/>
      <c r="E136" s="51"/>
    </row>
    <row r="137" spans="4:5" x14ac:dyDescent="0.3">
      <c r="D137" s="5"/>
      <c r="E137" s="51"/>
    </row>
    <row r="138" spans="4:5" x14ac:dyDescent="0.3">
      <c r="D138" s="5"/>
      <c r="E138" s="51"/>
    </row>
    <row r="139" spans="4:5" x14ac:dyDescent="0.3">
      <c r="D139" s="5"/>
      <c r="E139" s="51"/>
    </row>
    <row r="140" spans="4:5" x14ac:dyDescent="0.3">
      <c r="D140" s="5"/>
      <c r="E140" s="51"/>
    </row>
    <row r="141" spans="4:5" x14ac:dyDescent="0.3">
      <c r="D141" s="5"/>
      <c r="E141" s="51"/>
    </row>
    <row r="142" spans="4:5" x14ac:dyDescent="0.3">
      <c r="D142" s="5"/>
      <c r="E142" s="51"/>
    </row>
    <row r="143" spans="4:5" x14ac:dyDescent="0.3">
      <c r="D143" s="5"/>
      <c r="E143" s="51"/>
    </row>
    <row r="144" spans="4:5" x14ac:dyDescent="0.3">
      <c r="D144" s="5"/>
      <c r="E144" s="51"/>
    </row>
    <row r="145" spans="4:5" x14ac:dyDescent="0.3">
      <c r="D145" s="5"/>
      <c r="E145" s="51"/>
    </row>
    <row r="146" spans="4:5" x14ac:dyDescent="0.3">
      <c r="D146" s="5"/>
      <c r="E146" s="51"/>
    </row>
    <row r="147" spans="4:5" x14ac:dyDescent="0.3">
      <c r="D147" s="5"/>
      <c r="E147" s="51"/>
    </row>
    <row r="148" spans="4:5" x14ac:dyDescent="0.3">
      <c r="D148" s="5"/>
      <c r="E148" s="51"/>
    </row>
    <row r="149" spans="4:5" x14ac:dyDescent="0.3">
      <c r="D149" s="5"/>
      <c r="E149" s="51"/>
    </row>
    <row r="150" spans="4:5" x14ac:dyDescent="0.3">
      <c r="D150" s="5"/>
      <c r="E150" s="51"/>
    </row>
    <row r="151" spans="4:5" x14ac:dyDescent="0.3">
      <c r="D151" s="5"/>
      <c r="E151" s="51"/>
    </row>
    <row r="152" spans="4:5" x14ac:dyDescent="0.3">
      <c r="D152" s="5"/>
      <c r="E152" s="51"/>
    </row>
    <row r="153" spans="4:5" x14ac:dyDescent="0.3">
      <c r="D153" s="5"/>
      <c r="E153" s="51"/>
    </row>
    <row r="154" spans="4:5" x14ac:dyDescent="0.3">
      <c r="D154" s="5"/>
      <c r="E154" s="51"/>
    </row>
    <row r="155" spans="4:5" x14ac:dyDescent="0.3">
      <c r="D155" s="5"/>
      <c r="E155" s="51"/>
    </row>
    <row r="156" spans="4:5" x14ac:dyDescent="0.3">
      <c r="D156" s="5"/>
      <c r="E156" s="51"/>
    </row>
    <row r="157" spans="4:5" x14ac:dyDescent="0.3">
      <c r="D157" s="5"/>
      <c r="E157" s="51"/>
    </row>
    <row r="158" spans="4:5" x14ac:dyDescent="0.3">
      <c r="D158" s="5"/>
      <c r="E158" s="51"/>
    </row>
    <row r="159" spans="4:5" x14ac:dyDescent="0.3">
      <c r="D159" s="5"/>
      <c r="E159" s="51"/>
    </row>
    <row r="160" spans="4:5" x14ac:dyDescent="0.3">
      <c r="D160" s="5"/>
      <c r="E160" s="51"/>
    </row>
    <row r="161" spans="4:5" x14ac:dyDescent="0.3">
      <c r="D161" s="5"/>
      <c r="E161" s="51"/>
    </row>
    <row r="162" spans="4:5" x14ac:dyDescent="0.3">
      <c r="D162" s="5"/>
      <c r="E162" s="51"/>
    </row>
    <row r="163" spans="4:5" x14ac:dyDescent="0.3">
      <c r="D163" s="5"/>
      <c r="E163" s="51"/>
    </row>
    <row r="164" spans="4:5" x14ac:dyDescent="0.3">
      <c r="D164" s="5"/>
      <c r="E164" s="51"/>
    </row>
    <row r="165" spans="4:5" x14ac:dyDescent="0.3">
      <c r="D165" s="5"/>
      <c r="E165" s="51"/>
    </row>
    <row r="166" spans="4:5" x14ac:dyDescent="0.3">
      <c r="D166" s="5"/>
      <c r="E166" s="51"/>
    </row>
    <row r="167" spans="4:5" x14ac:dyDescent="0.3">
      <c r="D167" s="5"/>
      <c r="E167" s="51"/>
    </row>
    <row r="168" spans="4:5" x14ac:dyDescent="0.3">
      <c r="D168" s="5"/>
      <c r="E168" s="51"/>
    </row>
    <row r="169" spans="4:5" x14ac:dyDescent="0.3">
      <c r="D169" s="5"/>
      <c r="E169" s="51"/>
    </row>
    <row r="170" spans="4:5" x14ac:dyDescent="0.3">
      <c r="D170" s="5"/>
      <c r="E170" s="51"/>
    </row>
    <row r="171" spans="4:5" x14ac:dyDescent="0.3">
      <c r="D171" s="5"/>
      <c r="E171" s="51"/>
    </row>
    <row r="172" spans="4:5" x14ac:dyDescent="0.3">
      <c r="D172" s="5"/>
      <c r="E172" s="51"/>
    </row>
    <row r="173" spans="4:5" x14ac:dyDescent="0.3">
      <c r="D173" s="5"/>
      <c r="E173" s="51"/>
    </row>
    <row r="174" spans="4:5" x14ac:dyDescent="0.3">
      <c r="D174" s="5"/>
      <c r="E174" s="51"/>
    </row>
    <row r="175" spans="4:5" x14ac:dyDescent="0.3">
      <c r="D175" s="5"/>
      <c r="E175" s="51"/>
    </row>
    <row r="176" spans="4:5" x14ac:dyDescent="0.3">
      <c r="D176" s="5"/>
      <c r="E176" s="51"/>
    </row>
    <row r="177" spans="4:5" x14ac:dyDescent="0.3">
      <c r="D177" s="5"/>
      <c r="E177" s="51"/>
    </row>
    <row r="178" spans="4:5" x14ac:dyDescent="0.3">
      <c r="D178" s="5"/>
      <c r="E178" s="51"/>
    </row>
    <row r="179" spans="4:5" x14ac:dyDescent="0.3">
      <c r="D179" s="5"/>
      <c r="E179" s="51"/>
    </row>
    <row r="180" spans="4:5" x14ac:dyDescent="0.3">
      <c r="D180" s="5"/>
      <c r="E180" s="51"/>
    </row>
    <row r="181" spans="4:5" x14ac:dyDescent="0.3">
      <c r="D181" s="5"/>
      <c r="E181" s="51"/>
    </row>
    <row r="182" spans="4:5" x14ac:dyDescent="0.3">
      <c r="D182" s="5"/>
      <c r="E182" s="51"/>
    </row>
    <row r="183" spans="4:5" x14ac:dyDescent="0.3">
      <c r="D183" s="5"/>
      <c r="E183" s="51"/>
    </row>
    <row r="184" spans="4:5" x14ac:dyDescent="0.3">
      <c r="D184" s="5"/>
      <c r="E184" s="51"/>
    </row>
    <row r="185" spans="4:5" x14ac:dyDescent="0.3">
      <c r="D185" s="5"/>
      <c r="E185" s="51"/>
    </row>
    <row r="186" spans="4:5" x14ac:dyDescent="0.3">
      <c r="D186" s="5"/>
      <c r="E186" s="51"/>
    </row>
    <row r="187" spans="4:5" x14ac:dyDescent="0.3">
      <c r="D187" s="5"/>
      <c r="E187" s="51"/>
    </row>
    <row r="188" spans="4:5" x14ac:dyDescent="0.3">
      <c r="D188" s="5"/>
      <c r="E188" s="51"/>
    </row>
    <row r="189" spans="4:5" x14ac:dyDescent="0.3">
      <c r="D189" s="5"/>
      <c r="E189" s="51"/>
    </row>
    <row r="190" spans="4:5" x14ac:dyDescent="0.3">
      <c r="D190" s="5"/>
      <c r="E190" s="51"/>
    </row>
    <row r="191" spans="4:5" x14ac:dyDescent="0.3">
      <c r="D191" s="5"/>
      <c r="E191" s="51"/>
    </row>
    <row r="192" spans="4:5" x14ac:dyDescent="0.3">
      <c r="D192" s="5"/>
      <c r="E192" s="51"/>
    </row>
    <row r="193" spans="4:5" x14ac:dyDescent="0.3">
      <c r="D193" s="5"/>
      <c r="E193" s="51"/>
    </row>
    <row r="194" spans="4:5" x14ac:dyDescent="0.3">
      <c r="D194" s="5"/>
      <c r="E194" s="51"/>
    </row>
    <row r="195" spans="4:5" x14ac:dyDescent="0.3">
      <c r="D195" s="5"/>
      <c r="E195" s="51"/>
    </row>
    <row r="196" spans="4:5" x14ac:dyDescent="0.3">
      <c r="D196" s="5"/>
      <c r="E196" s="51"/>
    </row>
    <row r="197" spans="4:5" x14ac:dyDescent="0.3">
      <c r="D197" s="5"/>
      <c r="E197" s="51"/>
    </row>
    <row r="198" spans="4:5" x14ac:dyDescent="0.3">
      <c r="D198" s="5"/>
      <c r="E198" s="51"/>
    </row>
    <row r="199" spans="4:5" x14ac:dyDescent="0.3">
      <c r="D199" s="5"/>
      <c r="E199" s="51"/>
    </row>
    <row r="200" spans="4:5" x14ac:dyDescent="0.3">
      <c r="D200" s="5"/>
      <c r="E200" s="51"/>
    </row>
    <row r="201" spans="4:5" x14ac:dyDescent="0.3">
      <c r="D201" s="5"/>
      <c r="E201" s="51"/>
    </row>
    <row r="202" spans="4:5" x14ac:dyDescent="0.3">
      <c r="D202" s="5"/>
      <c r="E202" s="51"/>
    </row>
    <row r="203" spans="4:5" x14ac:dyDescent="0.3">
      <c r="D203" s="5"/>
      <c r="E203" s="51"/>
    </row>
    <row r="204" spans="4:5" x14ac:dyDescent="0.3">
      <c r="D204" s="5"/>
      <c r="E204" s="51"/>
    </row>
    <row r="205" spans="4:5" x14ac:dyDescent="0.3">
      <c r="D205" s="5"/>
      <c r="E205" s="51"/>
    </row>
    <row r="206" spans="4:5" x14ac:dyDescent="0.3">
      <c r="D206" s="5"/>
      <c r="E206" s="51"/>
    </row>
    <row r="207" spans="4:5" x14ac:dyDescent="0.3">
      <c r="D207" s="5"/>
      <c r="E207" s="51"/>
    </row>
    <row r="208" spans="4:5" x14ac:dyDescent="0.3">
      <c r="D208" s="5"/>
      <c r="E208" s="51"/>
    </row>
    <row r="209" spans="4:5" x14ac:dyDescent="0.3">
      <c r="D209" s="5"/>
      <c r="E209" s="51"/>
    </row>
    <row r="210" spans="4:5" x14ac:dyDescent="0.3">
      <c r="D210" s="5"/>
      <c r="E210" s="51"/>
    </row>
    <row r="211" spans="4:5" x14ac:dyDescent="0.3">
      <c r="D211" s="5"/>
      <c r="E211" s="51"/>
    </row>
    <row r="212" spans="4:5" x14ac:dyDescent="0.3">
      <c r="D212" s="5"/>
      <c r="E212" s="51"/>
    </row>
    <row r="213" spans="4:5" x14ac:dyDescent="0.3">
      <c r="D213" s="5"/>
      <c r="E213" s="51"/>
    </row>
    <row r="214" spans="4:5" x14ac:dyDescent="0.3">
      <c r="D214" s="5"/>
      <c r="E214" s="51"/>
    </row>
    <row r="215" spans="4:5" x14ac:dyDescent="0.3">
      <c r="D215" s="5"/>
      <c r="E215" s="51"/>
    </row>
    <row r="216" spans="4:5" x14ac:dyDescent="0.3">
      <c r="D216" s="5"/>
      <c r="E216" s="51"/>
    </row>
    <row r="217" spans="4:5" x14ac:dyDescent="0.3">
      <c r="D217" s="5"/>
      <c r="E217" s="51"/>
    </row>
    <row r="218" spans="4:5" x14ac:dyDescent="0.3">
      <c r="D218" s="5"/>
      <c r="E218" s="51"/>
    </row>
    <row r="219" spans="4:5" x14ac:dyDescent="0.3">
      <c r="D219" s="5"/>
      <c r="E219" s="51"/>
    </row>
    <row r="220" spans="4:5" x14ac:dyDescent="0.3">
      <c r="D220" s="5"/>
      <c r="E220" s="51"/>
    </row>
    <row r="221" spans="4:5" x14ac:dyDescent="0.3">
      <c r="D221" s="5"/>
      <c r="E221" s="51"/>
    </row>
    <row r="222" spans="4:5" x14ac:dyDescent="0.3">
      <c r="D222" s="5"/>
      <c r="E222" s="51"/>
    </row>
    <row r="223" spans="4:5" x14ac:dyDescent="0.3">
      <c r="D223" s="5"/>
      <c r="E223" s="51"/>
    </row>
    <row r="224" spans="4:5" x14ac:dyDescent="0.3">
      <c r="D224" s="5"/>
      <c r="E224" s="51"/>
    </row>
    <row r="225" spans="4:5" x14ac:dyDescent="0.3">
      <c r="D225" s="5"/>
      <c r="E225" s="51"/>
    </row>
    <row r="226" spans="4:5" x14ac:dyDescent="0.3">
      <c r="D226" s="5"/>
      <c r="E226" s="51"/>
    </row>
    <row r="227" spans="4:5" x14ac:dyDescent="0.3">
      <c r="D227" s="5"/>
      <c r="E227" s="51"/>
    </row>
    <row r="228" spans="4:5" x14ac:dyDescent="0.3">
      <c r="D228" s="5"/>
      <c r="E228" s="51"/>
    </row>
    <row r="229" spans="4:5" x14ac:dyDescent="0.3">
      <c r="D229" s="5"/>
      <c r="E229" s="51"/>
    </row>
    <row r="230" spans="4:5" x14ac:dyDescent="0.3">
      <c r="D230" s="5"/>
      <c r="E230" s="51"/>
    </row>
    <row r="231" spans="4:5" x14ac:dyDescent="0.3">
      <c r="D231" s="5"/>
      <c r="E231" s="51"/>
    </row>
    <row r="232" spans="4:5" x14ac:dyDescent="0.3">
      <c r="D232" s="5"/>
      <c r="E232" s="51"/>
    </row>
    <row r="233" spans="4:5" x14ac:dyDescent="0.3">
      <c r="D233" s="5"/>
      <c r="E233" s="51"/>
    </row>
    <row r="234" spans="4:5" x14ac:dyDescent="0.3">
      <c r="D234" s="5"/>
      <c r="E234" s="51"/>
    </row>
    <row r="235" spans="4:5" x14ac:dyDescent="0.3">
      <c r="D235" s="5"/>
      <c r="E235" s="51"/>
    </row>
    <row r="236" spans="4:5" x14ac:dyDescent="0.3">
      <c r="D236" s="5"/>
      <c r="E236" s="51"/>
    </row>
    <row r="237" spans="4:5" x14ac:dyDescent="0.3">
      <c r="D237" s="5"/>
      <c r="E237" s="51"/>
    </row>
    <row r="238" spans="4:5" x14ac:dyDescent="0.3">
      <c r="D238" s="5"/>
      <c r="E238" s="51"/>
    </row>
    <row r="239" spans="4:5" x14ac:dyDescent="0.3">
      <c r="D239" s="5"/>
      <c r="E239" s="51"/>
    </row>
    <row r="240" spans="4:5" x14ac:dyDescent="0.3">
      <c r="D240" s="5"/>
      <c r="E240" s="51"/>
    </row>
    <row r="241" spans="4:5" x14ac:dyDescent="0.3">
      <c r="D241" s="5"/>
      <c r="E241" s="51"/>
    </row>
    <row r="242" spans="4:5" x14ac:dyDescent="0.3">
      <c r="D242" s="5"/>
      <c r="E242" s="51"/>
    </row>
    <row r="243" spans="4:5" x14ac:dyDescent="0.3">
      <c r="D243" s="5"/>
      <c r="E243" s="51"/>
    </row>
    <row r="244" spans="4:5" x14ac:dyDescent="0.3">
      <c r="D244" s="5"/>
      <c r="E244" s="51"/>
    </row>
    <row r="245" spans="4:5" x14ac:dyDescent="0.3">
      <c r="D245" s="5"/>
      <c r="E245" s="51"/>
    </row>
    <row r="246" spans="4:5" x14ac:dyDescent="0.3">
      <c r="D246" s="5"/>
      <c r="E246" s="51"/>
    </row>
    <row r="247" spans="4:5" x14ac:dyDescent="0.3">
      <c r="D247" s="5"/>
      <c r="E247" s="51"/>
    </row>
    <row r="248" spans="4:5" x14ac:dyDescent="0.3">
      <c r="D248" s="5"/>
      <c r="E248" s="51"/>
    </row>
    <row r="249" spans="4:5" x14ac:dyDescent="0.3">
      <c r="D249" s="5"/>
      <c r="E249" s="51"/>
    </row>
    <row r="250" spans="4:5" x14ac:dyDescent="0.3">
      <c r="D250" s="5"/>
      <c r="E250" s="51"/>
    </row>
    <row r="251" spans="4:5" x14ac:dyDescent="0.3">
      <c r="D251" s="5"/>
      <c r="E251" s="51"/>
    </row>
    <row r="252" spans="4:5" x14ac:dyDescent="0.3">
      <c r="D252" s="5"/>
      <c r="E252" s="51"/>
    </row>
    <row r="253" spans="4:5" x14ac:dyDescent="0.3">
      <c r="D253" s="5"/>
      <c r="E253" s="51"/>
    </row>
    <row r="254" spans="4:5" x14ac:dyDescent="0.3">
      <c r="D254" s="5"/>
      <c r="E254" s="51"/>
    </row>
    <row r="255" spans="4:5" x14ac:dyDescent="0.3">
      <c r="D255" s="5"/>
      <c r="E255" s="51"/>
    </row>
    <row r="256" spans="4:5" x14ac:dyDescent="0.3">
      <c r="D256" s="5"/>
      <c r="E256" s="51"/>
    </row>
    <row r="257" spans="4:5" x14ac:dyDescent="0.3">
      <c r="D257" s="5"/>
      <c r="E257" s="51"/>
    </row>
    <row r="258" spans="4:5" x14ac:dyDescent="0.3">
      <c r="D258" s="5"/>
      <c r="E258" s="51"/>
    </row>
    <row r="259" spans="4:5" x14ac:dyDescent="0.3">
      <c r="D259" s="5"/>
      <c r="E259" s="51"/>
    </row>
    <row r="260" spans="4:5" x14ac:dyDescent="0.3">
      <c r="D260" s="5"/>
      <c r="E260" s="51"/>
    </row>
    <row r="261" spans="4:5" x14ac:dyDescent="0.3">
      <c r="D261" s="5"/>
      <c r="E261" s="51"/>
    </row>
    <row r="262" spans="4:5" x14ac:dyDescent="0.3">
      <c r="D262" s="5"/>
      <c r="E262" s="51"/>
    </row>
    <row r="263" spans="4:5" x14ac:dyDescent="0.3">
      <c r="D263" s="5"/>
      <c r="E263" s="51"/>
    </row>
    <row r="264" spans="4:5" x14ac:dyDescent="0.3">
      <c r="D264" s="5"/>
      <c r="E264" s="51"/>
    </row>
    <row r="265" spans="4:5" x14ac:dyDescent="0.3">
      <c r="D265" s="5"/>
      <c r="E265" s="51"/>
    </row>
    <row r="266" spans="4:5" x14ac:dyDescent="0.3">
      <c r="D266" s="5"/>
      <c r="E266" s="51"/>
    </row>
    <row r="267" spans="4:5" x14ac:dyDescent="0.3">
      <c r="D267" s="5"/>
      <c r="E267" s="51"/>
    </row>
    <row r="268" spans="4:5" x14ac:dyDescent="0.3">
      <c r="D268" s="5"/>
      <c r="E268" s="51"/>
    </row>
    <row r="269" spans="4:5" x14ac:dyDescent="0.3">
      <c r="D269" s="5"/>
      <c r="E269" s="51"/>
    </row>
    <row r="270" spans="4:5" x14ac:dyDescent="0.3">
      <c r="D270" s="5"/>
      <c r="E270" s="51"/>
    </row>
    <row r="271" spans="4:5" x14ac:dyDescent="0.3">
      <c r="D271" s="5"/>
      <c r="E271" s="51"/>
    </row>
    <row r="272" spans="4:5" x14ac:dyDescent="0.3">
      <c r="D272" s="5"/>
      <c r="E272" s="51"/>
    </row>
    <row r="273" spans="4:5" x14ac:dyDescent="0.3">
      <c r="D273" s="5"/>
      <c r="E273" s="51"/>
    </row>
    <row r="274" spans="4:5" x14ac:dyDescent="0.3">
      <c r="D274" s="5"/>
      <c r="E274" s="51"/>
    </row>
    <row r="275" spans="4:5" x14ac:dyDescent="0.3">
      <c r="D275" s="5"/>
      <c r="E275" s="51"/>
    </row>
    <row r="276" spans="4:5" x14ac:dyDescent="0.3">
      <c r="D276" s="5"/>
      <c r="E276" s="51"/>
    </row>
    <row r="277" spans="4:5" x14ac:dyDescent="0.3">
      <c r="D277" s="5"/>
      <c r="E277" s="51"/>
    </row>
    <row r="278" spans="4:5" x14ac:dyDescent="0.3">
      <c r="D278" s="5"/>
      <c r="E278" s="51"/>
    </row>
    <row r="279" spans="4:5" x14ac:dyDescent="0.3">
      <c r="D279" s="5"/>
      <c r="E279" s="51"/>
    </row>
    <row r="280" spans="4:5" x14ac:dyDescent="0.3">
      <c r="D280" s="5"/>
      <c r="E280" s="51"/>
    </row>
    <row r="281" spans="4:5" x14ac:dyDescent="0.3">
      <c r="D281" s="5"/>
      <c r="E281" s="51"/>
    </row>
    <row r="282" spans="4:5" x14ac:dyDescent="0.3">
      <c r="D282" s="5"/>
      <c r="E282" s="51"/>
    </row>
    <row r="283" spans="4:5" x14ac:dyDescent="0.3">
      <c r="D283" s="5"/>
      <c r="E283" s="51"/>
    </row>
    <row r="284" spans="4:5" x14ac:dyDescent="0.3">
      <c r="D284" s="5"/>
      <c r="E284" s="51"/>
    </row>
    <row r="285" spans="4:5" x14ac:dyDescent="0.3">
      <c r="D285" s="5"/>
      <c r="E285" s="51"/>
    </row>
    <row r="286" spans="4:5" x14ac:dyDescent="0.3">
      <c r="D286" s="5"/>
      <c r="E286" s="51"/>
    </row>
    <row r="287" spans="4:5" x14ac:dyDescent="0.3">
      <c r="D287" s="5"/>
      <c r="E287" s="51"/>
    </row>
    <row r="288" spans="4:5" x14ac:dyDescent="0.3">
      <c r="D288" s="5"/>
      <c r="E288" s="51"/>
    </row>
    <row r="289" spans="4:5" x14ac:dyDescent="0.3">
      <c r="D289" s="5"/>
      <c r="E289" s="51"/>
    </row>
    <row r="290" spans="4:5" x14ac:dyDescent="0.3">
      <c r="D290" s="5"/>
      <c r="E290" s="51"/>
    </row>
    <row r="291" spans="4:5" x14ac:dyDescent="0.3">
      <c r="D291" s="5"/>
      <c r="E291" s="51"/>
    </row>
    <row r="292" spans="4:5" x14ac:dyDescent="0.3">
      <c r="D292" s="5"/>
      <c r="E292" s="51"/>
    </row>
    <row r="293" spans="4:5" x14ac:dyDescent="0.3">
      <c r="D293" s="5"/>
      <c r="E293" s="51"/>
    </row>
    <row r="294" spans="4:5" x14ac:dyDescent="0.3">
      <c r="D294" s="5"/>
      <c r="E294" s="51"/>
    </row>
    <row r="295" spans="4:5" x14ac:dyDescent="0.3">
      <c r="D295" s="5"/>
      <c r="E295" s="51"/>
    </row>
    <row r="296" spans="4:5" x14ac:dyDescent="0.3">
      <c r="D296" s="5"/>
      <c r="E296" s="51"/>
    </row>
    <row r="297" spans="4:5" x14ac:dyDescent="0.3">
      <c r="D297" s="5"/>
      <c r="E297" s="51"/>
    </row>
    <row r="298" spans="4:5" x14ac:dyDescent="0.3">
      <c r="D298" s="5"/>
      <c r="E298" s="51"/>
    </row>
    <row r="299" spans="4:5" x14ac:dyDescent="0.3">
      <c r="D299" s="5"/>
      <c r="E299" s="51"/>
    </row>
    <row r="300" spans="4:5" x14ac:dyDescent="0.3">
      <c r="D300" s="5"/>
      <c r="E300" s="51"/>
    </row>
    <row r="301" spans="4:5" x14ac:dyDescent="0.3">
      <c r="D301" s="5"/>
      <c r="E301" s="51"/>
    </row>
    <row r="302" spans="4:5" x14ac:dyDescent="0.3">
      <c r="D302" s="5"/>
      <c r="E302" s="51"/>
    </row>
    <row r="303" spans="4:5" x14ac:dyDescent="0.3">
      <c r="D303" s="5"/>
      <c r="E303" s="51"/>
    </row>
    <row r="304" spans="4:5" x14ac:dyDescent="0.3">
      <c r="D304" s="5"/>
      <c r="E304" s="51"/>
    </row>
    <row r="305" spans="4:5" x14ac:dyDescent="0.3">
      <c r="D305" s="5"/>
      <c r="E305" s="51"/>
    </row>
    <row r="306" spans="4:5" x14ac:dyDescent="0.3">
      <c r="D306" s="5"/>
      <c r="E306" s="51"/>
    </row>
    <row r="307" spans="4:5" x14ac:dyDescent="0.3">
      <c r="D307" s="5"/>
      <c r="E307" s="51"/>
    </row>
    <row r="308" spans="4:5" x14ac:dyDescent="0.3">
      <c r="D308" s="5"/>
      <c r="E308" s="51"/>
    </row>
    <row r="309" spans="4:5" x14ac:dyDescent="0.3">
      <c r="D309" s="5"/>
      <c r="E309" s="51"/>
    </row>
    <row r="310" spans="4:5" x14ac:dyDescent="0.3">
      <c r="D310" s="5"/>
      <c r="E310" s="51"/>
    </row>
    <row r="311" spans="4:5" x14ac:dyDescent="0.3">
      <c r="D311" s="5"/>
      <c r="E311" s="51"/>
    </row>
    <row r="312" spans="4:5" x14ac:dyDescent="0.3">
      <c r="D312" s="5"/>
      <c r="E312" s="51"/>
    </row>
    <row r="313" spans="4:5" x14ac:dyDescent="0.3">
      <c r="D313" s="5"/>
      <c r="E313" s="51"/>
    </row>
    <row r="314" spans="4:5" x14ac:dyDescent="0.3">
      <c r="D314" s="5"/>
      <c r="E314" s="51"/>
    </row>
    <row r="315" spans="4:5" x14ac:dyDescent="0.3">
      <c r="D315" s="5"/>
      <c r="E315" s="51"/>
    </row>
    <row r="316" spans="4:5" x14ac:dyDescent="0.3">
      <c r="D316" s="5"/>
      <c r="E316" s="51"/>
    </row>
    <row r="317" spans="4:5" x14ac:dyDescent="0.3">
      <c r="D317" s="5"/>
      <c r="E317" s="51"/>
    </row>
    <row r="318" spans="4:5" x14ac:dyDescent="0.3">
      <c r="D318" s="5"/>
      <c r="E318" s="51"/>
    </row>
    <row r="319" spans="4:5" x14ac:dyDescent="0.3">
      <c r="D319" s="5"/>
      <c r="E319" s="51"/>
    </row>
    <row r="320" spans="4:5" x14ac:dyDescent="0.3">
      <c r="D320" s="5"/>
      <c r="E320" s="51"/>
    </row>
    <row r="321" spans="4:5" x14ac:dyDescent="0.3">
      <c r="D321" s="5"/>
      <c r="E321" s="51"/>
    </row>
    <row r="322" spans="4:5" x14ac:dyDescent="0.3">
      <c r="D322" s="5"/>
      <c r="E322" s="51"/>
    </row>
    <row r="323" spans="4:5" x14ac:dyDescent="0.3">
      <c r="D323" s="5"/>
      <c r="E323" s="51"/>
    </row>
    <row r="324" spans="4:5" x14ac:dyDescent="0.3">
      <c r="D324" s="5"/>
      <c r="E324" s="51"/>
    </row>
  </sheetData>
  <mergeCells count="26">
    <mergeCell ref="A1:V1"/>
    <mergeCell ref="W20:W22"/>
    <mergeCell ref="X20:X22"/>
    <mergeCell ref="Y20:Y22"/>
    <mergeCell ref="Z20:Z22"/>
    <mergeCell ref="A35:Z35"/>
    <mergeCell ref="A19:Z19"/>
    <mergeCell ref="B37:B38"/>
    <mergeCell ref="D37:D38"/>
    <mergeCell ref="B36:D36"/>
    <mergeCell ref="AA52:AA54"/>
    <mergeCell ref="AB52:AB54"/>
    <mergeCell ref="AC52:AC55"/>
    <mergeCell ref="A67:Z67"/>
    <mergeCell ref="A51:Z51"/>
    <mergeCell ref="W52:W54"/>
    <mergeCell ref="X52:X54"/>
    <mergeCell ref="Y52:Y54"/>
    <mergeCell ref="Z52:Z54"/>
    <mergeCell ref="AB68:AB70"/>
    <mergeCell ref="AC68:AC71"/>
    <mergeCell ref="W68:W70"/>
    <mergeCell ref="X68:X70"/>
    <mergeCell ref="Y68:Y70"/>
    <mergeCell ref="Z68:Z70"/>
    <mergeCell ref="AA68:AA70"/>
  </mergeCells>
  <pageMargins left="0.7" right="0.7" top="0.75" bottom="0.75" header="0.3" footer="0.3"/>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3252F-5A63-4CA2-8BE6-689AFCA0EB24}">
  <sheetPr codeName="Sheet5"/>
  <dimension ref="A1:AO40"/>
  <sheetViews>
    <sheetView topLeftCell="A17" zoomScale="90" zoomScaleNormal="90" workbookViewId="0">
      <selection activeCell="M19" sqref="M19"/>
    </sheetView>
  </sheetViews>
  <sheetFormatPr defaultColWidth="8.88671875" defaultRowHeight="14.4" x14ac:dyDescent="0.3"/>
  <cols>
    <col min="1" max="1" width="8.88671875" style="1"/>
    <col min="2" max="2" width="11.33203125" style="1" customWidth="1"/>
    <col min="3" max="4" width="9" style="1" bestFit="1" customWidth="1"/>
    <col min="5" max="5" width="9" style="51" bestFit="1" customWidth="1"/>
    <col min="6" max="6" width="9.88671875" style="1" bestFit="1" customWidth="1"/>
    <col min="7" max="8" width="9" style="1" bestFit="1" customWidth="1"/>
    <col min="9" max="9" width="8.88671875" style="1" customWidth="1"/>
    <col min="10" max="10" width="11.109375" style="1" customWidth="1"/>
    <col min="11" max="12" width="9" style="1" bestFit="1" customWidth="1"/>
    <col min="13" max="13" width="13.88671875" style="1" customWidth="1"/>
    <col min="14" max="14" width="10.6640625" style="1" customWidth="1"/>
    <col min="15" max="15" width="8.88671875" style="1"/>
    <col min="16" max="19" width="9" style="1" bestFit="1" customWidth="1"/>
    <col min="20" max="20" width="10.5546875" style="1" customWidth="1"/>
    <col min="21" max="22" width="9" style="1" bestFit="1" customWidth="1"/>
    <col min="23" max="23" width="11.33203125" style="1" bestFit="1" customWidth="1"/>
    <col min="24" max="25" width="9.5546875" style="1" customWidth="1"/>
    <col min="26" max="27" width="12.33203125" style="1" customWidth="1"/>
    <col min="28" max="29" width="9.5546875" style="1" customWidth="1"/>
    <col min="30" max="30" width="12.88671875" style="1" customWidth="1"/>
    <col min="31" max="31" width="11.33203125" style="1" customWidth="1"/>
    <col min="32" max="16384" width="8.88671875" style="1"/>
  </cols>
  <sheetData>
    <row r="1" spans="1:41" ht="22.8" x14ac:dyDescent="0.4">
      <c r="A1" s="478" t="s">
        <v>423</v>
      </c>
      <c r="B1" s="478"/>
      <c r="C1" s="478"/>
      <c r="D1" s="478"/>
      <c r="E1" s="478"/>
      <c r="F1" s="478"/>
      <c r="G1" s="478"/>
      <c r="H1" s="478"/>
      <c r="I1" s="478"/>
      <c r="J1" s="478"/>
      <c r="K1" s="478"/>
      <c r="L1" s="478"/>
      <c r="M1" s="478"/>
      <c r="N1" s="478"/>
      <c r="O1" s="478"/>
      <c r="P1" s="478"/>
      <c r="Q1" s="478"/>
      <c r="R1" s="478"/>
      <c r="S1" s="478"/>
      <c r="T1" s="478"/>
      <c r="U1" s="478"/>
      <c r="V1" s="478"/>
      <c r="W1" s="478"/>
      <c r="X1" s="478"/>
      <c r="Y1" s="478"/>
      <c r="Z1" s="478"/>
      <c r="AA1" s="478"/>
      <c r="AB1" s="478"/>
      <c r="AC1" s="478"/>
      <c r="AD1" s="478"/>
    </row>
    <row r="2" spans="1:41" ht="16.2" thickBot="1" x14ac:dyDescent="0.35">
      <c r="Q2" s="499" t="s">
        <v>424</v>
      </c>
      <c r="R2" s="499"/>
      <c r="S2" s="499"/>
      <c r="T2" s="499"/>
      <c r="U2" s="499"/>
      <c r="V2" s="499"/>
      <c r="W2" s="499"/>
      <c r="X2" s="78"/>
      <c r="Y2" s="78"/>
      <c r="Z2" s="78"/>
      <c r="AA2" s="78"/>
      <c r="AB2" s="457" t="s">
        <v>425</v>
      </c>
      <c r="AC2" s="457"/>
    </row>
    <row r="3" spans="1:41" ht="14.4" customHeight="1" x14ac:dyDescent="0.3">
      <c r="A3" s="15" t="s">
        <v>354</v>
      </c>
      <c r="B3" s="500" t="s">
        <v>355</v>
      </c>
      <c r="C3" s="497"/>
      <c r="D3" s="498"/>
      <c r="E3" s="501" t="s">
        <v>356</v>
      </c>
      <c r="F3" s="503" t="s">
        <v>357</v>
      </c>
      <c r="G3" s="497" t="s">
        <v>358</v>
      </c>
      <c r="H3" s="497"/>
      <c r="I3" s="497"/>
      <c r="J3" s="497"/>
      <c r="K3" s="497"/>
      <c r="L3" s="497"/>
      <c r="M3" s="497"/>
      <c r="N3" s="497"/>
      <c r="O3" s="497"/>
      <c r="P3" s="498"/>
      <c r="Q3" s="505" t="s">
        <v>426</v>
      </c>
      <c r="R3" s="507" t="s">
        <v>359</v>
      </c>
      <c r="S3" s="508"/>
      <c r="T3" s="508"/>
      <c r="U3" s="508"/>
      <c r="V3" s="509"/>
      <c r="W3" s="510" t="s">
        <v>360</v>
      </c>
      <c r="X3" s="466" t="s">
        <v>410</v>
      </c>
      <c r="Y3" s="468" t="s">
        <v>411</v>
      </c>
      <c r="Z3" s="463" t="s">
        <v>412</v>
      </c>
      <c r="AA3" s="460" t="s">
        <v>413</v>
      </c>
      <c r="AB3" s="479" t="s">
        <v>427</v>
      </c>
      <c r="AC3" s="482" t="s">
        <v>428</v>
      </c>
      <c r="AD3" s="468" t="s">
        <v>419</v>
      </c>
      <c r="AE3" s="467" t="s">
        <v>429</v>
      </c>
    </row>
    <row r="4" spans="1:41" ht="43.2" customHeight="1" x14ac:dyDescent="0.3">
      <c r="A4" s="484" t="s">
        <v>361</v>
      </c>
      <c r="B4" s="471" t="s">
        <v>362</v>
      </c>
      <c r="C4" s="16" t="s">
        <v>363</v>
      </c>
      <c r="D4" s="17" t="s">
        <v>364</v>
      </c>
      <c r="E4" s="502"/>
      <c r="F4" s="504"/>
      <c r="G4" s="487" t="s">
        <v>365</v>
      </c>
      <c r="H4" s="488"/>
      <c r="I4" s="489" t="s">
        <v>366</v>
      </c>
      <c r="J4" s="490"/>
      <c r="K4" s="491" t="s">
        <v>352</v>
      </c>
      <c r="L4" s="493" t="s">
        <v>367</v>
      </c>
      <c r="M4" s="493" t="s">
        <v>368</v>
      </c>
      <c r="N4" s="495" t="s">
        <v>369</v>
      </c>
      <c r="O4" s="493" t="s">
        <v>370</v>
      </c>
      <c r="P4" s="473" t="s">
        <v>371</v>
      </c>
      <c r="Q4" s="506"/>
      <c r="R4" s="20" t="s">
        <v>372</v>
      </c>
      <c r="S4" s="21" t="s">
        <v>373</v>
      </c>
      <c r="T4" s="20" t="s">
        <v>374</v>
      </c>
      <c r="U4" s="22" t="s">
        <v>375</v>
      </c>
      <c r="V4" s="23" t="s">
        <v>375</v>
      </c>
      <c r="W4" s="511"/>
      <c r="X4" s="467"/>
      <c r="Y4" s="451"/>
      <c r="Z4" s="464"/>
      <c r="AA4" s="461"/>
      <c r="AB4" s="480"/>
      <c r="AC4" s="422"/>
      <c r="AD4" s="451"/>
      <c r="AE4" s="467"/>
    </row>
    <row r="5" spans="1:41" ht="43.2" customHeight="1" thickBot="1" x14ac:dyDescent="0.35">
      <c r="A5" s="485"/>
      <c r="B5" s="472"/>
      <c r="C5" s="24" t="s">
        <v>376</v>
      </c>
      <c r="D5" s="17" t="s">
        <v>376</v>
      </c>
      <c r="E5" s="209" t="s">
        <v>377</v>
      </c>
      <c r="F5" s="25" t="s">
        <v>378</v>
      </c>
      <c r="G5" s="26" t="s">
        <v>379</v>
      </c>
      <c r="H5" s="24" t="s">
        <v>380</v>
      </c>
      <c r="I5" s="16" t="s">
        <v>379</v>
      </c>
      <c r="J5" s="16" t="s">
        <v>380</v>
      </c>
      <c r="K5" s="492"/>
      <c r="L5" s="494"/>
      <c r="M5" s="494"/>
      <c r="N5" s="496"/>
      <c r="O5" s="494"/>
      <c r="P5" s="474"/>
      <c r="Q5" s="30" t="s">
        <v>430</v>
      </c>
      <c r="R5" s="31" t="s">
        <v>381</v>
      </c>
      <c r="S5" s="22" t="s">
        <v>382</v>
      </c>
      <c r="T5" s="32" t="s">
        <v>383</v>
      </c>
      <c r="U5" s="54" t="s">
        <v>384</v>
      </c>
      <c r="V5" s="55" t="s">
        <v>385</v>
      </c>
      <c r="W5" s="512"/>
      <c r="X5" s="467"/>
      <c r="Y5" s="451"/>
      <c r="Z5" s="464"/>
      <c r="AA5" s="461"/>
      <c r="AB5" s="481"/>
      <c r="AC5" s="483"/>
      <c r="AD5" s="469"/>
      <c r="AE5" s="467"/>
      <c r="AI5" s="1" t="s">
        <v>342</v>
      </c>
      <c r="AO5" s="1">
        <v>2</v>
      </c>
    </row>
    <row r="6" spans="1:41" ht="15" thickBot="1" x14ac:dyDescent="0.35">
      <c r="A6" s="33" t="s">
        <v>386</v>
      </c>
      <c r="B6" s="486"/>
      <c r="C6" s="124" t="s">
        <v>387</v>
      </c>
      <c r="D6" s="125" t="s">
        <v>387</v>
      </c>
      <c r="E6" s="210" t="s">
        <v>388</v>
      </c>
      <c r="F6" s="126" t="s">
        <v>389</v>
      </c>
      <c r="G6" s="202" t="s">
        <v>11</v>
      </c>
      <c r="H6" s="124" t="s">
        <v>11</v>
      </c>
      <c r="I6" s="124" t="s">
        <v>11</v>
      </c>
      <c r="J6" s="124" t="s">
        <v>11</v>
      </c>
      <c r="K6" s="203" t="s">
        <v>390</v>
      </c>
      <c r="L6" s="124" t="s">
        <v>11</v>
      </c>
      <c r="M6" s="124" t="s">
        <v>11</v>
      </c>
      <c r="N6" s="189" t="s">
        <v>11</v>
      </c>
      <c r="O6" s="124" t="s">
        <v>386</v>
      </c>
      <c r="P6" s="204" t="s">
        <v>110</v>
      </c>
      <c r="Q6" s="205" t="s">
        <v>390</v>
      </c>
      <c r="R6" s="206" t="s">
        <v>391</v>
      </c>
      <c r="S6" s="207" t="s">
        <v>392</v>
      </c>
      <c r="T6" s="206" t="s">
        <v>11</v>
      </c>
      <c r="U6" s="207" t="s">
        <v>393</v>
      </c>
      <c r="V6" s="206" t="s">
        <v>393</v>
      </c>
      <c r="W6" s="208" t="s">
        <v>394</v>
      </c>
      <c r="X6" s="163" t="s">
        <v>391</v>
      </c>
      <c r="Y6" s="129" t="s">
        <v>11</v>
      </c>
      <c r="Z6" s="130" t="s">
        <v>414</v>
      </c>
      <c r="AA6" s="169" t="s">
        <v>414</v>
      </c>
      <c r="AB6" s="127" t="s">
        <v>108</v>
      </c>
      <c r="AC6" s="128" t="s">
        <v>108</v>
      </c>
      <c r="AD6" s="129"/>
      <c r="AI6" s="1" t="s">
        <v>344</v>
      </c>
      <c r="AO6" s="1">
        <v>2050</v>
      </c>
    </row>
    <row r="7" spans="1:41" x14ac:dyDescent="0.3">
      <c r="A7" s="117" t="s">
        <v>403</v>
      </c>
      <c r="B7" s="85" t="s">
        <v>249</v>
      </c>
      <c r="C7" s="41">
        <v>0.14000000000000001</v>
      </c>
      <c r="D7" s="122">
        <f>SewerParameters!$O$18</f>
        <v>9.8700000000000024E-2</v>
      </c>
      <c r="E7" s="51">
        <f>(SewerParameters!$G$5*D7*10)/3600</f>
        <v>2.163288239394846E-2</v>
      </c>
      <c r="F7" s="211">
        <f>E7</f>
        <v>2.163288239394846E-2</v>
      </c>
      <c r="G7" s="43">
        <v>-0.49</v>
      </c>
      <c r="H7" s="43">
        <f>G8</f>
        <v>0</v>
      </c>
      <c r="I7" s="44">
        <f>G7-SewerParameters!$C$103-N7</f>
        <v>-1.69</v>
      </c>
      <c r="J7" s="44">
        <f t="shared" ref="J7:J18" si="0">I7-K7*L7</f>
        <v>-2</v>
      </c>
      <c r="K7" s="45">
        <f>1/200</f>
        <v>5.0000000000000001E-3</v>
      </c>
      <c r="L7" s="53">
        <v>62</v>
      </c>
      <c r="M7" s="86">
        <f xml:space="preserve"> SQRT((F7 * 4)/ (SewerParameters!$C$104 * 3.14))</f>
        <v>0.13554288857974889</v>
      </c>
      <c r="N7" s="65">
        <f>Round1Municipality!$C$10</f>
        <v>0.2</v>
      </c>
      <c r="O7" s="149" t="s">
        <v>396</v>
      </c>
      <c r="P7" s="60">
        <f t="shared" ref="P7:P18" si="1">(PI()*(N7^2)*L7)/4</f>
        <v>1.9477874452256718</v>
      </c>
      <c r="Q7" s="5">
        <f t="shared" ref="Q7:Q18" si="2">F7/P7*100</f>
        <v>1.1106387633298489</v>
      </c>
      <c r="R7" s="51">
        <f xml:space="preserve"> (1/(2*LOG((3.71 * N7 * 1000)/ IF(N7 &gt; 0.6, SewerParameters!$C$106,SewerParameters!$C$105))))^2</f>
        <v>1.4057023990263933E-2</v>
      </c>
      <c r="S7" s="197">
        <f t="shared" ref="S7:S18" si="3">(4*F7)/(3.14 * (N7^2))</f>
        <v>0.68894529917033298</v>
      </c>
      <c r="T7" s="41">
        <f t="shared" ref="T7:T18" si="4" xml:space="preserve"> R7* (L7*S7^2)/(N7*2*9.81)</f>
        <v>0.10542061833380519</v>
      </c>
      <c r="U7" s="5">
        <f>V8</f>
        <v>0.56790274691423448</v>
      </c>
      <c r="V7" s="5">
        <f t="shared" ref="V7:V18" si="5">U7+T7</f>
        <v>0.67332336524803971</v>
      </c>
      <c r="W7" s="1" t="b">
        <f xml:space="preserve"> IF(OR(U7&gt;H7,V7&gt;G7),TRUE,FALSE)</f>
        <v>1</v>
      </c>
      <c r="X7" s="6">
        <f>C7/$C$18*'Case details'!$B$18</f>
        <v>10.596885813148791</v>
      </c>
      <c r="Y7" s="5">
        <f>IF(W7=TRUE,AVERAGE(ABS(U7-H7),ABS(V7-G7)),0)</f>
        <v>0.86561305608113703</v>
      </c>
      <c r="Z7" s="6">
        <f>_xlfn.XLOOKUP(Y7,FloodDamageParameters!$E$8:$E$335,FloodDamageParameters!$F$8:$F$335,1,1)*X7</f>
        <v>4148.6807958477521</v>
      </c>
      <c r="AB7" s="6">
        <f>IF(N7&lt;0.7,SewerParameters!$C$117*1.256^(((N7*1000)-300)/135), SewerParameters!$D$117*1.17^(((N7*1000)-700)/135))</f>
        <v>396.98326485503321</v>
      </c>
      <c r="AC7" s="6">
        <f t="shared" ref="AC7:AC18" si="6">AB7*L7</f>
        <v>24612.96242101206</v>
      </c>
      <c r="AD7" s="6">
        <v>0</v>
      </c>
      <c r="AE7" s="65">
        <v>0.25</v>
      </c>
      <c r="AI7" s="1" t="s">
        <v>345</v>
      </c>
      <c r="AO7" s="1">
        <v>2024</v>
      </c>
    </row>
    <row r="8" spans="1:41" x14ac:dyDescent="0.3">
      <c r="A8" s="119" t="s">
        <v>401</v>
      </c>
      <c r="B8" s="85" t="s">
        <v>248</v>
      </c>
      <c r="C8" s="41">
        <v>0.17</v>
      </c>
      <c r="D8" s="122">
        <f>SewerParameters!$O$17</f>
        <v>0.104975</v>
      </c>
      <c r="E8" s="51">
        <f>(SewerParameters!$G$5*D8*10)/3600</f>
        <v>2.3008225220919342E-2</v>
      </c>
      <c r="F8" s="211">
        <f>E7+E8</f>
        <v>4.4641107614867802E-2</v>
      </c>
      <c r="G8" s="43">
        <v>0</v>
      </c>
      <c r="H8" s="43">
        <f>G9</f>
        <v>-0.53</v>
      </c>
      <c r="I8" s="44">
        <f>J7</f>
        <v>-2</v>
      </c>
      <c r="J8" s="44">
        <f t="shared" si="0"/>
        <v>-2.1339999999999999</v>
      </c>
      <c r="K8" s="45">
        <f>1/500</f>
        <v>2E-3</v>
      </c>
      <c r="L8" s="53">
        <v>67</v>
      </c>
      <c r="M8" s="86">
        <f xml:space="preserve"> SQRT((F8 * 4)/ (SewerParameters!$C$104 * 3.14))</f>
        <v>0.1947094468048404</v>
      </c>
      <c r="N8" s="65">
        <f>Round1Municipality!$D$10</f>
        <v>0.3</v>
      </c>
      <c r="O8" s="149" t="s">
        <v>396</v>
      </c>
      <c r="P8" s="60">
        <f t="shared" si="1"/>
        <v>4.7359509252866134</v>
      </c>
      <c r="Q8" s="5">
        <f t="shared" si="2"/>
        <v>0.94260072199050893</v>
      </c>
      <c r="R8" s="51">
        <f xml:space="preserve"> (1/(2*LOG((3.71 * N8 * 1000)/ IF(N8 &gt; 0.6, SewerParameters!$C$106,SewerParameters!$C$105))))^2</f>
        <v>1.2952742085251672E-2</v>
      </c>
      <c r="S8" s="197">
        <f t="shared" si="3"/>
        <v>0.6318628112507827</v>
      </c>
      <c r="T8" s="41">
        <f t="shared" si="4"/>
        <v>5.8865637770810303E-2</v>
      </c>
      <c r="U8" s="5">
        <f>V9</f>
        <v>0.50903710914342415</v>
      </c>
      <c r="V8" s="5">
        <f t="shared" si="5"/>
        <v>0.56790274691423448</v>
      </c>
      <c r="W8" s="1" t="b">
        <f t="shared" ref="W8:W17" si="7" xml:space="preserve"> IF(OR(U8&gt;H8,V8&gt;G8),TRUE,FALSE)</f>
        <v>1</v>
      </c>
      <c r="X8" s="6">
        <f>C8/$C$18*'Case details'!$B$18</f>
        <v>12.867647058823533</v>
      </c>
      <c r="Y8" s="5">
        <f t="shared" ref="Y8:Y17" si="8">IF(W8=TRUE,AVERAGE(ABS(U8-H8),ABS(V8-G8)),0)</f>
        <v>0.80346992802882933</v>
      </c>
      <c r="Z8" s="6">
        <f>_xlfn.XLOOKUP(Y8,FloodDamageParameters!$E$8:$E$335,FloodDamageParameters!$F$8:$F$335,1,1)*X8</f>
        <v>4690.2573529411775</v>
      </c>
      <c r="AB8" s="6">
        <f>IF(N8&lt;0.7,SewerParameters!$C$117*1.256^(((N8*1000)-300)/135), SewerParameters!$D$117*1.17^(((N8*1000)-700)/135))</f>
        <v>470</v>
      </c>
      <c r="AC8" s="6">
        <f t="shared" si="6"/>
        <v>31490</v>
      </c>
      <c r="AD8" s="6">
        <v>0</v>
      </c>
      <c r="AE8" s="65">
        <v>0.4</v>
      </c>
      <c r="AI8" s="1" t="s">
        <v>346</v>
      </c>
      <c r="AO8" s="1">
        <v>679</v>
      </c>
    </row>
    <row r="9" spans="1:41" x14ac:dyDescent="0.3">
      <c r="A9" s="119" t="s">
        <v>399</v>
      </c>
      <c r="B9" s="85" t="s">
        <v>247</v>
      </c>
      <c r="C9" s="41">
        <v>0.25</v>
      </c>
      <c r="D9" s="122">
        <f>SewerParameters!$O$16</f>
        <v>0.13968749999999999</v>
      </c>
      <c r="E9" s="51">
        <f>(SewerParameters!$G$5*D9*10)/3600</f>
        <v>3.0616446397210485E-2</v>
      </c>
      <c r="F9" s="211">
        <f>SUM(E7:E9)</f>
        <v>7.5257554012078287E-2</v>
      </c>
      <c r="G9" s="43">
        <v>-0.53</v>
      </c>
      <c r="H9" s="43">
        <f>G10</f>
        <v>-0.57999999999999996</v>
      </c>
      <c r="I9" s="44">
        <f>J8</f>
        <v>-2.1339999999999999</v>
      </c>
      <c r="J9" s="44">
        <f t="shared" si="0"/>
        <v>-2.2479999999999998</v>
      </c>
      <c r="K9" s="45">
        <f>1/500</f>
        <v>2E-3</v>
      </c>
      <c r="L9" s="53">
        <v>57</v>
      </c>
      <c r="M9" s="86">
        <f xml:space="preserve"> SQRT((F9 * 4)/ (SewerParameters!$C$104 * 3.14))</f>
        <v>0.25281019963177598</v>
      </c>
      <c r="N9" s="65">
        <f>Round1Municipality!$D$10</f>
        <v>0.3</v>
      </c>
      <c r="O9" s="149" t="s">
        <v>396</v>
      </c>
      <c r="P9" s="60">
        <f t="shared" si="1"/>
        <v>4.0290925782289095</v>
      </c>
      <c r="Q9" s="5">
        <f t="shared" si="2"/>
        <v>1.867853680472134</v>
      </c>
      <c r="R9" s="51">
        <f xml:space="preserve"> (1/(2*LOG((3.71 * N9 * 1000)/ IF(N9 &gt; 0.6, SewerParameters!$C$106,SewerParameters!$C$105))))^2</f>
        <v>1.2952742085251672E-2</v>
      </c>
      <c r="S9" s="197">
        <f t="shared" si="3"/>
        <v>1.0652166172976403</v>
      </c>
      <c r="T9" s="41">
        <f t="shared" si="4"/>
        <v>0.14232860128897282</v>
      </c>
      <c r="U9" s="5">
        <f>V10</f>
        <v>0.36670850785445136</v>
      </c>
      <c r="V9" s="5">
        <f t="shared" si="5"/>
        <v>0.50903710914342415</v>
      </c>
      <c r="W9" s="1" t="b">
        <f t="shared" si="7"/>
        <v>1</v>
      </c>
      <c r="X9" s="6">
        <f>C9/$C$18*'Case details'!$B$18</f>
        <v>18.923010380622838</v>
      </c>
      <c r="Y9" s="5">
        <f t="shared" si="8"/>
        <v>0.99287280849893766</v>
      </c>
      <c r="Z9" s="6">
        <f>_xlfn.XLOOKUP(Y9,FloodDamageParameters!$E$8:$E$335,FloodDamageParameters!$F$8:$F$335,1,1)*X9</f>
        <v>8515.3546712802763</v>
      </c>
      <c r="AB9" s="6">
        <f>IF(N9&lt;0.7,SewerParameters!$C$117*1.256^(((N9*1000)-300)/135), SewerParameters!$D$117*1.17^(((N9*1000)-700)/135))</f>
        <v>470</v>
      </c>
      <c r="AC9" s="6">
        <f t="shared" si="6"/>
        <v>26790</v>
      </c>
      <c r="AD9" s="6">
        <v>0</v>
      </c>
      <c r="AE9" s="65">
        <v>0.4</v>
      </c>
      <c r="AI9" s="1" t="s">
        <v>347</v>
      </c>
      <c r="AO9" s="1">
        <v>2</v>
      </c>
    </row>
    <row r="10" spans="1:41" x14ac:dyDescent="0.3">
      <c r="A10" s="119" t="s">
        <v>398</v>
      </c>
      <c r="B10" s="85" t="s">
        <v>246</v>
      </c>
      <c r="C10" s="41">
        <v>0.255</v>
      </c>
      <c r="D10" s="122">
        <f>SewerParameters!$O$15</f>
        <v>0.15969375</v>
      </c>
      <c r="E10" s="51">
        <f>(SewerParameters!$G$5*D10*10)/3600</f>
        <v>3.5001379055710297E-2</v>
      </c>
      <c r="F10" s="211">
        <f>SUM(E7:E10)</f>
        <v>0.11025893306778858</v>
      </c>
      <c r="G10" s="43">
        <v>-0.57999999999999996</v>
      </c>
      <c r="H10" s="43">
        <f>G11</f>
        <v>-0.61</v>
      </c>
      <c r="I10" s="44">
        <f>J9</f>
        <v>-2.2479999999999998</v>
      </c>
      <c r="J10" s="44">
        <f t="shared" si="0"/>
        <v>-2.3719999999999999</v>
      </c>
      <c r="K10" s="45">
        <f>1/500</f>
        <v>2E-3</v>
      </c>
      <c r="L10" s="53">
        <v>62</v>
      </c>
      <c r="M10" s="86">
        <f xml:space="preserve"> SQRT((F10 * 4)/ (SewerParameters!$C$104 * 3.14))</f>
        <v>0.30600352893041471</v>
      </c>
      <c r="N10" s="65">
        <f>Round1Municipality!$D$10</f>
        <v>0.3</v>
      </c>
      <c r="O10" s="149" t="s">
        <v>396</v>
      </c>
      <c r="P10" s="60">
        <f t="shared" si="1"/>
        <v>4.3825217517577615</v>
      </c>
      <c r="Q10" s="5">
        <f t="shared" si="2"/>
        <v>2.5158787408999266</v>
      </c>
      <c r="R10" s="51">
        <f xml:space="preserve"> (1/(2*LOG((3.71 * N10 * 1000)/ IF(N10 &gt; 0.6, SewerParameters!$C$106,SewerParameters!$C$105))))^2</f>
        <v>1.2952742085251672E-2</v>
      </c>
      <c r="S10" s="197">
        <f t="shared" si="3"/>
        <v>1.560635995297786</v>
      </c>
      <c r="T10" s="41">
        <f t="shared" si="4"/>
        <v>0.3323046271713061</v>
      </c>
      <c r="U10" s="5">
        <f>V11</f>
        <v>3.440388068314526E-2</v>
      </c>
      <c r="V10" s="5">
        <f t="shared" si="5"/>
        <v>0.36670850785445136</v>
      </c>
      <c r="W10" s="1" t="b">
        <f t="shared" si="7"/>
        <v>1</v>
      </c>
      <c r="X10" s="6">
        <f>C10/$C$18*'Case details'!$B$18</f>
        <v>19.301470588235297</v>
      </c>
      <c r="Y10" s="5">
        <f t="shared" si="8"/>
        <v>0.79555619426879831</v>
      </c>
      <c r="Z10" s="6">
        <f>_xlfn.XLOOKUP(Y10,FloodDamageParameters!$E$8:$E$335,FloodDamageParameters!$F$8:$F$335,1,1)*X10</f>
        <v>6948.5294117647072</v>
      </c>
      <c r="AB10" s="6">
        <f>IF(N10&lt;0.7,SewerParameters!$C$117*1.256^(((N10*1000)-300)/135), SewerParameters!$D$117*1.17^(((N10*1000)-700)/135))</f>
        <v>470</v>
      </c>
      <c r="AC10" s="6">
        <f t="shared" si="6"/>
        <v>29140</v>
      </c>
      <c r="AD10" s="6">
        <v>0</v>
      </c>
      <c r="AE10" s="65">
        <v>0.4</v>
      </c>
      <c r="AI10" s="1" t="s">
        <v>431</v>
      </c>
      <c r="AO10" s="1">
        <v>0.5</v>
      </c>
    </row>
    <row r="11" spans="1:41" x14ac:dyDescent="0.3">
      <c r="A11" s="120" t="s">
        <v>397</v>
      </c>
      <c r="B11" s="85" t="s">
        <v>245</v>
      </c>
      <c r="C11" s="41">
        <v>0.24199999999999999</v>
      </c>
      <c r="D11" s="122">
        <f>SewerParameters!$O$14</f>
        <v>0.12735250000000001</v>
      </c>
      <c r="E11" s="51">
        <f>(SewerParameters!$G$5*D11*10)/3600</f>
        <v>2.7912884043316318E-2</v>
      </c>
      <c r="F11" s="211">
        <f>SUM(E7:E11)</f>
        <v>0.13817181711110491</v>
      </c>
      <c r="G11" s="43">
        <v>-0.61</v>
      </c>
      <c r="H11" s="43">
        <f>G12</f>
        <v>0.53</v>
      </c>
      <c r="I11" s="44">
        <f>J10</f>
        <v>-2.3719999999999999</v>
      </c>
      <c r="J11" s="44">
        <f t="shared" si="0"/>
        <v>-2.5219999999999998</v>
      </c>
      <c r="K11" s="45">
        <f>1/500</f>
        <v>2E-3</v>
      </c>
      <c r="L11" s="53">
        <v>75</v>
      </c>
      <c r="M11" s="86">
        <f xml:space="preserve"> SQRT((F11 * 4)/ (SewerParameters!$C$104 * 3.14))</f>
        <v>0.34255418417599243</v>
      </c>
      <c r="N11" s="65">
        <f>Round1Municipality!$D$10</f>
        <v>0.3</v>
      </c>
      <c r="O11" s="149" t="s">
        <v>396</v>
      </c>
      <c r="P11" s="60">
        <f t="shared" si="1"/>
        <v>5.3014376029327757</v>
      </c>
      <c r="Q11" s="5">
        <f t="shared" si="2"/>
        <v>2.606308466870717</v>
      </c>
      <c r="R11" s="51">
        <f xml:space="preserve"> (1/(2*LOG((3.71 * N11 * 1000)/ IF(N11 &gt; 0.6, SewerParameters!$C$106,SewerParameters!$C$105))))^2</f>
        <v>1.2952742085251672E-2</v>
      </c>
      <c r="S11" s="197">
        <f t="shared" si="3"/>
        <v>1.9557228182746624</v>
      </c>
      <c r="T11" s="41">
        <f t="shared" si="4"/>
        <v>0.63127316676118483</v>
      </c>
      <c r="U11" s="5">
        <f>V12</f>
        <v>-0.59686928607803957</v>
      </c>
      <c r="V11" s="5">
        <f t="shared" si="5"/>
        <v>3.440388068314526E-2</v>
      </c>
      <c r="W11" s="1" t="b">
        <f t="shared" si="7"/>
        <v>1</v>
      </c>
      <c r="X11" s="6">
        <f>C11/$C$18*'Case details'!$B$18</f>
        <v>18.317474048442907</v>
      </c>
      <c r="Y11" s="5">
        <f t="shared" si="8"/>
        <v>0.88563658338059237</v>
      </c>
      <c r="Z11" s="6">
        <f>_xlfn.XLOOKUP(Y11,FloodDamageParameters!$E$8:$E$335,FloodDamageParameters!$F$8:$F$335,1,1)*X11</f>
        <v>7336.1483564013843</v>
      </c>
      <c r="AB11" s="6">
        <f>IF(N11&lt;0.7,SewerParameters!$C$117*1.256^(((N11*1000)-300)/135), SewerParameters!$D$117*1.17^(((N11*1000)-700)/135))</f>
        <v>470</v>
      </c>
      <c r="AC11" s="6">
        <f t="shared" si="6"/>
        <v>35250</v>
      </c>
      <c r="AD11" s="6">
        <v>0</v>
      </c>
      <c r="AE11" s="65">
        <v>0.4</v>
      </c>
    </row>
    <row r="12" spans="1:41" x14ac:dyDescent="0.3">
      <c r="A12" s="151" t="s">
        <v>395</v>
      </c>
      <c r="B12" s="85" t="s">
        <v>244</v>
      </c>
      <c r="C12" s="41">
        <v>0.186</v>
      </c>
      <c r="D12" s="122">
        <f>SewerParameters!$O$13</f>
        <v>0.109275</v>
      </c>
      <c r="E12" s="51">
        <f>(SewerParameters!$G$5*D12*10)/3600</f>
        <v>2.3950691221871503E-2</v>
      </c>
      <c r="F12" s="211">
        <f>SUM(E7:E12)</f>
        <v>0.16212250833297642</v>
      </c>
      <c r="G12" s="43">
        <v>0.53</v>
      </c>
      <c r="H12" s="43">
        <v>0.14000000000000001</v>
      </c>
      <c r="I12" s="44">
        <f>J11</f>
        <v>-2.5219999999999998</v>
      </c>
      <c r="J12" s="44">
        <f t="shared" si="0"/>
        <v>-2.6279999999999997</v>
      </c>
      <c r="K12" s="45">
        <f>1/500</f>
        <v>2E-3</v>
      </c>
      <c r="L12" s="53">
        <v>53</v>
      </c>
      <c r="M12" s="86">
        <f xml:space="preserve"> SQRT((F12 * 4)/ (SewerParameters!$C$104 * 3.14))</f>
        <v>0.3710574873001603</v>
      </c>
      <c r="N12" s="65">
        <f>Round1Municipality!$E$10</f>
        <v>0.35</v>
      </c>
      <c r="O12" s="149" t="s">
        <v>396</v>
      </c>
      <c r="P12" s="60">
        <f t="shared" si="1"/>
        <v>5.0991975758579322</v>
      </c>
      <c r="Q12" s="5">
        <f t="shared" si="2"/>
        <v>3.1793729488055686</v>
      </c>
      <c r="R12" s="51">
        <f xml:space="preserve"> (1/(2*LOG((3.71 * N12 * 1000)/ IF(N12 &gt; 0.6, SewerParameters!$C$106,SewerParameters!$C$105))))^2</f>
        <v>1.2566826197507226E-2</v>
      </c>
      <c r="S12" s="197">
        <f t="shared" si="3"/>
        <v>1.6859223536511263</v>
      </c>
      <c r="T12" s="41">
        <f t="shared" si="4"/>
        <v>0.27568273516276515</v>
      </c>
      <c r="U12" s="5">
        <f>V18</f>
        <v>-0.87255202124080466</v>
      </c>
      <c r="V12" s="5">
        <f t="shared" si="5"/>
        <v>-0.59686928607803957</v>
      </c>
      <c r="W12" s="1" t="b">
        <f t="shared" si="7"/>
        <v>0</v>
      </c>
      <c r="X12" s="6">
        <f>C12/$C$18*'Case details'!$B$18</f>
        <v>14.078719723183394</v>
      </c>
      <c r="Y12" s="5">
        <f t="shared" si="8"/>
        <v>0</v>
      </c>
      <c r="Z12" s="6">
        <f>_xlfn.XLOOKUP(Y12,FloodDamageParameters!$E$8:$E$335,FloodDamageParameters!$F$8:$F$335,1,1)*X12</f>
        <v>0</v>
      </c>
      <c r="AB12" s="6">
        <f>IF(N12&lt;0.7,SewerParameters!$C$117*1.256^(((N12*1000)-300)/135), SewerParameters!$D$117*1.17^(((N12*1000)-700)/135))</f>
        <v>511.39995720016975</v>
      </c>
      <c r="AC12" s="6">
        <f t="shared" si="6"/>
        <v>27104.197731608998</v>
      </c>
      <c r="AD12" s="6">
        <v>0</v>
      </c>
      <c r="AE12" s="65">
        <v>0.45</v>
      </c>
    </row>
    <row r="13" spans="1:41" x14ac:dyDescent="0.3">
      <c r="A13" s="118" t="s">
        <v>405</v>
      </c>
      <c r="B13" s="85" t="s">
        <v>250</v>
      </c>
      <c r="C13" s="41">
        <v>0.14000000000000001</v>
      </c>
      <c r="D13" s="122">
        <f>SewerParameters!O19</f>
        <v>0.10185</v>
      </c>
      <c r="E13" s="51">
        <f>(SewerParameters!$G$5*D13*10)/3600</f>
        <v>2.2323293534180853E-2</v>
      </c>
      <c r="F13" s="211">
        <f>E13</f>
        <v>2.2323293534180853E-2</v>
      </c>
      <c r="G13" s="43">
        <v>-0.49</v>
      </c>
      <c r="H13" s="43">
        <f>G14</f>
        <v>-0.01</v>
      </c>
      <c r="I13" s="45">
        <f>G13-'[1]Area cal'!$B$26-N13</f>
        <v>-1.69</v>
      </c>
      <c r="J13" s="44">
        <f t="shared" si="0"/>
        <v>-1.9649999999999999</v>
      </c>
      <c r="K13" s="45">
        <f>1/200</f>
        <v>5.0000000000000001E-3</v>
      </c>
      <c r="L13" s="53">
        <v>55</v>
      </c>
      <c r="M13" s="86">
        <f xml:space="preserve"> SQRT((F13 * 4)/ (SewerParameters!$C$104 * 3.14))</f>
        <v>0.13768881969632837</v>
      </c>
      <c r="N13" s="65">
        <f>Round1Municipality!$C$10</f>
        <v>0.2</v>
      </c>
      <c r="O13" s="149" t="s">
        <v>396</v>
      </c>
      <c r="P13" s="60">
        <f t="shared" si="1"/>
        <v>1.7278759594743864</v>
      </c>
      <c r="Q13" s="5">
        <f t="shared" si="2"/>
        <v>1.291950004384083</v>
      </c>
      <c r="R13" s="51">
        <f xml:space="preserve"> (1/(2*LOG((3.71 * N13 * 1000)/ IF(N13 &gt; 0.6, SewerParameters!$C$106,SewerParameters!$C$105))))^2</f>
        <v>1.4057023990263933E-2</v>
      </c>
      <c r="S13" s="197">
        <f t="shared" si="3"/>
        <v>0.71093291510130097</v>
      </c>
      <c r="T13" s="41">
        <f t="shared" si="4"/>
        <v>9.9582797070365561E-2</v>
      </c>
      <c r="U13" s="5">
        <f>V14</f>
        <v>0.21891116068506661</v>
      </c>
      <c r="V13" s="5">
        <f t="shared" si="5"/>
        <v>0.31849395775543216</v>
      </c>
      <c r="W13" s="1" t="b">
        <f t="shared" si="7"/>
        <v>1</v>
      </c>
      <c r="X13" s="6">
        <f>C13/$C$18*'Case details'!$B$18</f>
        <v>10.596885813148791</v>
      </c>
      <c r="Y13" s="5">
        <f t="shared" si="8"/>
        <v>0.51870255922024944</v>
      </c>
      <c r="Z13" s="6">
        <f>_xlfn.XLOOKUP(Y13,FloodDamageParameters!$E$8:$E$335,FloodDamageParameters!$F$8:$F$335,1,1)*X13</f>
        <v>2479.671280276817</v>
      </c>
      <c r="AB13" s="6">
        <f>IF(N13&lt;0.7,SewerParameters!$C$117*1.256^(((N13*1000)-300)/135), SewerParameters!$D$117*1.17^(((N13*1000)-700)/135))</f>
        <v>396.98326485503321</v>
      </c>
      <c r="AC13" s="6">
        <f t="shared" si="6"/>
        <v>21834.079567026827</v>
      </c>
      <c r="AD13" s="6">
        <v>0</v>
      </c>
      <c r="AE13" s="65">
        <v>0.25</v>
      </c>
    </row>
    <row r="14" spans="1:41" x14ac:dyDescent="0.3">
      <c r="A14" s="119" t="s">
        <v>406</v>
      </c>
      <c r="B14" s="85" t="s">
        <v>251</v>
      </c>
      <c r="C14" s="41">
        <v>0.23100000000000001</v>
      </c>
      <c r="D14" s="122">
        <f>SewerParameters!O20</f>
        <v>0.16343250000000001</v>
      </c>
      <c r="E14" s="51">
        <f>(SewerParameters!$G$5*D14*10)/3600</f>
        <v>3.582083132572423E-2</v>
      </c>
      <c r="F14" s="211">
        <f>SUM(E13:E14)</f>
        <v>5.8144124859905083E-2</v>
      </c>
      <c r="G14" s="43">
        <v>-0.01</v>
      </c>
      <c r="H14" s="43">
        <f>G15</f>
        <v>-0.47</v>
      </c>
      <c r="I14" s="44">
        <f>J13</f>
        <v>-1.9649999999999999</v>
      </c>
      <c r="J14" s="44">
        <f t="shared" si="0"/>
        <v>-2.089</v>
      </c>
      <c r="K14" s="45">
        <f>1/500</f>
        <v>2E-3</v>
      </c>
      <c r="L14" s="53">
        <v>62</v>
      </c>
      <c r="M14" s="86">
        <f xml:space="preserve"> SQRT((F14 * 4)/ (SewerParameters!$C$104 * 3.14))</f>
        <v>0.22221453427730767</v>
      </c>
      <c r="N14" s="65">
        <f>Round1Municipality!$D$10</f>
        <v>0.3</v>
      </c>
      <c r="O14" s="149" t="s">
        <v>396</v>
      </c>
      <c r="P14" s="60">
        <f t="shared" si="1"/>
        <v>4.3825217517577615</v>
      </c>
      <c r="Q14" s="5">
        <f t="shared" si="2"/>
        <v>1.3267275818216846</v>
      </c>
      <c r="R14" s="51">
        <f xml:space="preserve"> (1/(2*LOG((3.71 * N14 * 1000)/ IF(N14 &gt; 0.6, SewerParameters!$C$106,SewerParameters!$C$105))))^2</f>
        <v>1.2952742085251672E-2</v>
      </c>
      <c r="S14" s="197">
        <f t="shared" si="3"/>
        <v>0.82298832073467909</v>
      </c>
      <c r="T14" s="41">
        <f t="shared" si="4"/>
        <v>9.241032418523637E-2</v>
      </c>
      <c r="U14" s="5">
        <f>V15</f>
        <v>0.12650083649983024</v>
      </c>
      <c r="V14" s="5">
        <f t="shared" si="5"/>
        <v>0.21891116068506661</v>
      </c>
      <c r="W14" s="1" t="b">
        <f t="shared" si="7"/>
        <v>1</v>
      </c>
      <c r="X14" s="6">
        <f>C14/$C$18*'Case details'!$B$18</f>
        <v>17.484861591695505</v>
      </c>
      <c r="Y14" s="5">
        <f t="shared" si="8"/>
        <v>0.41270599859244839</v>
      </c>
      <c r="Z14" s="6">
        <f>_xlfn.XLOOKUP(Y14,FloodDamageParameters!$E$8:$E$335,FloodDamageParameters!$F$8:$F$335,1,1)*X14</f>
        <v>3304.6388408304506</v>
      </c>
      <c r="AB14" s="6">
        <f>IF(N14&lt;0.7,SewerParameters!$C$117*1.256^(((N14*1000)-300)/135), SewerParameters!$D$117*1.17^(((N14*1000)-700)/135))</f>
        <v>470</v>
      </c>
      <c r="AC14" s="6">
        <f t="shared" si="6"/>
        <v>29140</v>
      </c>
      <c r="AD14" s="6">
        <v>0</v>
      </c>
      <c r="AE14" s="65">
        <v>0.35</v>
      </c>
    </row>
    <row r="15" spans="1:41" x14ac:dyDescent="0.3">
      <c r="A15" s="119" t="s">
        <v>407</v>
      </c>
      <c r="B15" s="85" t="s">
        <v>252</v>
      </c>
      <c r="C15" s="41">
        <v>0.248</v>
      </c>
      <c r="D15" s="122">
        <f>SewerParameters!O21</f>
        <v>0.15686</v>
      </c>
      <c r="E15" s="51">
        <f>(SewerParameters!$G$5*D15*10)/3600</f>
        <v>3.4380283002175833E-2</v>
      </c>
      <c r="F15" s="211">
        <f>SUM(E13:E15)</f>
        <v>9.252440786208091E-2</v>
      </c>
      <c r="G15" s="43">
        <v>-0.47</v>
      </c>
      <c r="H15" s="43">
        <f>G16</f>
        <v>-0.13</v>
      </c>
      <c r="I15" s="44">
        <f>J14</f>
        <v>-2.089</v>
      </c>
      <c r="J15" s="44">
        <f t="shared" si="0"/>
        <v>-2.2149999999999999</v>
      </c>
      <c r="K15" s="45">
        <f>1/500</f>
        <v>2E-3</v>
      </c>
      <c r="L15" s="53">
        <v>63</v>
      </c>
      <c r="M15" s="86">
        <f xml:space="preserve"> SQRT((F15 * 4)/ (SewerParameters!$C$104 * 3.14))</f>
        <v>0.28031587863503327</v>
      </c>
      <c r="N15" s="65">
        <f>Round1Municipality!$D$10</f>
        <v>0.3</v>
      </c>
      <c r="O15" s="149" t="s">
        <v>396</v>
      </c>
      <c r="P15" s="60">
        <f t="shared" si="1"/>
        <v>4.4532075864635319</v>
      </c>
      <c r="Q15" s="5">
        <f t="shared" si="2"/>
        <v>2.0777025563175733</v>
      </c>
      <c r="R15" s="51">
        <f xml:space="preserve"> (1/(2*LOG((3.71 * N15 * 1000)/ IF(N15 &gt; 0.6, SewerParameters!$C$106,SewerParameters!$C$105))))^2</f>
        <v>1.2952742085251672E-2</v>
      </c>
      <c r="S15" s="197">
        <f t="shared" si="3"/>
        <v>1.3096165302488452</v>
      </c>
      <c r="T15" s="41">
        <f t="shared" si="4"/>
        <v>0.23777725333238436</v>
      </c>
      <c r="U15" s="5">
        <f>V16</f>
        <v>-0.11127641683255413</v>
      </c>
      <c r="V15" s="5">
        <f t="shared" si="5"/>
        <v>0.12650083649983024</v>
      </c>
      <c r="W15" s="1" t="b">
        <f t="shared" si="7"/>
        <v>1</v>
      </c>
      <c r="X15" s="6">
        <f>C15/$C$18*'Case details'!$B$18</f>
        <v>18.771626297577857</v>
      </c>
      <c r="Y15" s="5">
        <f t="shared" si="8"/>
        <v>0.30761220983363802</v>
      </c>
      <c r="Z15" s="6">
        <f>_xlfn.XLOOKUP(Y15,FloodDamageParameters!$E$8:$E$335,FloodDamageParameters!$F$8:$F$335,1,1)*X15</f>
        <v>2618.6418685121112</v>
      </c>
      <c r="AB15" s="6">
        <f>IF(N15&lt;0.7,SewerParameters!$C$117*1.256^(((N15*1000)-300)/135), SewerParameters!$D$117*1.17^(((N15*1000)-700)/135))</f>
        <v>470</v>
      </c>
      <c r="AC15" s="6">
        <f t="shared" si="6"/>
        <v>29610</v>
      </c>
      <c r="AD15" s="6">
        <v>0</v>
      </c>
      <c r="AE15" s="65">
        <v>0.4</v>
      </c>
    </row>
    <row r="16" spans="1:41" x14ac:dyDescent="0.3">
      <c r="A16" s="119" t="s">
        <v>432</v>
      </c>
      <c r="B16" s="85" t="s">
        <v>253</v>
      </c>
      <c r="C16" s="41">
        <v>0.24399999999999999</v>
      </c>
      <c r="D16" s="122">
        <f>SewerParameters!O22</f>
        <v>0.15646500000000002</v>
      </c>
      <c r="E16" s="51">
        <f>(SewerParameters!$G$5*D16*10)/3600</f>
        <v>3.42937076369721E-2</v>
      </c>
      <c r="F16" s="211">
        <f>SUM(E13:E16)</f>
        <v>0.126818115499053</v>
      </c>
      <c r="G16" s="43">
        <v>-0.13</v>
      </c>
      <c r="H16" s="43">
        <f>G17</f>
        <v>0.91</v>
      </c>
      <c r="I16" s="44">
        <f>J15</f>
        <v>-2.2149999999999999</v>
      </c>
      <c r="J16" s="44">
        <f t="shared" si="0"/>
        <v>-2.355</v>
      </c>
      <c r="K16" s="45">
        <f>1/500</f>
        <v>2E-3</v>
      </c>
      <c r="L16" s="53">
        <v>70</v>
      </c>
      <c r="M16" s="86">
        <f xml:space="preserve"> SQRT((F16 * 4)/ (SewerParameters!$C$104 * 3.14))</f>
        <v>0.3281785484450393</v>
      </c>
      <c r="N16" s="65">
        <f>Round1Municipality!$D$10</f>
        <v>0.3</v>
      </c>
      <c r="O16" s="149" t="s">
        <v>396</v>
      </c>
      <c r="P16" s="60">
        <f t="shared" si="1"/>
        <v>4.9480084294039246</v>
      </c>
      <c r="Q16" s="5">
        <f t="shared" si="2"/>
        <v>2.5630133276537381</v>
      </c>
      <c r="R16" s="51">
        <f xml:space="preserve"> (1/(2*LOG((3.71 * N16 * 1000)/ IF(N16 &gt; 0.6, SewerParameters!$C$106,SewerParameters!$C$105))))^2</f>
        <v>1.2952742085251672E-2</v>
      </c>
      <c r="S16" s="197">
        <f t="shared" si="3"/>
        <v>1.7950193276582165</v>
      </c>
      <c r="T16" s="41">
        <f t="shared" si="4"/>
        <v>0.49633826529698172</v>
      </c>
      <c r="U16" s="5">
        <f>V17</f>
        <v>-0.60761468212953584</v>
      </c>
      <c r="V16" s="5">
        <f t="shared" si="5"/>
        <v>-0.11127641683255413</v>
      </c>
      <c r="W16" s="1" t="b">
        <f t="shared" si="7"/>
        <v>1</v>
      </c>
      <c r="X16" s="6">
        <f>C16/$C$18*'Case details'!$B$18</f>
        <v>18.468858131487892</v>
      </c>
      <c r="Y16" s="5">
        <f t="shared" si="8"/>
        <v>0.76816913264849096</v>
      </c>
      <c r="Z16" s="6">
        <f>_xlfn.XLOOKUP(Y16,FloodDamageParameters!$E$8:$E$335,FloodDamageParameters!$F$8:$F$335,1,1)*X16</f>
        <v>6399.4593425605544</v>
      </c>
      <c r="AB16" s="6">
        <f>IF(N16&lt;0.7,SewerParameters!$C$117*1.256^(((N16*1000)-300)/135), SewerParameters!$D$117*1.17^(((N16*1000)-700)/135))</f>
        <v>470</v>
      </c>
      <c r="AC16" s="6">
        <f t="shared" si="6"/>
        <v>32900</v>
      </c>
      <c r="AD16" s="6">
        <v>0</v>
      </c>
      <c r="AE16" s="65">
        <v>0.4</v>
      </c>
    </row>
    <row r="17" spans="1:31" x14ac:dyDescent="0.3">
      <c r="A17" s="151" t="s">
        <v>433</v>
      </c>
      <c r="B17" s="85" t="s">
        <v>254</v>
      </c>
      <c r="C17" s="41">
        <v>0.20599999999999999</v>
      </c>
      <c r="D17" s="122">
        <f>SewerParameters!O23</f>
        <v>0.14651749999999997</v>
      </c>
      <c r="E17" s="51">
        <f>(SewerParameters!$G$5*D17*10)/3600</f>
        <v>3.2113433091746121E-2</v>
      </c>
      <c r="F17" s="211">
        <f>SUM(E13:E17)</f>
        <v>0.15893154859079911</v>
      </c>
      <c r="G17" s="43">
        <v>0.91</v>
      </c>
      <c r="H17" s="43">
        <f>H12</f>
        <v>0.14000000000000001</v>
      </c>
      <c r="I17" s="44">
        <f>J16</f>
        <v>-2.355</v>
      </c>
      <c r="J17" s="44">
        <f t="shared" si="0"/>
        <v>-2.4609999999999999</v>
      </c>
      <c r="K17" s="45">
        <f>1/500</f>
        <v>2E-3</v>
      </c>
      <c r="L17" s="53">
        <v>53</v>
      </c>
      <c r="M17" s="86">
        <f xml:space="preserve"> SQRT((F17 * 4)/ (SewerParameters!$C$104 * 3.14))</f>
        <v>0.3673876893720921</v>
      </c>
      <c r="N17" s="65">
        <f>Round1Municipality!$E$10</f>
        <v>0.35</v>
      </c>
      <c r="O17" s="149" t="s">
        <v>396</v>
      </c>
      <c r="P17" s="60">
        <f t="shared" si="1"/>
        <v>5.0991975758579322</v>
      </c>
      <c r="Q17" s="5">
        <f t="shared" si="2"/>
        <v>3.1167952648718287</v>
      </c>
      <c r="R17" s="51">
        <f xml:space="preserve"> (1/(2*LOG((3.71 * N17 * 1000)/ IF(N17 &gt; 0.6, SewerParameters!$C$106,SewerParameters!$C$105))))^2</f>
        <v>1.2566826197507226E-2</v>
      </c>
      <c r="S17" s="197">
        <f t="shared" si="3"/>
        <v>1.6527393588020185</v>
      </c>
      <c r="T17" s="41">
        <f t="shared" si="4"/>
        <v>0.26493733911126877</v>
      </c>
      <c r="U17" s="5">
        <f>V18</f>
        <v>-0.87255202124080466</v>
      </c>
      <c r="V17" s="5">
        <f t="shared" si="5"/>
        <v>-0.60761468212953584</v>
      </c>
      <c r="W17" s="1" t="b">
        <f t="shared" si="7"/>
        <v>0</v>
      </c>
      <c r="X17" s="6">
        <f>C17/$C$18*'Case details'!$B$18</f>
        <v>15.592560553633218</v>
      </c>
      <c r="Y17" s="5">
        <f t="shared" si="8"/>
        <v>0</v>
      </c>
      <c r="Z17" s="6">
        <f>_xlfn.XLOOKUP(Y17,FloodDamageParameters!$E$8:$E$335,FloodDamageParameters!$F$8:$F$335,1,1)*X17</f>
        <v>0</v>
      </c>
      <c r="AA17" s="39"/>
      <c r="AB17" s="6">
        <f>IF(N17&lt;0.7,SewerParameters!$C$117*1.256^(((N17*1000)-300)/135), SewerParameters!$D$117*1.17^(((N17*1000)-700)/135))</f>
        <v>511.39995720016975</v>
      </c>
      <c r="AC17" s="6">
        <f t="shared" si="6"/>
        <v>27104.197731608998</v>
      </c>
      <c r="AD17" s="6">
        <v>0</v>
      </c>
      <c r="AE17" s="65">
        <v>0.45</v>
      </c>
    </row>
    <row r="18" spans="1:31" ht="15" thickBot="1" x14ac:dyDescent="0.35">
      <c r="A18" s="199" t="s">
        <v>434</v>
      </c>
      <c r="B18" s="50" t="s">
        <v>408</v>
      </c>
      <c r="C18" s="48">
        <f>SUM(C7:C17)</f>
        <v>2.3119999999999998</v>
      </c>
      <c r="D18" s="48">
        <f>SUM(D7:D17)</f>
        <v>1.46480875</v>
      </c>
      <c r="E18" s="184"/>
      <c r="F18" s="184">
        <f>F12+F17</f>
        <v>0.32105405692377553</v>
      </c>
      <c r="G18" s="156">
        <v>0.15</v>
      </c>
      <c r="H18" s="72">
        <v>0.06</v>
      </c>
      <c r="I18" s="200">
        <f>J17</f>
        <v>-2.4609999999999999</v>
      </c>
      <c r="J18" s="200">
        <f t="shared" si="0"/>
        <v>-2.4889999999999999</v>
      </c>
      <c r="K18" s="72">
        <f>1/500</f>
        <v>2E-3</v>
      </c>
      <c r="L18" s="72">
        <v>14</v>
      </c>
      <c r="M18" s="157">
        <f xml:space="preserve"> SQRT((F18 * 4)/ (SewerParameters!$C$104 * 3.14))</f>
        <v>0.52216603986057297</v>
      </c>
      <c r="N18" s="158">
        <f>Round1Municipality!$F$10</f>
        <v>0.45</v>
      </c>
      <c r="O18" s="72" t="s">
        <v>396</v>
      </c>
      <c r="P18" s="201">
        <f t="shared" si="1"/>
        <v>2.2266037932317659</v>
      </c>
      <c r="Q18" s="48">
        <f t="shared" si="2"/>
        <v>14.419002514038976</v>
      </c>
      <c r="R18" s="184">
        <f xml:space="preserve"> (1/(2*LOG((3.71 * N18 * 1000)/ IF(N18 &gt; 0.6, SewerParameters!$C$106,SewerParameters!$C$105))))^2</f>
        <v>1.1973651495647889E-2</v>
      </c>
      <c r="S18" s="198">
        <f t="shared" si="3"/>
        <v>2.0196842458049886</v>
      </c>
      <c r="T18" s="47">
        <f t="shared" si="4"/>
        <v>7.7447978759195277E-2</v>
      </c>
      <c r="U18" s="48">
        <f>SewerParameters!$C$107</f>
        <v>-0.95</v>
      </c>
      <c r="V18" s="48">
        <f t="shared" si="5"/>
        <v>-0.87255202124080466</v>
      </c>
      <c r="W18" s="50"/>
      <c r="X18" s="188">
        <f>C18/$C$18*'Case details'!$B$18</f>
        <v>175</v>
      </c>
      <c r="Y18" s="191"/>
      <c r="Z18" s="188">
        <f>SUM(Z7:Z17)</f>
        <v>46441.381920415224</v>
      </c>
      <c r="AA18" s="50">
        <f>Z18*(FloodDamageParameters!$G$2-FloodDamageParameters!$G$3)/FloodDamageParameters!$G$1</f>
        <v>603737.96496539796</v>
      </c>
      <c r="AB18" s="188">
        <f>IF(N18&lt;0.7,SewerParameters!$C$117*1.256^(((N18*1000)-300)/135), SewerParameters!$D$117*1.17^(((N18*1000)-700)/135))</f>
        <v>605.46124021588571</v>
      </c>
      <c r="AC18" s="188">
        <f t="shared" si="6"/>
        <v>8476.4573630224004</v>
      </c>
      <c r="AD18" s="188">
        <v>0</v>
      </c>
      <c r="AE18" s="65">
        <v>0.55000000000000004</v>
      </c>
    </row>
    <row r="19" spans="1:31" ht="15.6" x14ac:dyDescent="0.3">
      <c r="C19" s="5"/>
      <c r="F19" s="5"/>
      <c r="L19" s="1">
        <f>SUM(L7:L17)</f>
        <v>679</v>
      </c>
      <c r="P19" s="5">
        <f>SUM(P7:P17)</f>
        <v>46.106799182247201</v>
      </c>
      <c r="U19" s="5"/>
      <c r="V19" s="5"/>
      <c r="X19" s="5"/>
      <c r="Y19" s="5"/>
      <c r="Z19" s="5"/>
      <c r="AA19" s="5"/>
      <c r="AB19" s="6"/>
      <c r="AC19" s="87">
        <f>SUM(AC7:AC18)</f>
        <v>323451.89481427922</v>
      </c>
      <c r="AD19" s="6">
        <f>SUM(AD7:AD18)</f>
        <v>0</v>
      </c>
    </row>
    <row r="22" spans="1:31" ht="22.8" x14ac:dyDescent="0.4">
      <c r="A22" s="478" t="s">
        <v>435</v>
      </c>
      <c r="B22" s="478"/>
      <c r="C22" s="478"/>
      <c r="D22" s="478"/>
      <c r="E22" s="478"/>
      <c r="F22" s="478"/>
      <c r="G22" s="478"/>
      <c r="H22" s="478"/>
      <c r="I22" s="478"/>
      <c r="J22" s="478"/>
      <c r="K22" s="478"/>
      <c r="L22" s="478"/>
      <c r="M22" s="478"/>
      <c r="N22" s="478"/>
      <c r="O22" s="478"/>
      <c r="P22" s="478"/>
      <c r="Q22" s="478"/>
      <c r="R22" s="478"/>
      <c r="S22" s="478"/>
      <c r="T22" s="478"/>
      <c r="U22" s="478"/>
      <c r="V22" s="478"/>
      <c r="W22" s="478"/>
      <c r="X22" s="478"/>
      <c r="Y22" s="478"/>
      <c r="Z22" s="478"/>
      <c r="AA22" s="478"/>
      <c r="AB22" s="478"/>
      <c r="AC22" s="478"/>
      <c r="AD22" s="478"/>
    </row>
    <row r="23" spans="1:31" ht="16.2" thickBot="1" x14ac:dyDescent="0.35">
      <c r="Q23" s="499" t="s">
        <v>424</v>
      </c>
      <c r="R23" s="499"/>
      <c r="S23" s="499"/>
      <c r="T23" s="499"/>
      <c r="U23" s="499"/>
      <c r="V23" s="499"/>
      <c r="W23" s="499"/>
      <c r="X23" s="78"/>
      <c r="Y23" s="78"/>
      <c r="Z23" s="78"/>
      <c r="AA23" s="78"/>
      <c r="AB23" s="457" t="s">
        <v>425</v>
      </c>
      <c r="AC23" s="457"/>
    </row>
    <row r="24" spans="1:31" x14ac:dyDescent="0.3">
      <c r="A24" s="15" t="s">
        <v>354</v>
      </c>
      <c r="B24" s="500" t="s">
        <v>355</v>
      </c>
      <c r="C24" s="497"/>
      <c r="D24" s="498"/>
      <c r="E24" s="501" t="s">
        <v>356</v>
      </c>
      <c r="F24" s="503" t="s">
        <v>357</v>
      </c>
      <c r="G24" s="497" t="s">
        <v>358</v>
      </c>
      <c r="H24" s="497"/>
      <c r="I24" s="497"/>
      <c r="J24" s="497"/>
      <c r="K24" s="497"/>
      <c r="L24" s="497"/>
      <c r="M24" s="497"/>
      <c r="N24" s="497"/>
      <c r="O24" s="497"/>
      <c r="P24" s="498"/>
      <c r="Q24" s="505" t="s">
        <v>426</v>
      </c>
      <c r="R24" s="507" t="s">
        <v>359</v>
      </c>
      <c r="S24" s="508"/>
      <c r="T24" s="508"/>
      <c r="U24" s="508"/>
      <c r="V24" s="509"/>
      <c r="W24" s="510" t="s">
        <v>360</v>
      </c>
      <c r="X24" s="466" t="s">
        <v>410</v>
      </c>
      <c r="Y24" s="468" t="s">
        <v>411</v>
      </c>
      <c r="Z24" s="463" t="str">
        <f>Z3</f>
        <v>Flood damage per rain event</v>
      </c>
      <c r="AA24" s="460" t="s">
        <v>413</v>
      </c>
      <c r="AB24" s="479" t="s">
        <v>427</v>
      </c>
      <c r="AC24" s="482" t="s">
        <v>428</v>
      </c>
      <c r="AD24" s="468" t="s">
        <v>419</v>
      </c>
      <c r="AE24" s="467" t="s">
        <v>429</v>
      </c>
    </row>
    <row r="25" spans="1:31" ht="28.8" x14ac:dyDescent="0.3">
      <c r="A25" s="484" t="s">
        <v>361</v>
      </c>
      <c r="B25" s="471" t="s">
        <v>362</v>
      </c>
      <c r="C25" s="16" t="s">
        <v>363</v>
      </c>
      <c r="D25" s="17" t="s">
        <v>364</v>
      </c>
      <c r="E25" s="502"/>
      <c r="F25" s="504"/>
      <c r="G25" s="487" t="s">
        <v>365</v>
      </c>
      <c r="H25" s="488"/>
      <c r="I25" s="489" t="s">
        <v>366</v>
      </c>
      <c r="J25" s="490"/>
      <c r="K25" s="491" t="s">
        <v>352</v>
      </c>
      <c r="L25" s="493" t="s">
        <v>367</v>
      </c>
      <c r="M25" s="493" t="s">
        <v>368</v>
      </c>
      <c r="N25" s="495" t="s">
        <v>369</v>
      </c>
      <c r="O25" s="493" t="s">
        <v>370</v>
      </c>
      <c r="P25" s="473" t="s">
        <v>371</v>
      </c>
      <c r="Q25" s="506"/>
      <c r="R25" s="20" t="s">
        <v>372</v>
      </c>
      <c r="S25" s="21" t="s">
        <v>373</v>
      </c>
      <c r="T25" s="20" t="s">
        <v>374</v>
      </c>
      <c r="U25" s="22" t="s">
        <v>375</v>
      </c>
      <c r="V25" s="23" t="s">
        <v>375</v>
      </c>
      <c r="W25" s="511"/>
      <c r="X25" s="467"/>
      <c r="Y25" s="451"/>
      <c r="Z25" s="464"/>
      <c r="AA25" s="461"/>
      <c r="AB25" s="480"/>
      <c r="AC25" s="422"/>
      <c r="AD25" s="451"/>
      <c r="AE25" s="467"/>
    </row>
    <row r="26" spans="1:31" ht="29.4" thickBot="1" x14ac:dyDescent="0.35">
      <c r="A26" s="485"/>
      <c r="B26" s="472"/>
      <c r="C26" s="24" t="s">
        <v>376</v>
      </c>
      <c r="D26" s="17" t="s">
        <v>376</v>
      </c>
      <c r="E26" s="209" t="s">
        <v>377</v>
      </c>
      <c r="F26" s="25" t="s">
        <v>378</v>
      </c>
      <c r="G26" s="26" t="s">
        <v>379</v>
      </c>
      <c r="H26" s="24" t="s">
        <v>380</v>
      </c>
      <c r="I26" s="16" t="s">
        <v>379</v>
      </c>
      <c r="J26" s="16" t="s">
        <v>380</v>
      </c>
      <c r="K26" s="492"/>
      <c r="L26" s="494"/>
      <c r="M26" s="494"/>
      <c r="N26" s="496"/>
      <c r="O26" s="494"/>
      <c r="P26" s="474"/>
      <c r="Q26" s="30" t="s">
        <v>430</v>
      </c>
      <c r="R26" s="31" t="s">
        <v>381</v>
      </c>
      <c r="S26" s="22" t="s">
        <v>382</v>
      </c>
      <c r="T26" s="32" t="s">
        <v>383</v>
      </c>
      <c r="U26" s="54" t="s">
        <v>384</v>
      </c>
      <c r="V26" s="55" t="s">
        <v>385</v>
      </c>
      <c r="W26" s="512"/>
      <c r="X26" s="467"/>
      <c r="Y26" s="451"/>
      <c r="Z26" s="464"/>
      <c r="AA26" s="461"/>
      <c r="AB26" s="481"/>
      <c r="AC26" s="483"/>
      <c r="AD26" s="469"/>
      <c r="AE26" s="467"/>
    </row>
    <row r="27" spans="1:31" ht="15" thickBot="1" x14ac:dyDescent="0.35">
      <c r="A27" s="33" t="s">
        <v>386</v>
      </c>
      <c r="B27" s="486"/>
      <c r="C27" s="124" t="s">
        <v>387</v>
      </c>
      <c r="D27" s="125" t="s">
        <v>387</v>
      </c>
      <c r="E27" s="210" t="s">
        <v>388</v>
      </c>
      <c r="F27" s="126" t="s">
        <v>389</v>
      </c>
      <c r="G27" s="202" t="s">
        <v>11</v>
      </c>
      <c r="H27" s="124" t="s">
        <v>11</v>
      </c>
      <c r="I27" s="124" t="s">
        <v>11</v>
      </c>
      <c r="J27" s="124" t="s">
        <v>11</v>
      </c>
      <c r="K27" s="203" t="s">
        <v>390</v>
      </c>
      <c r="L27" s="124" t="s">
        <v>11</v>
      </c>
      <c r="M27" s="124" t="s">
        <v>11</v>
      </c>
      <c r="N27" s="189" t="s">
        <v>11</v>
      </c>
      <c r="O27" s="124" t="s">
        <v>386</v>
      </c>
      <c r="P27" s="204" t="s">
        <v>110</v>
      </c>
      <c r="Q27" s="205" t="s">
        <v>390</v>
      </c>
      <c r="R27" s="206" t="s">
        <v>391</v>
      </c>
      <c r="S27" s="207" t="s">
        <v>392</v>
      </c>
      <c r="T27" s="206" t="s">
        <v>11</v>
      </c>
      <c r="U27" s="207" t="s">
        <v>393</v>
      </c>
      <c r="V27" s="206" t="s">
        <v>393</v>
      </c>
      <c r="W27" s="208" t="s">
        <v>394</v>
      </c>
      <c r="X27" s="163" t="s">
        <v>391</v>
      </c>
      <c r="Y27" s="129" t="s">
        <v>11</v>
      </c>
      <c r="Z27" s="130" t="s">
        <v>414</v>
      </c>
      <c r="AA27" s="169" t="s">
        <v>414</v>
      </c>
      <c r="AB27" s="127" t="s">
        <v>108</v>
      </c>
      <c r="AC27" s="128" t="s">
        <v>108</v>
      </c>
      <c r="AD27" s="129"/>
    </row>
    <row r="28" spans="1:31" x14ac:dyDescent="0.3">
      <c r="A28" s="118" t="s">
        <v>403</v>
      </c>
      <c r="B28" s="85" t="s">
        <v>249</v>
      </c>
      <c r="C28" s="41">
        <v>0.14000000000000001</v>
      </c>
      <c r="D28" s="122">
        <f>SewerParameters!Q50</f>
        <v>9.2160496015301255E-2</v>
      </c>
      <c r="E28" s="51">
        <f>(SewerParameters!$G$5*D28*10)/3600</f>
        <v>2.0199566075653166E-2</v>
      </c>
      <c r="F28" s="211">
        <f>E28</f>
        <v>2.0199566075653166E-2</v>
      </c>
      <c r="G28" s="43">
        <v>-0.49</v>
      </c>
      <c r="H28" s="43">
        <f>G29</f>
        <v>0</v>
      </c>
      <c r="I28" s="44">
        <f>G28-SewerParameters!$C$103-N28</f>
        <v>-1.69</v>
      </c>
      <c r="J28" s="44">
        <f t="shared" ref="J28:J39" si="9">I28-K28*L28</f>
        <v>-2</v>
      </c>
      <c r="K28" s="45">
        <f>1/200</f>
        <v>5.0000000000000001E-3</v>
      </c>
      <c r="L28" s="53">
        <v>62</v>
      </c>
      <c r="M28" s="86">
        <f xml:space="preserve"> SQRT((F28 * 4)/ (SewerParameters!$C$104 * 3.14))</f>
        <v>0.13097564991647503</v>
      </c>
      <c r="N28" s="65">
        <f>Round2Collective!$D$16</f>
        <v>0.2</v>
      </c>
      <c r="O28" s="149" t="s">
        <v>396</v>
      </c>
      <c r="P28" s="60">
        <f t="shared" ref="P28:P39" si="10">(PI()*(N28^2)*L28)/4</f>
        <v>1.9477874452256718</v>
      </c>
      <c r="Q28" s="5">
        <f t="shared" ref="Q28:Q39" si="11">F28/P28*100</f>
        <v>1.0370518675005029</v>
      </c>
      <c r="R28" s="51">
        <f xml:space="preserve"> (1/(2*LOG((3.71 * N28 * 1000)/ IF(N28 &gt; 0.6, SewerParameters!$C$106,SewerParameters!$C$105))))^2</f>
        <v>1.4057023990263933E-2</v>
      </c>
      <c r="S28" s="197">
        <f t="shared" ref="S28:S39" si="12">(4*F28)/(3.14 * (N28^2))</f>
        <v>0.64329828266411349</v>
      </c>
      <c r="T28" s="41">
        <f t="shared" ref="T28:T39" si="13" xml:space="preserve"> R28* (L28*S28^2)/(N28*2*9.81)</f>
        <v>9.1913829480493967E-2</v>
      </c>
      <c r="U28" s="5">
        <f>V29</f>
        <v>0.37666043922357462</v>
      </c>
      <c r="V28" s="5">
        <f t="shared" ref="V28:V39" si="14">U28+T28</f>
        <v>0.4685742687040686</v>
      </c>
      <c r="W28" s="1" t="b">
        <f xml:space="preserve"> IF(OR(U28&gt;H28,V28&gt;G28),TRUE,FALSE)</f>
        <v>1</v>
      </c>
      <c r="X28" s="6">
        <f>C28/$C$18*'Case details'!$B$18</f>
        <v>10.596885813148791</v>
      </c>
      <c r="Y28" s="5">
        <f>IF(W28=TRUE,AVERAGE(ABS(U28-H28),ABS(V28-G28)),0)</f>
        <v>0.6676173539638216</v>
      </c>
      <c r="Z28" s="6">
        <f>_xlfn.XLOOKUP(Y28,FloodDamageParameters!$E$8:$E$335,FloodDamageParameters!$F$8:$F$335,1,1)*X28</f>
        <v>3194.9610726643605</v>
      </c>
      <c r="AB28" s="6">
        <f>IF(N28&lt;0.7,SewerParameters!$C$117*1.256^(((N28*1000)-300)/135), SewerParameters!$D$117*1.17^(((N28*1000)-700)/135))</f>
        <v>396.98326485503321</v>
      </c>
      <c r="AC28" s="6">
        <f t="shared" ref="AC28:AC39" si="15">AB28*L28</f>
        <v>24612.96242101206</v>
      </c>
      <c r="AD28" s="5">
        <v>0</v>
      </c>
      <c r="AE28" s="65">
        <v>0.25</v>
      </c>
    </row>
    <row r="29" spans="1:31" x14ac:dyDescent="0.3">
      <c r="A29" s="119" t="s">
        <v>401</v>
      </c>
      <c r="B29" s="85" t="s">
        <v>248</v>
      </c>
      <c r="C29" s="41">
        <v>0.17</v>
      </c>
      <c r="D29" s="122">
        <f>SewerParameters!Q49</f>
        <v>9.7461983583041131E-2</v>
      </c>
      <c r="E29" s="51">
        <f>(SewerParameters!$G$5*D29*10)/3600</f>
        <v>2.1361536258691628E-2</v>
      </c>
      <c r="F29" s="211">
        <f>E28+E29</f>
        <v>4.1561102334344791E-2</v>
      </c>
      <c r="G29" s="43">
        <v>0</v>
      </c>
      <c r="H29" s="43">
        <f>G30</f>
        <v>-0.53</v>
      </c>
      <c r="I29" s="44">
        <f>J28</f>
        <v>-2</v>
      </c>
      <c r="J29" s="44">
        <f t="shared" si="9"/>
        <v>-2.1339999999999999</v>
      </c>
      <c r="K29" s="45">
        <f>1/500</f>
        <v>2E-3</v>
      </c>
      <c r="L29" s="53">
        <v>67</v>
      </c>
      <c r="M29" s="86">
        <f xml:space="preserve"> SQRT((F29 * 4)/ (SewerParameters!$C$104 * 3.14))</f>
        <v>0.18787243794094022</v>
      </c>
      <c r="N29" s="65">
        <f>Round2Collective!$E$16</f>
        <v>0.3</v>
      </c>
      <c r="O29" s="149" t="s">
        <v>396</v>
      </c>
      <c r="P29" s="60">
        <f t="shared" si="10"/>
        <v>4.7359509252866134</v>
      </c>
      <c r="Q29" s="5">
        <f t="shared" si="11"/>
        <v>0.87756615281712558</v>
      </c>
      <c r="R29" s="51">
        <f xml:space="preserve"> (1/(2*LOG((3.71 * N29 * 1000)/ IF(N29 &gt; 0.6, SewerParameters!$C$106,SewerParameters!$C$105))))^2</f>
        <v>1.2952742085251672E-2</v>
      </c>
      <c r="S29" s="197">
        <f t="shared" si="12"/>
        <v>0.58826754896454048</v>
      </c>
      <c r="T29" s="41">
        <f t="shared" si="13"/>
        <v>5.1023006594143508E-2</v>
      </c>
      <c r="U29" s="5">
        <f>V30</f>
        <v>0.32563743262943112</v>
      </c>
      <c r="V29" s="5">
        <f t="shared" si="14"/>
        <v>0.37666043922357462</v>
      </c>
      <c r="W29" s="1" t="b">
        <f t="shared" ref="W29:W38" si="16" xml:space="preserve"> IF(OR(U29&gt;H29,V29&gt;G29),TRUE,FALSE)</f>
        <v>1</v>
      </c>
      <c r="X29" s="6">
        <f>C29/$C$18*'Case details'!$B$18</f>
        <v>12.867647058823533</v>
      </c>
      <c r="Y29" s="5">
        <f t="shared" ref="Y29:Y38" si="17">IF(W29=TRUE,AVERAGE(ABS(U29-H29),ABS(V29-G29)),0)</f>
        <v>0.61614893592650288</v>
      </c>
      <c r="Z29" s="6">
        <f>_xlfn.XLOOKUP(Y29,FloodDamageParameters!$E$8:$E$335,FloodDamageParameters!$F$8:$F$335,1,1)*X29</f>
        <v>3590.0735294117658</v>
      </c>
      <c r="AB29" s="6">
        <f>IF(N29&lt;0.7,SewerParameters!$C$117*1.256^(((N29*1000)-300)/135), SewerParameters!$D$117*1.17^(((N29*1000)-700)/135))</f>
        <v>470</v>
      </c>
      <c r="AC29" s="6">
        <f t="shared" si="15"/>
        <v>31490</v>
      </c>
      <c r="AD29" s="5">
        <v>0</v>
      </c>
      <c r="AE29" s="65">
        <v>0.4</v>
      </c>
    </row>
    <row r="30" spans="1:31" x14ac:dyDescent="0.3">
      <c r="A30" s="119" t="s">
        <v>399</v>
      </c>
      <c r="B30" s="85" t="s">
        <v>247</v>
      </c>
      <c r="C30" s="41">
        <v>0.25</v>
      </c>
      <c r="D30" s="122">
        <f>SewerParameters!Q48</f>
        <v>0.13196952502390819</v>
      </c>
      <c r="E30" s="51">
        <f>(SewerParameters!$G$5*D30*10)/3600</f>
        <v>2.8924834999264883E-2</v>
      </c>
      <c r="F30" s="211">
        <f>SUM(E28:E30)</f>
        <v>7.0485937333609666E-2</v>
      </c>
      <c r="G30" s="43">
        <v>-0.53</v>
      </c>
      <c r="H30" s="43">
        <f>G31</f>
        <v>-0.57999999999999996</v>
      </c>
      <c r="I30" s="44">
        <f>J29</f>
        <v>-2.1339999999999999</v>
      </c>
      <c r="J30" s="44">
        <f t="shared" si="9"/>
        <v>-2.2479999999999998</v>
      </c>
      <c r="K30" s="45">
        <f>1/500</f>
        <v>2E-3</v>
      </c>
      <c r="L30" s="53">
        <v>57</v>
      </c>
      <c r="M30" s="86">
        <f xml:space="preserve"> SQRT((F30 * 4)/ (SewerParameters!$C$104 * 3.14))</f>
        <v>0.24466440004320364</v>
      </c>
      <c r="N30" s="65">
        <f>Round2Collective!$E$16</f>
        <v>0.3</v>
      </c>
      <c r="O30" s="149" t="s">
        <v>396</v>
      </c>
      <c r="P30" s="60">
        <f t="shared" si="10"/>
        <v>4.0290925782289095</v>
      </c>
      <c r="Q30" s="5">
        <f t="shared" si="11"/>
        <v>1.7494246152217618</v>
      </c>
      <c r="R30" s="51">
        <f xml:space="preserve"> (1/(2*LOG((3.71 * N30 * 1000)/ IF(N30 &gt; 0.6, SewerParameters!$C$106,SewerParameters!$C$105))))^2</f>
        <v>1.2952742085251672E-2</v>
      </c>
      <c r="S30" s="197">
        <f t="shared" si="12"/>
        <v>0.99767781080834628</v>
      </c>
      <c r="T30" s="41">
        <f t="shared" si="13"/>
        <v>0.1248524135928693</v>
      </c>
      <c r="U30" s="5">
        <f>V31</f>
        <v>0.20078501903656182</v>
      </c>
      <c r="V30" s="5">
        <f t="shared" si="14"/>
        <v>0.32563743262943112</v>
      </c>
      <c r="W30" s="1" t="b">
        <f t="shared" si="16"/>
        <v>1</v>
      </c>
      <c r="X30" s="6">
        <f>C30/$C$18*'Case details'!$B$18</f>
        <v>18.923010380622838</v>
      </c>
      <c r="Y30" s="5">
        <f t="shared" si="17"/>
        <v>0.81821122583299644</v>
      </c>
      <c r="Z30" s="6">
        <f>_xlfn.XLOOKUP(Y30,FloodDamageParameters!$E$8:$E$335,FloodDamageParameters!$F$8:$F$335,1,1)*X30</f>
        <v>6982.5908304498271</v>
      </c>
      <c r="AB30" s="6">
        <f>IF(N30&lt;0.7,SewerParameters!$C$117*1.256^(((N30*1000)-300)/135), SewerParameters!$D$117*1.17^(((N30*1000)-700)/135))</f>
        <v>470</v>
      </c>
      <c r="AC30" s="6">
        <f t="shared" si="15"/>
        <v>26790</v>
      </c>
      <c r="AD30" s="5">
        <v>0</v>
      </c>
      <c r="AE30" s="65">
        <v>0.4</v>
      </c>
    </row>
    <row r="31" spans="1:31" x14ac:dyDescent="0.3">
      <c r="A31" s="119" t="s">
        <v>398</v>
      </c>
      <c r="B31" s="85" t="s">
        <v>246</v>
      </c>
      <c r="C31" s="41">
        <v>0.255</v>
      </c>
      <c r="D31" s="122">
        <f>SewerParameters!Q47</f>
        <v>0.14799641552438639</v>
      </c>
      <c r="E31" s="51">
        <f>(SewerParameters!$G$5*D31*10)/3600</f>
        <v>3.2437579045237877E-2</v>
      </c>
      <c r="F31" s="211">
        <f>SUM(E28:E31)</f>
        <v>0.10292351637884754</v>
      </c>
      <c r="G31" s="43">
        <v>-0.57999999999999996</v>
      </c>
      <c r="H31" s="43">
        <f>G32</f>
        <v>-0.61</v>
      </c>
      <c r="I31" s="44">
        <f>J30</f>
        <v>-2.2479999999999998</v>
      </c>
      <c r="J31" s="44">
        <f t="shared" si="9"/>
        <v>-2.3719999999999999</v>
      </c>
      <c r="K31" s="45">
        <f>1/500</f>
        <v>2E-3</v>
      </c>
      <c r="L31" s="53">
        <v>62</v>
      </c>
      <c r="M31" s="86">
        <f xml:space="preserve"> SQRT((F31 * 4)/ (SewerParameters!$C$104 * 3.14))</f>
        <v>0.29564929642881177</v>
      </c>
      <c r="N31" s="65">
        <f>Round2Collective!$E$16</f>
        <v>0.3</v>
      </c>
      <c r="O31" s="149" t="s">
        <v>396</v>
      </c>
      <c r="P31" s="60">
        <f t="shared" si="10"/>
        <v>4.3825217517577615</v>
      </c>
      <c r="Q31" s="5">
        <f t="shared" si="11"/>
        <v>2.3484998411603208</v>
      </c>
      <c r="R31" s="51">
        <f xml:space="preserve"> (1/(2*LOG((3.71 * N31 * 1000)/ IF(N31 &gt; 0.6, SewerParameters!$C$106,SewerParameters!$C$105))))^2</f>
        <v>1.2952742085251672E-2</v>
      </c>
      <c r="S31" s="197">
        <f t="shared" si="12"/>
        <v>1.4568084413141902</v>
      </c>
      <c r="T31" s="41">
        <f t="shared" si="13"/>
        <v>0.28955965346868101</v>
      </c>
      <c r="U31" s="5">
        <f>V32</f>
        <v>-8.8774634432119193E-2</v>
      </c>
      <c r="V31" s="5">
        <f t="shared" si="14"/>
        <v>0.20078501903656182</v>
      </c>
      <c r="W31" s="1" t="b">
        <f t="shared" si="16"/>
        <v>1</v>
      </c>
      <c r="X31" s="6">
        <f>C31/$C$18*'Case details'!$B$18</f>
        <v>19.301470588235297</v>
      </c>
      <c r="Y31" s="5">
        <f t="shared" si="17"/>
        <v>0.65100519230222131</v>
      </c>
      <c r="Z31" s="6">
        <f>_xlfn.XLOOKUP(Y31,FloodDamageParameters!$E$8:$E$335,FloodDamageParameters!$F$8:$F$335,1,1)*X31</f>
        <v>5732.5367647058829</v>
      </c>
      <c r="AB31" s="6">
        <f>IF(N31&lt;0.7,SewerParameters!$C$117*1.256^(((N31*1000)-300)/135), SewerParameters!$D$117*1.17^(((N31*1000)-700)/135))</f>
        <v>470</v>
      </c>
      <c r="AC31" s="6">
        <f t="shared" si="15"/>
        <v>29140</v>
      </c>
      <c r="AD31" s="5">
        <v>0</v>
      </c>
      <c r="AE31" s="65">
        <v>0.4</v>
      </c>
    </row>
    <row r="32" spans="1:31" x14ac:dyDescent="0.3">
      <c r="A32" s="120" t="s">
        <v>397</v>
      </c>
      <c r="B32" s="85" t="s">
        <v>245</v>
      </c>
      <c r="C32" s="41">
        <v>0.24199999999999999</v>
      </c>
      <c r="D32" s="122">
        <f>SewerParameters!Q46</f>
        <v>0.11988150022314312</v>
      </c>
      <c r="E32" s="51">
        <f>(SewerParameters!$G$5*D32*10)/3600</f>
        <v>2.627540421010497E-2</v>
      </c>
      <c r="F32" s="211">
        <f>SUM(E28:E32)</f>
        <v>0.12919892058895252</v>
      </c>
      <c r="G32" s="43">
        <v>-0.61</v>
      </c>
      <c r="H32" s="43">
        <f>G33</f>
        <v>0.53</v>
      </c>
      <c r="I32" s="44">
        <f>J31</f>
        <v>-2.3719999999999999</v>
      </c>
      <c r="J32" s="44">
        <f t="shared" si="9"/>
        <v>-2.5219999999999998</v>
      </c>
      <c r="K32" s="45">
        <f>1/500</f>
        <v>2E-3</v>
      </c>
      <c r="L32" s="53">
        <v>75</v>
      </c>
      <c r="M32" s="86">
        <f xml:space="preserve"> SQRT((F32 * 4)/ (SewerParameters!$C$104 * 3.14))</f>
        <v>0.33124473552065814</v>
      </c>
      <c r="N32" s="65">
        <f>Round2Collective!$E$16</f>
        <v>0.3</v>
      </c>
      <c r="O32" s="149" t="s">
        <v>396</v>
      </c>
      <c r="P32" s="60">
        <f t="shared" si="10"/>
        <v>5.3014376029327757</v>
      </c>
      <c r="Q32" s="5">
        <f t="shared" si="11"/>
        <v>2.4370544419400351</v>
      </c>
      <c r="R32" s="51">
        <f xml:space="preserve"> (1/(2*LOG((3.71 * N32 * 1000)/ IF(N32 &gt; 0.6, SewerParameters!$C$106,SewerParameters!$C$105))))^2</f>
        <v>1.2952742085251672E-2</v>
      </c>
      <c r="S32" s="197">
        <f t="shared" si="12"/>
        <v>1.8287179135025127</v>
      </c>
      <c r="T32" s="41">
        <f t="shared" si="13"/>
        <v>0.55194545539668716</v>
      </c>
      <c r="U32" s="5">
        <f>V33</f>
        <v>-0.64072008982880635</v>
      </c>
      <c r="V32" s="5">
        <f t="shared" si="14"/>
        <v>-8.8774634432119193E-2</v>
      </c>
      <c r="W32" s="1" t="b">
        <f t="shared" si="16"/>
        <v>1</v>
      </c>
      <c r="X32" s="6">
        <f>C32/$C$18*'Case details'!$B$18</f>
        <v>18.317474048442907</v>
      </c>
      <c r="Y32" s="5">
        <f t="shared" si="17"/>
        <v>0.84597272769834353</v>
      </c>
      <c r="Z32" s="6">
        <f>_xlfn.XLOOKUP(Y32,FloodDamageParameters!$E$8:$E$335,FloodDamageParameters!$F$8:$F$335,1,1)*X32</f>
        <v>7006.4338235294117</v>
      </c>
      <c r="AB32" s="6">
        <f>IF(N32&lt;0.7,SewerParameters!$C$117*1.256^(((N32*1000)-300)/135), SewerParameters!$D$117*1.17^(((N32*1000)-700)/135))</f>
        <v>470</v>
      </c>
      <c r="AC32" s="6">
        <f t="shared" si="15"/>
        <v>35250</v>
      </c>
      <c r="AD32" s="5">
        <v>0</v>
      </c>
      <c r="AE32" s="65">
        <v>0.4</v>
      </c>
    </row>
    <row r="33" spans="1:31" x14ac:dyDescent="0.3">
      <c r="A33" s="151" t="s">
        <v>395</v>
      </c>
      <c r="B33" s="85" t="s">
        <v>244</v>
      </c>
      <c r="C33" s="41">
        <v>0.186</v>
      </c>
      <c r="D33" s="122">
        <f>SewerParameters!Q45</f>
        <v>0.10415077708001275</v>
      </c>
      <c r="E33" s="51">
        <f>(SewerParameters!$G$5*D33*10)/3600</f>
        <v>2.2827573574572019E-2</v>
      </c>
      <c r="F33" s="211">
        <f>SUM(E28:E33)</f>
        <v>0.15202649416352454</v>
      </c>
      <c r="G33" s="43">
        <v>0.53</v>
      </c>
      <c r="H33" s="43">
        <v>0.14000000000000001</v>
      </c>
      <c r="I33" s="44">
        <f>J32</f>
        <v>-2.5219999999999998</v>
      </c>
      <c r="J33" s="44">
        <f t="shared" si="9"/>
        <v>-2.6279999999999997</v>
      </c>
      <c r="K33" s="45">
        <f>1/500</f>
        <v>2E-3</v>
      </c>
      <c r="L33" s="53">
        <v>53</v>
      </c>
      <c r="M33" s="86">
        <f xml:space="preserve"> SQRT((F33 * 4)/ (SewerParameters!$C$104 * 3.14))</f>
        <v>0.35931817263180599</v>
      </c>
      <c r="N33" s="65">
        <f>Round2Collective!$F$16</f>
        <v>0.35</v>
      </c>
      <c r="O33" s="149" t="s">
        <v>396</v>
      </c>
      <c r="P33" s="60">
        <f t="shared" si="10"/>
        <v>5.0991975758579322</v>
      </c>
      <c r="Q33" s="5">
        <f t="shared" si="11"/>
        <v>2.9813807349472294</v>
      </c>
      <c r="R33" s="51">
        <f xml:space="preserve"> (1/(2*LOG((3.71 * N33 * 1000)/ IF(N33 &gt; 0.6, SewerParameters!$C$106,SewerParameters!$C$105))))^2</f>
        <v>1.2566826197507226E-2</v>
      </c>
      <c r="S33" s="197">
        <f t="shared" si="12"/>
        <v>1.5809332553076776</v>
      </c>
      <c r="T33" s="41">
        <f t="shared" si="13"/>
        <v>0.24241612288608791</v>
      </c>
      <c r="U33" s="5">
        <f>V39</f>
        <v>-0.88313621271489429</v>
      </c>
      <c r="V33" s="5">
        <f t="shared" si="14"/>
        <v>-0.64072008982880635</v>
      </c>
      <c r="W33" s="1" t="b">
        <f t="shared" si="16"/>
        <v>0</v>
      </c>
      <c r="X33" s="6">
        <f>C33/$C$18*'Case details'!$B$18</f>
        <v>14.078719723183394</v>
      </c>
      <c r="Y33" s="5">
        <f t="shared" si="17"/>
        <v>0</v>
      </c>
      <c r="Z33" s="6">
        <f>_xlfn.XLOOKUP(Y33,FloodDamageParameters!$E$8:$E$335,FloodDamageParameters!$F$8:$F$335,1,1)*X33</f>
        <v>0</v>
      </c>
      <c r="AB33" s="6">
        <f>IF(N33&lt;0.7,SewerParameters!$C$117*1.256^(((N33*1000)-300)/135), SewerParameters!$D$117*1.17^(((N33*1000)-700)/135))</f>
        <v>511.39995720016975</v>
      </c>
      <c r="AC33" s="6">
        <f t="shared" si="15"/>
        <v>27104.197731608998</v>
      </c>
      <c r="AD33" s="5">
        <v>0</v>
      </c>
      <c r="AE33" s="65">
        <v>0.45</v>
      </c>
    </row>
    <row r="34" spans="1:31" x14ac:dyDescent="0.3">
      <c r="A34" s="118" t="s">
        <v>405</v>
      </c>
      <c r="B34" s="85" t="s">
        <v>250</v>
      </c>
      <c r="C34" s="41">
        <v>0.14000000000000001</v>
      </c>
      <c r="D34" s="122">
        <f>SewerParameters!Q51</f>
        <v>9.2862810009563285E-2</v>
      </c>
      <c r="E34" s="51">
        <f>(SewerParameters!$G$5*D34*10)/3600</f>
        <v>2.0353497950440343E-2</v>
      </c>
      <c r="F34" s="211">
        <f>E34</f>
        <v>2.0353497950440343E-2</v>
      </c>
      <c r="G34" s="43">
        <v>-0.49</v>
      </c>
      <c r="H34" s="43">
        <f>G35</f>
        <v>-0.01</v>
      </c>
      <c r="I34" s="45">
        <f>G34-'[1]Area cal'!$B$26-N34</f>
        <v>-1.69</v>
      </c>
      <c r="J34" s="44">
        <f t="shared" si="9"/>
        <v>-1.9649999999999999</v>
      </c>
      <c r="K34" s="45">
        <f>1/200</f>
        <v>5.0000000000000001E-3</v>
      </c>
      <c r="L34" s="53">
        <v>55</v>
      </c>
      <c r="M34" s="86">
        <f xml:space="preserve"> SQRT((F34 * 4)/ (SewerParameters!$C$104 * 3.14))</f>
        <v>0.13147375623244609</v>
      </c>
      <c r="N34" s="65">
        <f>Round2Collective!$D$16</f>
        <v>0.2</v>
      </c>
      <c r="O34" s="149" t="s">
        <v>396</v>
      </c>
      <c r="P34" s="60">
        <f t="shared" si="10"/>
        <v>1.7278759594743864</v>
      </c>
      <c r="Q34" s="5">
        <f t="shared" si="11"/>
        <v>1.1779490210993968</v>
      </c>
      <c r="R34" s="51">
        <f xml:space="preserve"> (1/(2*LOG((3.71 * N34 * 1000)/ IF(N34 &gt; 0.6, SewerParameters!$C$106,SewerParameters!$C$105))))^2</f>
        <v>1.4057023990263933E-2</v>
      </c>
      <c r="S34" s="197">
        <f t="shared" si="12"/>
        <v>0.6482005716700745</v>
      </c>
      <c r="T34" s="41">
        <f t="shared" si="13"/>
        <v>8.2783902632411172E-2</v>
      </c>
      <c r="U34" s="5">
        <f>V35</f>
        <v>4.3451097145620593E-2</v>
      </c>
      <c r="V34" s="5">
        <f t="shared" si="14"/>
        <v>0.12623499977803176</v>
      </c>
      <c r="W34" s="1" t="b">
        <f t="shared" si="16"/>
        <v>1</v>
      </c>
      <c r="X34" s="6">
        <f>C34/$C$18*'Case details'!$B$18</f>
        <v>10.596885813148791</v>
      </c>
      <c r="Y34" s="5">
        <f t="shared" si="17"/>
        <v>0.33484304846182616</v>
      </c>
      <c r="Z34" s="6">
        <f>_xlfn.XLOOKUP(Y34,FloodDamageParameters!$E$8:$E$335,FloodDamageParameters!$F$8:$F$335,1,1)*X34</f>
        <v>1621.3235294117651</v>
      </c>
      <c r="AB34" s="6">
        <f>IF(N34&lt;0.7,SewerParameters!$C$117*1.256^(((N34*1000)-300)/135), SewerParameters!$D$117*1.17^(((N34*1000)-700)/135))</f>
        <v>396.98326485503321</v>
      </c>
      <c r="AC34" s="6">
        <f t="shared" si="15"/>
        <v>21834.079567026827</v>
      </c>
      <c r="AD34" s="5">
        <v>0</v>
      </c>
      <c r="AE34" s="65">
        <v>0.25</v>
      </c>
    </row>
    <row r="35" spans="1:31" x14ac:dyDescent="0.3">
      <c r="A35" s="119" t="s">
        <v>406</v>
      </c>
      <c r="B35" s="85" t="s">
        <v>251</v>
      </c>
      <c r="C35" s="41">
        <v>0.23100000000000001</v>
      </c>
      <c r="D35" s="122">
        <f>SewerParameters!Q52</f>
        <v>0.15033231842524705</v>
      </c>
      <c r="E35" s="51">
        <f>(SewerParameters!$G$5*D35*10)/3600</f>
        <v>3.2949557897699898E-2</v>
      </c>
      <c r="F35" s="211">
        <f>SUM(E34:E35)</f>
        <v>5.3303055848140241E-2</v>
      </c>
      <c r="G35" s="43">
        <v>-0.01</v>
      </c>
      <c r="H35" s="43">
        <f>G36</f>
        <v>-0.47</v>
      </c>
      <c r="I35" s="44">
        <f>J34</f>
        <v>-1.9649999999999999</v>
      </c>
      <c r="J35" s="44">
        <f t="shared" si="9"/>
        <v>-2.089</v>
      </c>
      <c r="K35" s="45">
        <f>1/500</f>
        <v>2E-3</v>
      </c>
      <c r="L35" s="53">
        <v>62</v>
      </c>
      <c r="M35" s="86">
        <f xml:space="preserve"> SQRT((F35 * 4)/ (SewerParameters!$C$104 * 3.14))</f>
        <v>0.2127627504556083</v>
      </c>
      <c r="N35" s="65">
        <f>Round2Collective!$E$16</f>
        <v>0.3</v>
      </c>
      <c r="O35" s="149" t="s">
        <v>396</v>
      </c>
      <c r="P35" s="60">
        <f t="shared" si="10"/>
        <v>4.3825217517577615</v>
      </c>
      <c r="Q35" s="5">
        <f t="shared" si="11"/>
        <v>1.2162644903419182</v>
      </c>
      <c r="R35" s="51">
        <f xml:space="preserve"> (1/(2*LOG((3.71 * N35 * 1000)/ IF(N35 &gt; 0.6, SewerParameters!$C$106,SewerParameters!$C$105))))^2</f>
        <v>1.2952742085251672E-2</v>
      </c>
      <c r="S35" s="197">
        <f t="shared" si="12"/>
        <v>0.75446646635725745</v>
      </c>
      <c r="T35" s="41">
        <f t="shared" si="13"/>
        <v>7.7662797943191669E-2</v>
      </c>
      <c r="U35" s="5">
        <f>V36</f>
        <v>-3.4211700797571076E-2</v>
      </c>
      <c r="V35" s="5">
        <f t="shared" si="14"/>
        <v>4.3451097145620593E-2</v>
      </c>
      <c r="W35" s="1" t="b">
        <f t="shared" si="16"/>
        <v>1</v>
      </c>
      <c r="X35" s="6">
        <f>C35/$C$18*'Case details'!$B$18</f>
        <v>17.484861591695505</v>
      </c>
      <c r="Y35" s="5">
        <f t="shared" si="17"/>
        <v>0.24461969817402474</v>
      </c>
      <c r="Z35" s="6">
        <f>_xlfn.XLOOKUP(Y35,FloodDamageParameters!$E$8:$E$335,FloodDamageParameters!$F$8:$F$335,1,1)*X35</f>
        <v>1967.0469290657443</v>
      </c>
      <c r="AB35" s="6">
        <f>IF(N35&lt;0.7,SewerParameters!$C$117*1.256^(((N35*1000)-300)/135), SewerParameters!$D$117*1.17^(((N35*1000)-700)/135))</f>
        <v>470</v>
      </c>
      <c r="AC35" s="6">
        <f t="shared" si="15"/>
        <v>29140</v>
      </c>
      <c r="AD35" s="5">
        <v>0</v>
      </c>
      <c r="AE35" s="65">
        <v>0.35</v>
      </c>
    </row>
    <row r="36" spans="1:31" x14ac:dyDescent="0.3">
      <c r="A36" s="119" t="s">
        <v>407</v>
      </c>
      <c r="B36" s="85" t="s">
        <v>252</v>
      </c>
      <c r="C36" s="41">
        <v>0.248</v>
      </c>
      <c r="D36" s="122">
        <f>SewerParameters!Q53</f>
        <v>0.14569180184890018</v>
      </c>
      <c r="E36" s="51">
        <f>(SewerParameters!$G$5*D36*10)/3600</f>
        <v>3.1932458106987839E-2</v>
      </c>
      <c r="F36" s="211">
        <f>SUM(E34:E36)</f>
        <v>8.5235513955128073E-2</v>
      </c>
      <c r="G36" s="43">
        <v>-0.47</v>
      </c>
      <c r="H36" s="43">
        <f>G37</f>
        <v>-0.13</v>
      </c>
      <c r="I36" s="44">
        <f>J35</f>
        <v>-2.089</v>
      </c>
      <c r="J36" s="44">
        <f t="shared" si="9"/>
        <v>-2.2149999999999999</v>
      </c>
      <c r="K36" s="45">
        <f>1/500</f>
        <v>2E-3</v>
      </c>
      <c r="L36" s="53">
        <v>63</v>
      </c>
      <c r="M36" s="86">
        <f xml:space="preserve"> SQRT((F36 * 4)/ (SewerParameters!$C$104 * 3.14))</f>
        <v>0.26904804100668622</v>
      </c>
      <c r="N36" s="65">
        <f>Round2Collective!$E$16</f>
        <v>0.3</v>
      </c>
      <c r="O36" s="149" t="s">
        <v>396</v>
      </c>
      <c r="P36" s="60">
        <f t="shared" si="10"/>
        <v>4.4532075864635319</v>
      </c>
      <c r="Q36" s="5">
        <f t="shared" si="11"/>
        <v>1.9140251672574053</v>
      </c>
      <c r="R36" s="51">
        <f xml:space="preserve"> (1/(2*LOG((3.71 * N36 * 1000)/ IF(N36 &gt; 0.6, SewerParameters!$C$106,SewerParameters!$C$105))))^2</f>
        <v>1.2952742085251672E-2</v>
      </c>
      <c r="S36" s="197">
        <f t="shared" si="12"/>
        <v>1.2064474728255918</v>
      </c>
      <c r="T36" s="41">
        <f t="shared" si="13"/>
        <v>0.20178963078454548</v>
      </c>
      <c r="U36" s="5">
        <f>V37</f>
        <v>-0.23600133158211656</v>
      </c>
      <c r="V36" s="5">
        <f t="shared" si="14"/>
        <v>-3.4211700797571076E-2</v>
      </c>
      <c r="W36" s="1" t="b">
        <f t="shared" si="16"/>
        <v>1</v>
      </c>
      <c r="X36" s="6">
        <f>C36/$C$18*'Case details'!$B$18</f>
        <v>18.771626297577857</v>
      </c>
      <c r="Y36" s="5">
        <f t="shared" si="17"/>
        <v>0.27089481539227273</v>
      </c>
      <c r="Z36" s="6">
        <f>_xlfn.XLOOKUP(Y36,FloodDamageParameters!$E$8:$E$335,FloodDamageParameters!$F$8:$F$335,1,1)*X36</f>
        <v>2365.2249134948102</v>
      </c>
      <c r="AB36" s="6">
        <f>IF(N36&lt;0.7,SewerParameters!$C$117*1.256^(((N36*1000)-300)/135), SewerParameters!$D$117*1.17^(((N36*1000)-700)/135))</f>
        <v>470</v>
      </c>
      <c r="AC36" s="6">
        <f t="shared" si="15"/>
        <v>29610</v>
      </c>
      <c r="AD36" s="5">
        <v>0</v>
      </c>
      <c r="AE36" s="65">
        <v>0.4</v>
      </c>
    </row>
    <row r="37" spans="1:31" x14ac:dyDescent="0.3">
      <c r="A37" s="119" t="s">
        <v>432</v>
      </c>
      <c r="B37" s="85" t="s">
        <v>253</v>
      </c>
      <c r="C37" s="41">
        <v>0.24399999999999999</v>
      </c>
      <c r="D37" s="122">
        <f>SewerParameters!Q54</f>
        <v>0.14506757876952503</v>
      </c>
      <c r="E37" s="51">
        <f>(SewerParameters!$G$5*D37*10)/3600</f>
        <v>3.1795642053657439E-2</v>
      </c>
      <c r="F37" s="211">
        <f>SUM(E34:E37)</f>
        <v>0.11703115600878551</v>
      </c>
      <c r="G37" s="43">
        <v>-0.13</v>
      </c>
      <c r="H37" s="43">
        <f>G38</f>
        <v>0.91</v>
      </c>
      <c r="I37" s="44">
        <f>J36</f>
        <v>-2.2149999999999999</v>
      </c>
      <c r="J37" s="44">
        <f t="shared" si="9"/>
        <v>-2.355</v>
      </c>
      <c r="K37" s="45">
        <f>1/500</f>
        <v>2E-3</v>
      </c>
      <c r="L37" s="53">
        <v>70</v>
      </c>
      <c r="M37" s="86">
        <f xml:space="preserve"> SQRT((F37 * 4)/ (SewerParameters!$C$104 * 3.14))</f>
        <v>0.31526102959339097</v>
      </c>
      <c r="N37" s="65">
        <f>Round2Collective!$E$16</f>
        <v>0.3</v>
      </c>
      <c r="O37" s="149" t="s">
        <v>396</v>
      </c>
      <c r="P37" s="60">
        <f t="shared" si="10"/>
        <v>4.9480084294039246</v>
      </c>
      <c r="Q37" s="5">
        <f t="shared" si="11"/>
        <v>2.3652173935945378</v>
      </c>
      <c r="R37" s="51">
        <f xml:space="preserve"> (1/(2*LOG((3.71 * N37 * 1000)/ IF(N37 &gt; 0.6, SewerParameters!$C$106,SewerParameters!$C$105))))^2</f>
        <v>1.2952742085251672E-2</v>
      </c>
      <c r="S37" s="197">
        <f t="shared" si="12"/>
        <v>1.6564919463380821</v>
      </c>
      <c r="T37" s="41">
        <f t="shared" si="13"/>
        <v>0.42268628623421423</v>
      </c>
      <c r="U37" s="5">
        <f>V38</f>
        <v>-0.65868761781633078</v>
      </c>
      <c r="V37" s="5">
        <f t="shared" si="14"/>
        <v>-0.23600133158211656</v>
      </c>
      <c r="W37" s="1" t="b">
        <f t="shared" si="16"/>
        <v>0</v>
      </c>
      <c r="X37" s="6">
        <f>C37/$C$18*'Case details'!$B$18</f>
        <v>18.468858131487892</v>
      </c>
      <c r="Y37" s="5">
        <f t="shared" si="17"/>
        <v>0</v>
      </c>
      <c r="Z37" s="6">
        <f>_xlfn.XLOOKUP(Y37,FloodDamageParameters!$E$8:$E$335,FloodDamageParameters!$F$8:$F$335,1,1)*X37</f>
        <v>0</v>
      </c>
      <c r="AB37" s="6">
        <f>IF(N37&lt;0.7,SewerParameters!$C$117*1.256^(((N37*1000)-300)/135), SewerParameters!$D$117*1.17^(((N37*1000)-700)/135))</f>
        <v>470</v>
      </c>
      <c r="AC37" s="6">
        <f t="shared" si="15"/>
        <v>32900</v>
      </c>
      <c r="AD37" s="5">
        <v>0</v>
      </c>
      <c r="AE37" s="65">
        <v>0.4</v>
      </c>
    </row>
    <row r="38" spans="1:31" x14ac:dyDescent="0.3">
      <c r="A38" s="151" t="s">
        <v>433</v>
      </c>
      <c r="B38" s="85" t="s">
        <v>254</v>
      </c>
      <c r="C38" s="41">
        <v>0.20599999999999999</v>
      </c>
      <c r="D38" s="122">
        <f>SewerParameters!Q55</f>
        <v>0.13346629349697162</v>
      </c>
      <c r="E38" s="51">
        <f>(SewerParameters!$G$5*D38*10)/3600</f>
        <v>2.9252893928836825E-2</v>
      </c>
      <c r="F38" s="211">
        <f>SUM(E34:E38)</f>
        <v>0.14628404993762234</v>
      </c>
      <c r="G38" s="43">
        <v>0.91</v>
      </c>
      <c r="H38" s="43">
        <f>H33</f>
        <v>0.14000000000000001</v>
      </c>
      <c r="I38" s="44">
        <f>J37</f>
        <v>-2.355</v>
      </c>
      <c r="J38" s="44">
        <f t="shared" si="9"/>
        <v>-2.4609999999999999</v>
      </c>
      <c r="K38" s="45">
        <f>1/500</f>
        <v>2E-3</v>
      </c>
      <c r="L38" s="53">
        <v>53</v>
      </c>
      <c r="M38" s="86">
        <f xml:space="preserve"> SQRT((F38 * 4)/ (SewerParameters!$C$104 * 3.14))</f>
        <v>0.35246664920319559</v>
      </c>
      <c r="N38" s="65">
        <f>Round2Collective!$F$16</f>
        <v>0.35</v>
      </c>
      <c r="O38" s="149" t="s">
        <v>396</v>
      </c>
      <c r="P38" s="60">
        <f t="shared" si="10"/>
        <v>5.0991975758579322</v>
      </c>
      <c r="Q38" s="5">
        <f t="shared" si="11"/>
        <v>2.8687660707677183</v>
      </c>
      <c r="R38" s="51">
        <f xml:space="preserve"> (1/(2*LOG((3.71 * N38 * 1000)/ IF(N38 &gt; 0.6, SewerParameters!$C$106,SewerParameters!$C$105))))^2</f>
        <v>1.2566826197507226E-2</v>
      </c>
      <c r="S38" s="197">
        <f t="shared" si="12"/>
        <v>1.5212172098023902</v>
      </c>
      <c r="T38" s="41">
        <f t="shared" si="13"/>
        <v>0.2244485948985635</v>
      </c>
      <c r="U38" s="5">
        <f>V39</f>
        <v>-0.88313621271489429</v>
      </c>
      <c r="V38" s="5">
        <f t="shared" si="14"/>
        <v>-0.65868761781633078</v>
      </c>
      <c r="W38" s="1" t="b">
        <f t="shared" si="16"/>
        <v>0</v>
      </c>
      <c r="X38" s="6">
        <f>C38/$C$18*'Case details'!$B$18</f>
        <v>15.592560553633218</v>
      </c>
      <c r="Y38" s="5">
        <f t="shared" si="17"/>
        <v>0</v>
      </c>
      <c r="Z38" s="6">
        <f>_xlfn.XLOOKUP(Y38,FloodDamageParameters!$E$8:$E$335,FloodDamageParameters!$F$8:$F$335,1,1)*X38</f>
        <v>0</v>
      </c>
      <c r="AA38" s="39"/>
      <c r="AB38" s="6">
        <f>IF(N38&lt;0.7,SewerParameters!$C$117*1.256^(((N38*1000)-300)/135), SewerParameters!$D$117*1.17^(((N38*1000)-700)/135))</f>
        <v>511.39995720016975</v>
      </c>
      <c r="AC38" s="6">
        <f t="shared" si="15"/>
        <v>27104.197731608998</v>
      </c>
      <c r="AD38" s="5">
        <v>0</v>
      </c>
      <c r="AE38" s="65">
        <v>0.45</v>
      </c>
    </row>
    <row r="39" spans="1:31" ht="15" thickBot="1" x14ac:dyDescent="0.35">
      <c r="A39" s="199" t="s">
        <v>434</v>
      </c>
      <c r="B39" s="50" t="s">
        <v>408</v>
      </c>
      <c r="C39" s="48">
        <f>SUM(C28:C38)</f>
        <v>2.3119999999999998</v>
      </c>
      <c r="D39" s="48">
        <f>SUM(D28:D38)</f>
        <v>1.3610415000000002</v>
      </c>
      <c r="E39" s="184"/>
      <c r="F39" s="184">
        <f>F33+F38</f>
        <v>0.29831054410114688</v>
      </c>
      <c r="G39" s="156">
        <v>0.15</v>
      </c>
      <c r="H39" s="72">
        <v>0.06</v>
      </c>
      <c r="I39" s="200">
        <f>J38</f>
        <v>-2.4609999999999999</v>
      </c>
      <c r="J39" s="200">
        <f t="shared" si="9"/>
        <v>-2.4889999999999999</v>
      </c>
      <c r="K39" s="72">
        <f>1/500</f>
        <v>2E-3</v>
      </c>
      <c r="L39" s="72">
        <v>14</v>
      </c>
      <c r="M39" s="157">
        <f xml:space="preserve"> SQRT((F39 * 4)/ (SewerParameters!$C$104 * 3.14))</f>
        <v>0.50333119114951419</v>
      </c>
      <c r="N39" s="158">
        <f>Round2Collective!$G$16</f>
        <v>0.45</v>
      </c>
      <c r="O39" s="72" t="s">
        <v>396</v>
      </c>
      <c r="P39" s="201">
        <f t="shared" si="10"/>
        <v>2.2266037932317659</v>
      </c>
      <c r="Q39" s="48">
        <f t="shared" si="11"/>
        <v>13.397558425433612</v>
      </c>
      <c r="R39" s="184">
        <f xml:space="preserve"> (1/(2*LOG((3.71 * N39 * 1000)/ IF(N39 &gt; 0.6, SewerParameters!$C$106,SewerParameters!$C$105))))^2</f>
        <v>1.1973651495647889E-2</v>
      </c>
      <c r="S39" s="198">
        <f t="shared" si="12"/>
        <v>1.8766095406221397</v>
      </c>
      <c r="T39" s="47">
        <f t="shared" si="13"/>
        <v>6.6863787285105614E-2</v>
      </c>
      <c r="U39" s="48">
        <f>SewerParameters!$C$107</f>
        <v>-0.95</v>
      </c>
      <c r="V39" s="48">
        <f t="shared" si="14"/>
        <v>-0.88313621271489429</v>
      </c>
      <c r="W39" s="50"/>
      <c r="X39" s="188">
        <f>C39/$C$18*'Case details'!$B$18</f>
        <v>175</v>
      </c>
      <c r="Y39" s="191"/>
      <c r="Z39" s="188">
        <f>SUM(Z28:Z38)</f>
        <v>32460.191392733574</v>
      </c>
      <c r="AA39" s="50">
        <f>Z39*(FloodDamageParameters!$G$2-FloodDamageParameters!$G$3)/FloodDamageParameters!$G$1</f>
        <v>421982.48810553644</v>
      </c>
      <c r="AB39" s="188">
        <f>IF(N39&lt;0.7,SewerParameters!$C$117*1.256^(((N39*1000)-300)/135), SewerParameters!$D$117*1.17^(((N39*1000)-700)/135))</f>
        <v>605.46124021588571</v>
      </c>
      <c r="AC39" s="188">
        <f t="shared" si="15"/>
        <v>8476.4573630224004</v>
      </c>
      <c r="AD39" s="48">
        <v>0</v>
      </c>
      <c r="AE39" s="65">
        <v>0.55000000000000004</v>
      </c>
    </row>
    <row r="40" spans="1:31" ht="15.6" x14ac:dyDescent="0.3">
      <c r="C40" s="5"/>
      <c r="F40" s="5"/>
      <c r="L40" s="1">
        <f>SUM(L28:L38)</f>
        <v>679</v>
      </c>
      <c r="P40" s="5">
        <f>SUM(P28:P38)</f>
        <v>46.106799182247201</v>
      </c>
      <c r="U40" s="5"/>
      <c r="V40" s="5"/>
      <c r="X40" s="5"/>
      <c r="Y40" s="5"/>
      <c r="Z40" s="5"/>
      <c r="AA40" s="5"/>
      <c r="AC40" s="87">
        <f>SUM(AC28:AC39)</f>
        <v>323451.89481427922</v>
      </c>
      <c r="AD40" s="5">
        <f>SUM(AD28:AD39)</f>
        <v>0</v>
      </c>
    </row>
  </sheetData>
  <mergeCells count="56">
    <mergeCell ref="AE3:AE5"/>
    <mergeCell ref="AB23:AC23"/>
    <mergeCell ref="AE24:AE26"/>
    <mergeCell ref="X3:X5"/>
    <mergeCell ref="Q3:Q4"/>
    <mergeCell ref="R3:V3"/>
    <mergeCell ref="W3:W5"/>
    <mergeCell ref="Q23:W23"/>
    <mergeCell ref="AB3:AB5"/>
    <mergeCell ref="AC3:AC5"/>
    <mergeCell ref="Q24:Q25"/>
    <mergeCell ref="R24:V24"/>
    <mergeCell ref="W24:W26"/>
    <mergeCell ref="X24:X26"/>
    <mergeCell ref="Y24:Y26"/>
    <mergeCell ref="Z24:Z26"/>
    <mergeCell ref="A1:AD1"/>
    <mergeCell ref="Q2:W2"/>
    <mergeCell ref="AB2:AC2"/>
    <mergeCell ref="B24:D24"/>
    <mergeCell ref="E24:E25"/>
    <mergeCell ref="F24:F25"/>
    <mergeCell ref="G24:P24"/>
    <mergeCell ref="B3:D3"/>
    <mergeCell ref="E3:E4"/>
    <mergeCell ref="O4:O5"/>
    <mergeCell ref="F3:F4"/>
    <mergeCell ref="A22:AD22"/>
    <mergeCell ref="Y3:Y5"/>
    <mergeCell ref="Z3:Z5"/>
    <mergeCell ref="AA3:AA5"/>
    <mergeCell ref="A4:A5"/>
    <mergeCell ref="B4:B6"/>
    <mergeCell ref="G4:H4"/>
    <mergeCell ref="I4:J4"/>
    <mergeCell ref="K4:K5"/>
    <mergeCell ref="L4:L5"/>
    <mergeCell ref="M4:M5"/>
    <mergeCell ref="AD3:AD5"/>
    <mergeCell ref="N4:N5"/>
    <mergeCell ref="G3:P3"/>
    <mergeCell ref="P4:P5"/>
    <mergeCell ref="AA24:AA26"/>
    <mergeCell ref="AB24:AB26"/>
    <mergeCell ref="AC24:AC26"/>
    <mergeCell ref="AD24:AD26"/>
    <mergeCell ref="A25:A26"/>
    <mergeCell ref="B25:B27"/>
    <mergeCell ref="G25:H25"/>
    <mergeCell ref="I25:J25"/>
    <mergeCell ref="K25:K26"/>
    <mergeCell ref="L25:L26"/>
    <mergeCell ref="M25:M26"/>
    <mergeCell ref="N25:N26"/>
    <mergeCell ref="O25:O26"/>
    <mergeCell ref="P25:P26"/>
  </mergeCells>
  <conditionalFormatting sqref="X19:AA19 AC19">
    <cfRule type="expression" dxfId="1" priority="20">
      <formula>#REF!="Mixed"</formula>
    </cfRule>
  </conditionalFormatting>
  <conditionalFormatting sqref="X40:AA40 AC40">
    <cfRule type="expression" dxfId="0" priority="1">
      <formula>#REF!="Mixed"</formula>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Case details</vt:lpstr>
      <vt:lpstr>Round1Residents</vt:lpstr>
      <vt:lpstr>Round1Municipality</vt:lpstr>
      <vt:lpstr>Round2Collective</vt:lpstr>
      <vt:lpstr>BGI measures</vt:lpstr>
      <vt:lpstr>SewerParameters</vt:lpstr>
      <vt:lpstr>FloodDamageParameters</vt:lpstr>
      <vt:lpstr>FloodDepthCalBaseCase</vt:lpstr>
      <vt:lpstr>FloodDepthCalPublic</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Aashna Mittal</dc:creator>
  <cp:keywords/>
  <dc:description/>
  <cp:lastModifiedBy>Aashna Mittal</cp:lastModifiedBy>
  <cp:revision/>
  <dcterms:created xsi:type="dcterms:W3CDTF">2023-02-07T14:36:00Z</dcterms:created>
  <dcterms:modified xsi:type="dcterms:W3CDTF">2024-12-04T15:50:44Z</dcterms:modified>
  <cp:category/>
  <cp:contentStatus/>
</cp:coreProperties>
</file>